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8865" firstSheet="2" activeTab="5"/>
  </bookViews>
  <sheets>
    <sheet name="CDCM_Counts" sheetId="1" r:id="rId1"/>
    <sheet name="EDCM_Counts" sheetId="2" r:id="rId2"/>
    <sheet name="Combined_Counts" sheetId="6" r:id="rId3"/>
    <sheet name="Pre-266" sheetId="3" r:id="rId4"/>
    <sheet name="Post-266_v1" sheetId="4" r:id="rId5"/>
    <sheet name="Post-266_v2" sheetId="5" r:id="rId6"/>
    <sheet name="Summary" sheetId="7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2" hidden="1">Combined_Counts!$B$2:$Q$203</definedName>
    <definedName name="_xlnm._FilterDatabase" localSheetId="1" hidden="1">EDCM_Counts!$B$2:$Q$2</definedName>
    <definedName name="_xlnm._FilterDatabase" localSheetId="3" hidden="1">'Pre-266'!$B$2:$Q$203</definedName>
    <definedName name="charging_year" comment="Year for which charges are being calculated">[1]Cover!$D$19</definedName>
    <definedName name="charging_year_selected">'[2]ARP_User control'!$G$17</definedName>
    <definedName name="charging_year1">[2]Cover!$D$19</definedName>
    <definedName name="check_decimals">'[1]Fixed inputs'!$H$159</definedName>
    <definedName name="check_decimals1">'[2]Fixed inputs'!$H$159</definedName>
    <definedName name="days_in_year">#REF!</definedName>
    <definedName name="days_in_year1">'[2]General inputs'!$H$93</definedName>
    <definedName name="hours_in_day">'[1]Fixed inputs'!$H$15</definedName>
    <definedName name="hours_in_day1">'[2]Fixed inputs'!$H$15</definedName>
    <definedName name="hours_in_year">#REF!</definedName>
    <definedName name="hours_in_year1">'[2]General inputs'!$H$94</definedName>
    <definedName name="HTML_CodePage" hidden="1">1252</definedName>
    <definedName name="HTML_Control" hidden="1">{"'Sheet1'!$A$1:$G$85"}</definedName>
    <definedName name="HTML_Control1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undred" comment="Equal to 100">'[1]Fixed inputs'!$H$17</definedName>
    <definedName name="hundred1">'[2]Fixed inputs'!$H$17</definedName>
    <definedName name="PowerFactor" comment="Power factor, equal to 0.95">'[1]Fixed inputs'!$H$37</definedName>
    <definedName name="PowerFactor1">'[2]Fixed inputs'!$H$37</definedName>
    <definedName name="ten" comment="Equal to 10">'[1]Fixed inputs'!$H$16</definedName>
    <definedName name="ten_1">'[2]Fixed inputs'!$H$16</definedName>
    <definedName name="thousand" comment="Equal to 1000">'[1]Fixed inputs'!$H$18</definedName>
    <definedName name="thousand1">'[2]Fixed inputs'!$H$18</definedName>
    <definedName name="year_selection">'[2]ARP_User control'!$G$36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203" i="4" l="1"/>
  <c r="P203" i="4"/>
  <c r="O203" i="4"/>
  <c r="N203" i="4"/>
  <c r="M203" i="4"/>
  <c r="L203" i="4"/>
  <c r="K203" i="4"/>
  <c r="J203" i="4"/>
  <c r="I203" i="4"/>
  <c r="H203" i="4"/>
  <c r="G203" i="4"/>
  <c r="F203" i="4"/>
  <c r="E203" i="4"/>
  <c r="D203" i="4"/>
  <c r="Q202" i="4"/>
  <c r="P202" i="4"/>
  <c r="O202" i="4"/>
  <c r="N202" i="4"/>
  <c r="M202" i="4"/>
  <c r="L202" i="4"/>
  <c r="K202" i="4"/>
  <c r="J202" i="4"/>
  <c r="I202" i="4"/>
  <c r="H202" i="4"/>
  <c r="G202" i="4"/>
  <c r="F202" i="4"/>
  <c r="E202" i="4"/>
  <c r="D202" i="4"/>
  <c r="Q201" i="4"/>
  <c r="P201" i="4"/>
  <c r="O201" i="4"/>
  <c r="N201" i="4"/>
  <c r="M201" i="4"/>
  <c r="L201" i="4"/>
  <c r="K201" i="4"/>
  <c r="J201" i="4"/>
  <c r="I201" i="4"/>
  <c r="H201" i="4"/>
  <c r="G201" i="4"/>
  <c r="F201" i="4"/>
  <c r="E201" i="4"/>
  <c r="D201" i="4"/>
  <c r="Q200" i="4"/>
  <c r="P200" i="4"/>
  <c r="O200" i="4"/>
  <c r="N200" i="4"/>
  <c r="M200" i="4"/>
  <c r="L200" i="4"/>
  <c r="K200" i="4"/>
  <c r="J200" i="4"/>
  <c r="I200" i="4"/>
  <c r="H200" i="4"/>
  <c r="G200" i="4"/>
  <c r="F200" i="4"/>
  <c r="E200" i="4"/>
  <c r="D200" i="4"/>
  <c r="Q199" i="4"/>
  <c r="P199" i="4"/>
  <c r="O199" i="4"/>
  <c r="N199" i="4"/>
  <c r="M199" i="4"/>
  <c r="L199" i="4"/>
  <c r="K199" i="4"/>
  <c r="J199" i="4"/>
  <c r="I199" i="4"/>
  <c r="H199" i="4"/>
  <c r="G199" i="4"/>
  <c r="F199" i="4"/>
  <c r="E199" i="4"/>
  <c r="D199" i="4"/>
  <c r="Q198" i="4"/>
  <c r="P198" i="4"/>
  <c r="O198" i="4"/>
  <c r="N198" i="4"/>
  <c r="M198" i="4"/>
  <c r="L198" i="4"/>
  <c r="K198" i="4"/>
  <c r="J198" i="4"/>
  <c r="I198" i="4"/>
  <c r="H198" i="4"/>
  <c r="G198" i="4"/>
  <c r="F198" i="4"/>
  <c r="E198" i="4"/>
  <c r="D198" i="4"/>
  <c r="Q197" i="4"/>
  <c r="P197" i="4"/>
  <c r="O197" i="4"/>
  <c r="N197" i="4"/>
  <c r="M197" i="4"/>
  <c r="L197" i="4"/>
  <c r="K197" i="4"/>
  <c r="J197" i="4"/>
  <c r="I197" i="4"/>
  <c r="H197" i="4"/>
  <c r="G197" i="4"/>
  <c r="F197" i="4"/>
  <c r="E197" i="4"/>
  <c r="D197" i="4"/>
  <c r="Q196" i="4"/>
  <c r="P196" i="4"/>
  <c r="O196" i="4"/>
  <c r="N196" i="4"/>
  <c r="M196" i="4"/>
  <c r="L196" i="4"/>
  <c r="K196" i="4"/>
  <c r="J196" i="4"/>
  <c r="I196" i="4"/>
  <c r="H196" i="4"/>
  <c r="G196" i="4"/>
  <c r="F196" i="4"/>
  <c r="E196" i="4"/>
  <c r="D196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Q148" i="4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Q147" i="4"/>
  <c r="P147" i="4"/>
  <c r="O147" i="4"/>
  <c r="N147" i="4"/>
  <c r="M147" i="4"/>
  <c r="L147" i="4"/>
  <c r="K147" i="4"/>
  <c r="J147" i="4"/>
  <c r="I147" i="4"/>
  <c r="H147" i="4"/>
  <c r="G147" i="4"/>
  <c r="F147" i="4"/>
  <c r="E147" i="4"/>
  <c r="D147" i="4"/>
  <c r="Q146" i="4"/>
  <c r="P146" i="4"/>
  <c r="O146" i="4"/>
  <c r="N146" i="4"/>
  <c r="M146" i="4"/>
  <c r="L146" i="4"/>
  <c r="K146" i="4"/>
  <c r="J146" i="4"/>
  <c r="I146" i="4"/>
  <c r="H146" i="4"/>
  <c r="G146" i="4"/>
  <c r="F146" i="4"/>
  <c r="E146" i="4"/>
  <c r="D146" i="4"/>
  <c r="Q145" i="4"/>
  <c r="P145" i="4"/>
  <c r="O145" i="4"/>
  <c r="N145" i="4"/>
  <c r="M145" i="4"/>
  <c r="L145" i="4"/>
  <c r="K145" i="4"/>
  <c r="J145" i="4"/>
  <c r="I145" i="4"/>
  <c r="H145" i="4"/>
  <c r="G145" i="4"/>
  <c r="F145" i="4"/>
  <c r="E145" i="4"/>
  <c r="D145" i="4"/>
  <c r="Q144" i="4"/>
  <c r="P144" i="4"/>
  <c r="O144" i="4"/>
  <c r="N144" i="4"/>
  <c r="M144" i="4"/>
  <c r="L144" i="4"/>
  <c r="K144" i="4"/>
  <c r="J144" i="4"/>
  <c r="I144" i="4"/>
  <c r="H144" i="4"/>
  <c r="G144" i="4"/>
  <c r="F144" i="4"/>
  <c r="E144" i="4"/>
  <c r="D144" i="4"/>
  <c r="Q143" i="4"/>
  <c r="P143" i="4"/>
  <c r="O143" i="4"/>
  <c r="N143" i="4"/>
  <c r="M143" i="4"/>
  <c r="L143" i="4"/>
  <c r="K143" i="4"/>
  <c r="J143" i="4"/>
  <c r="I143" i="4"/>
  <c r="H143" i="4"/>
  <c r="G143" i="4"/>
  <c r="F143" i="4"/>
  <c r="E143" i="4"/>
  <c r="D143" i="4"/>
  <c r="Q142" i="4"/>
  <c r="P142" i="4"/>
  <c r="O142" i="4"/>
  <c r="N142" i="4"/>
  <c r="M142" i="4"/>
  <c r="L142" i="4"/>
  <c r="K142" i="4"/>
  <c r="J142" i="4"/>
  <c r="I142" i="4"/>
  <c r="H142" i="4"/>
  <c r="G142" i="4"/>
  <c r="F142" i="4"/>
  <c r="E142" i="4"/>
  <c r="D142" i="4"/>
  <c r="Q141" i="4"/>
  <c r="P141" i="4"/>
  <c r="O141" i="4"/>
  <c r="N141" i="4"/>
  <c r="M141" i="4"/>
  <c r="L141" i="4"/>
  <c r="K141" i="4"/>
  <c r="J141" i="4"/>
  <c r="I141" i="4"/>
  <c r="H141" i="4"/>
  <c r="G141" i="4"/>
  <c r="F141" i="4"/>
  <c r="E141" i="4"/>
  <c r="D141" i="4"/>
  <c r="Q140" i="4"/>
  <c r="P140" i="4"/>
  <c r="O140" i="4"/>
  <c r="N140" i="4"/>
  <c r="M140" i="4"/>
  <c r="L140" i="4"/>
  <c r="K140" i="4"/>
  <c r="J140" i="4"/>
  <c r="I140" i="4"/>
  <c r="H140" i="4"/>
  <c r="G140" i="4"/>
  <c r="F140" i="4"/>
  <c r="E140" i="4"/>
  <c r="D140" i="4"/>
  <c r="Q139" i="4"/>
  <c r="P139" i="4"/>
  <c r="O139" i="4"/>
  <c r="N139" i="4"/>
  <c r="M139" i="4"/>
  <c r="L139" i="4"/>
  <c r="K139" i="4"/>
  <c r="J139" i="4"/>
  <c r="I139" i="4"/>
  <c r="H139" i="4"/>
  <c r="G139" i="4"/>
  <c r="F139" i="4"/>
  <c r="E139" i="4"/>
  <c r="D139" i="4"/>
  <c r="Q138" i="4"/>
  <c r="P138" i="4"/>
  <c r="O138" i="4"/>
  <c r="N138" i="4"/>
  <c r="M138" i="4"/>
  <c r="L138" i="4"/>
  <c r="K138" i="4"/>
  <c r="J138" i="4"/>
  <c r="I138" i="4"/>
  <c r="H138" i="4"/>
  <c r="G138" i="4"/>
  <c r="F138" i="4"/>
  <c r="E138" i="4"/>
  <c r="D138" i="4"/>
  <c r="Q137" i="4"/>
  <c r="P137" i="4"/>
  <c r="O137" i="4"/>
  <c r="N137" i="4"/>
  <c r="M137" i="4"/>
  <c r="L137" i="4"/>
  <c r="K137" i="4"/>
  <c r="J137" i="4"/>
  <c r="I137" i="4"/>
  <c r="H137" i="4"/>
  <c r="G137" i="4"/>
  <c r="F137" i="4"/>
  <c r="E137" i="4"/>
  <c r="D137" i="4"/>
  <c r="Q136" i="4"/>
  <c r="P136" i="4"/>
  <c r="O136" i="4"/>
  <c r="N136" i="4"/>
  <c r="M136" i="4"/>
  <c r="L136" i="4"/>
  <c r="K136" i="4"/>
  <c r="J136" i="4"/>
  <c r="I136" i="4"/>
  <c r="H136" i="4"/>
  <c r="G136" i="4"/>
  <c r="F136" i="4"/>
  <c r="E136" i="4"/>
  <c r="D136" i="4"/>
  <c r="Q135" i="4"/>
  <c r="P135" i="4"/>
  <c r="O135" i="4"/>
  <c r="N135" i="4"/>
  <c r="M135" i="4"/>
  <c r="L135" i="4"/>
  <c r="K135" i="4"/>
  <c r="J135" i="4"/>
  <c r="I135" i="4"/>
  <c r="H135" i="4"/>
  <c r="G135" i="4"/>
  <c r="F135" i="4"/>
  <c r="E135" i="4"/>
  <c r="D135" i="4"/>
  <c r="Q134" i="4"/>
  <c r="P134" i="4"/>
  <c r="O134" i="4"/>
  <c r="N134" i="4"/>
  <c r="M134" i="4"/>
  <c r="L134" i="4"/>
  <c r="K134" i="4"/>
  <c r="J134" i="4"/>
  <c r="I134" i="4"/>
  <c r="H134" i="4"/>
  <c r="G134" i="4"/>
  <c r="F134" i="4"/>
  <c r="E134" i="4"/>
  <c r="D134" i="4"/>
  <c r="Q133" i="4"/>
  <c r="P133" i="4"/>
  <c r="O133" i="4"/>
  <c r="N133" i="4"/>
  <c r="M133" i="4"/>
  <c r="L133" i="4"/>
  <c r="K133" i="4"/>
  <c r="J133" i="4"/>
  <c r="I133" i="4"/>
  <c r="H133" i="4"/>
  <c r="G133" i="4"/>
  <c r="F133" i="4"/>
  <c r="E133" i="4"/>
  <c r="D133" i="4"/>
  <c r="Q132" i="4"/>
  <c r="P132" i="4"/>
  <c r="O132" i="4"/>
  <c r="N132" i="4"/>
  <c r="M132" i="4"/>
  <c r="L132" i="4"/>
  <c r="K132" i="4"/>
  <c r="J132" i="4"/>
  <c r="I132" i="4"/>
  <c r="H132" i="4"/>
  <c r="G132" i="4"/>
  <c r="F132" i="4"/>
  <c r="E132" i="4"/>
  <c r="D132" i="4"/>
  <c r="Q131" i="4"/>
  <c r="P131" i="4"/>
  <c r="O131" i="4"/>
  <c r="N131" i="4"/>
  <c r="M131" i="4"/>
  <c r="L131" i="4"/>
  <c r="K131" i="4"/>
  <c r="J131" i="4"/>
  <c r="I131" i="4"/>
  <c r="H131" i="4"/>
  <c r="G131" i="4"/>
  <c r="F131" i="4"/>
  <c r="E131" i="4"/>
  <c r="D131" i="4"/>
  <c r="Q130" i="4"/>
  <c r="P130" i="4"/>
  <c r="O130" i="4"/>
  <c r="N130" i="4"/>
  <c r="M130" i="4"/>
  <c r="L130" i="4"/>
  <c r="K130" i="4"/>
  <c r="J130" i="4"/>
  <c r="I130" i="4"/>
  <c r="H130" i="4"/>
  <c r="G130" i="4"/>
  <c r="F130" i="4"/>
  <c r="E130" i="4"/>
  <c r="D130" i="4"/>
  <c r="Q129" i="4"/>
  <c r="P129" i="4"/>
  <c r="O129" i="4"/>
  <c r="N129" i="4"/>
  <c r="M129" i="4"/>
  <c r="L129" i="4"/>
  <c r="K129" i="4"/>
  <c r="J129" i="4"/>
  <c r="I129" i="4"/>
  <c r="H129" i="4"/>
  <c r="G129" i="4"/>
  <c r="F129" i="4"/>
  <c r="E129" i="4"/>
  <c r="D129" i="4"/>
  <c r="Q128" i="4"/>
  <c r="P128" i="4"/>
  <c r="O128" i="4"/>
  <c r="N128" i="4"/>
  <c r="M128" i="4"/>
  <c r="L128" i="4"/>
  <c r="K128" i="4"/>
  <c r="J128" i="4"/>
  <c r="I128" i="4"/>
  <c r="H128" i="4"/>
  <c r="G128" i="4"/>
  <c r="F128" i="4"/>
  <c r="E128" i="4"/>
  <c r="D128" i="4"/>
  <c r="Q127" i="4"/>
  <c r="P127" i="4"/>
  <c r="O127" i="4"/>
  <c r="N127" i="4"/>
  <c r="M127" i="4"/>
  <c r="L127" i="4"/>
  <c r="K127" i="4"/>
  <c r="J127" i="4"/>
  <c r="I127" i="4"/>
  <c r="H127" i="4"/>
  <c r="G127" i="4"/>
  <c r="F127" i="4"/>
  <c r="E127" i="4"/>
  <c r="D127" i="4"/>
  <c r="Q126" i="4"/>
  <c r="P126" i="4"/>
  <c r="O126" i="4"/>
  <c r="N126" i="4"/>
  <c r="M126" i="4"/>
  <c r="L126" i="4"/>
  <c r="K126" i="4"/>
  <c r="J126" i="4"/>
  <c r="I126" i="4"/>
  <c r="H126" i="4"/>
  <c r="G126" i="4"/>
  <c r="F126" i="4"/>
  <c r="E126" i="4"/>
  <c r="D126" i="4"/>
  <c r="Q125" i="4"/>
  <c r="P125" i="4"/>
  <c r="O125" i="4"/>
  <c r="N125" i="4"/>
  <c r="M125" i="4"/>
  <c r="L125" i="4"/>
  <c r="K125" i="4"/>
  <c r="J125" i="4"/>
  <c r="I125" i="4"/>
  <c r="H125" i="4"/>
  <c r="G125" i="4"/>
  <c r="F125" i="4"/>
  <c r="E125" i="4"/>
  <c r="D125" i="4"/>
  <c r="Q124" i="4"/>
  <c r="P124" i="4"/>
  <c r="O124" i="4"/>
  <c r="N124" i="4"/>
  <c r="M124" i="4"/>
  <c r="L124" i="4"/>
  <c r="K124" i="4"/>
  <c r="J124" i="4"/>
  <c r="I124" i="4"/>
  <c r="H124" i="4"/>
  <c r="G124" i="4"/>
  <c r="F124" i="4"/>
  <c r="E124" i="4"/>
  <c r="D124" i="4"/>
  <c r="Q123" i="4"/>
  <c r="P123" i="4"/>
  <c r="O123" i="4"/>
  <c r="N123" i="4"/>
  <c r="M123" i="4"/>
  <c r="L123" i="4"/>
  <c r="K123" i="4"/>
  <c r="J123" i="4"/>
  <c r="I123" i="4"/>
  <c r="H123" i="4"/>
  <c r="G123" i="4"/>
  <c r="F123" i="4"/>
  <c r="E123" i="4"/>
  <c r="D123" i="4"/>
  <c r="Q122" i="4"/>
  <c r="P122" i="4"/>
  <c r="O122" i="4"/>
  <c r="N122" i="4"/>
  <c r="M122" i="4"/>
  <c r="L122" i="4"/>
  <c r="K122" i="4"/>
  <c r="J122" i="4"/>
  <c r="I122" i="4"/>
  <c r="H122" i="4"/>
  <c r="G122" i="4"/>
  <c r="F122" i="4"/>
  <c r="E122" i="4"/>
  <c r="D122" i="4"/>
  <c r="Q121" i="4"/>
  <c r="P121" i="4"/>
  <c r="O121" i="4"/>
  <c r="N121" i="4"/>
  <c r="M121" i="4"/>
  <c r="L121" i="4"/>
  <c r="K121" i="4"/>
  <c r="J121" i="4"/>
  <c r="I121" i="4"/>
  <c r="H121" i="4"/>
  <c r="G121" i="4"/>
  <c r="F121" i="4"/>
  <c r="E121" i="4"/>
  <c r="D121" i="4"/>
  <c r="Q120" i="4"/>
  <c r="P120" i="4"/>
  <c r="O120" i="4"/>
  <c r="N120" i="4"/>
  <c r="M120" i="4"/>
  <c r="L120" i="4"/>
  <c r="K120" i="4"/>
  <c r="J120" i="4"/>
  <c r="I120" i="4"/>
  <c r="H120" i="4"/>
  <c r="G120" i="4"/>
  <c r="F120" i="4"/>
  <c r="E120" i="4"/>
  <c r="D120" i="4"/>
  <c r="Q119" i="4"/>
  <c r="P119" i="4"/>
  <c r="O119" i="4"/>
  <c r="N119" i="4"/>
  <c r="M119" i="4"/>
  <c r="L119" i="4"/>
  <c r="K119" i="4"/>
  <c r="J119" i="4"/>
  <c r="I119" i="4"/>
  <c r="H119" i="4"/>
  <c r="G119" i="4"/>
  <c r="F119" i="4"/>
  <c r="E119" i="4"/>
  <c r="D119" i="4"/>
  <c r="Q118" i="4"/>
  <c r="P118" i="4"/>
  <c r="O118" i="4"/>
  <c r="N118" i="4"/>
  <c r="M118" i="4"/>
  <c r="L118" i="4"/>
  <c r="K118" i="4"/>
  <c r="J118" i="4"/>
  <c r="I118" i="4"/>
  <c r="H118" i="4"/>
  <c r="G118" i="4"/>
  <c r="F118" i="4"/>
  <c r="E118" i="4"/>
  <c r="D118" i="4"/>
  <c r="Q117" i="4"/>
  <c r="P117" i="4"/>
  <c r="O117" i="4"/>
  <c r="N117" i="4"/>
  <c r="M117" i="4"/>
  <c r="L117" i="4"/>
  <c r="K117" i="4"/>
  <c r="J117" i="4"/>
  <c r="I117" i="4"/>
  <c r="H117" i="4"/>
  <c r="G117" i="4"/>
  <c r="F117" i="4"/>
  <c r="E117" i="4"/>
  <c r="D117" i="4"/>
  <c r="Q116" i="4"/>
  <c r="P116" i="4"/>
  <c r="O116" i="4"/>
  <c r="N116" i="4"/>
  <c r="M116" i="4"/>
  <c r="L116" i="4"/>
  <c r="K116" i="4"/>
  <c r="J116" i="4"/>
  <c r="I116" i="4"/>
  <c r="H116" i="4"/>
  <c r="G116" i="4"/>
  <c r="F116" i="4"/>
  <c r="E116" i="4"/>
  <c r="D116" i="4"/>
  <c r="Q115" i="4"/>
  <c r="P115" i="4"/>
  <c r="O115" i="4"/>
  <c r="N115" i="4"/>
  <c r="M115" i="4"/>
  <c r="L115" i="4"/>
  <c r="K115" i="4"/>
  <c r="J115" i="4"/>
  <c r="I115" i="4"/>
  <c r="H115" i="4"/>
  <c r="G115" i="4"/>
  <c r="F115" i="4"/>
  <c r="E115" i="4"/>
  <c r="D115" i="4"/>
  <c r="Q114" i="4"/>
  <c r="P114" i="4"/>
  <c r="O114" i="4"/>
  <c r="N114" i="4"/>
  <c r="M114" i="4"/>
  <c r="L114" i="4"/>
  <c r="K114" i="4"/>
  <c r="J114" i="4"/>
  <c r="I114" i="4"/>
  <c r="H114" i="4"/>
  <c r="G114" i="4"/>
  <c r="F114" i="4"/>
  <c r="E114" i="4"/>
  <c r="D114" i="4"/>
  <c r="Q113" i="4"/>
  <c r="P113" i="4"/>
  <c r="O113" i="4"/>
  <c r="N113" i="4"/>
  <c r="M113" i="4"/>
  <c r="L113" i="4"/>
  <c r="K113" i="4"/>
  <c r="J113" i="4"/>
  <c r="I113" i="4"/>
  <c r="H113" i="4"/>
  <c r="G113" i="4"/>
  <c r="F113" i="4"/>
  <c r="E113" i="4"/>
  <c r="D113" i="4"/>
  <c r="Q112" i="4"/>
  <c r="P112" i="4"/>
  <c r="O112" i="4"/>
  <c r="N112" i="4"/>
  <c r="M112" i="4"/>
  <c r="L112" i="4"/>
  <c r="K112" i="4"/>
  <c r="J112" i="4"/>
  <c r="I112" i="4"/>
  <c r="H112" i="4"/>
  <c r="G112" i="4"/>
  <c r="F112" i="4"/>
  <c r="E112" i="4"/>
  <c r="D112" i="4"/>
  <c r="Q111" i="4"/>
  <c r="P111" i="4"/>
  <c r="O111" i="4"/>
  <c r="N111" i="4"/>
  <c r="M111" i="4"/>
  <c r="L111" i="4"/>
  <c r="K111" i="4"/>
  <c r="J111" i="4"/>
  <c r="I111" i="4"/>
  <c r="H111" i="4"/>
  <c r="G111" i="4"/>
  <c r="F111" i="4"/>
  <c r="E111" i="4"/>
  <c r="D111" i="4"/>
  <c r="Q110" i="4"/>
  <c r="P110" i="4"/>
  <c r="O110" i="4"/>
  <c r="N110" i="4"/>
  <c r="M110" i="4"/>
  <c r="L110" i="4"/>
  <c r="K110" i="4"/>
  <c r="J110" i="4"/>
  <c r="I110" i="4"/>
  <c r="H110" i="4"/>
  <c r="G110" i="4"/>
  <c r="F110" i="4"/>
  <c r="E110" i="4"/>
  <c r="D110" i="4"/>
  <c r="Q109" i="4"/>
  <c r="P109" i="4"/>
  <c r="O109" i="4"/>
  <c r="N109" i="4"/>
  <c r="M109" i="4"/>
  <c r="L109" i="4"/>
  <c r="K109" i="4"/>
  <c r="J109" i="4"/>
  <c r="I109" i="4"/>
  <c r="H109" i="4"/>
  <c r="G109" i="4"/>
  <c r="F109" i="4"/>
  <c r="E109" i="4"/>
  <c r="D109" i="4"/>
  <c r="Q108" i="4"/>
  <c r="P108" i="4"/>
  <c r="O108" i="4"/>
  <c r="N108" i="4"/>
  <c r="M108" i="4"/>
  <c r="L108" i="4"/>
  <c r="K108" i="4"/>
  <c r="J108" i="4"/>
  <c r="I108" i="4"/>
  <c r="H108" i="4"/>
  <c r="G108" i="4"/>
  <c r="F108" i="4"/>
  <c r="E108" i="4"/>
  <c r="D108" i="4"/>
  <c r="Q107" i="4"/>
  <c r="P107" i="4"/>
  <c r="O107" i="4"/>
  <c r="N107" i="4"/>
  <c r="M107" i="4"/>
  <c r="L107" i="4"/>
  <c r="K107" i="4"/>
  <c r="J107" i="4"/>
  <c r="I107" i="4"/>
  <c r="H107" i="4"/>
  <c r="G107" i="4"/>
  <c r="F107" i="4"/>
  <c r="E107" i="4"/>
  <c r="D107" i="4"/>
  <c r="Q106" i="4"/>
  <c r="P106" i="4"/>
  <c r="O106" i="4"/>
  <c r="N106" i="4"/>
  <c r="M106" i="4"/>
  <c r="L106" i="4"/>
  <c r="K106" i="4"/>
  <c r="J106" i="4"/>
  <c r="I106" i="4"/>
  <c r="H106" i="4"/>
  <c r="G106" i="4"/>
  <c r="F106" i="4"/>
  <c r="E106" i="4"/>
  <c r="D106" i="4"/>
  <c r="Q105" i="4"/>
  <c r="P105" i="4"/>
  <c r="O105" i="4"/>
  <c r="N105" i="4"/>
  <c r="M105" i="4"/>
  <c r="L105" i="4"/>
  <c r="K105" i="4"/>
  <c r="J105" i="4"/>
  <c r="I105" i="4"/>
  <c r="H105" i="4"/>
  <c r="G105" i="4"/>
  <c r="F105" i="4"/>
  <c r="E105" i="4"/>
  <c r="D105" i="4"/>
  <c r="Q104" i="4"/>
  <c r="P104" i="4"/>
  <c r="O104" i="4"/>
  <c r="N104" i="4"/>
  <c r="M104" i="4"/>
  <c r="L104" i="4"/>
  <c r="K104" i="4"/>
  <c r="J104" i="4"/>
  <c r="I104" i="4"/>
  <c r="H104" i="4"/>
  <c r="G104" i="4"/>
  <c r="F104" i="4"/>
  <c r="E104" i="4"/>
  <c r="D104" i="4"/>
  <c r="Q103" i="4"/>
  <c r="P103" i="4"/>
  <c r="O103" i="4"/>
  <c r="N103" i="4"/>
  <c r="M103" i="4"/>
  <c r="L103" i="4"/>
  <c r="K103" i="4"/>
  <c r="J103" i="4"/>
  <c r="I103" i="4"/>
  <c r="H103" i="4"/>
  <c r="G103" i="4"/>
  <c r="F103" i="4"/>
  <c r="E103" i="4"/>
  <c r="D103" i="4"/>
  <c r="Q102" i="4"/>
  <c r="P102" i="4"/>
  <c r="O102" i="4"/>
  <c r="N102" i="4"/>
  <c r="M102" i="4"/>
  <c r="L102" i="4"/>
  <c r="K102" i="4"/>
  <c r="J102" i="4"/>
  <c r="I102" i="4"/>
  <c r="H102" i="4"/>
  <c r="G102" i="4"/>
  <c r="F102" i="4"/>
  <c r="E102" i="4"/>
  <c r="D102" i="4"/>
  <c r="Q101" i="4"/>
  <c r="P101" i="4"/>
  <c r="O101" i="4"/>
  <c r="N101" i="4"/>
  <c r="M101" i="4"/>
  <c r="L101" i="4"/>
  <c r="K101" i="4"/>
  <c r="J101" i="4"/>
  <c r="I101" i="4"/>
  <c r="H101" i="4"/>
  <c r="G101" i="4"/>
  <c r="F101" i="4"/>
  <c r="E101" i="4"/>
  <c r="D101" i="4"/>
  <c r="Q100" i="4"/>
  <c r="P100" i="4"/>
  <c r="O100" i="4"/>
  <c r="N100" i="4"/>
  <c r="M100" i="4"/>
  <c r="L100" i="4"/>
  <c r="K100" i="4"/>
  <c r="J100" i="4"/>
  <c r="I100" i="4"/>
  <c r="H100" i="4"/>
  <c r="G100" i="4"/>
  <c r="F100" i="4"/>
  <c r="E100" i="4"/>
  <c r="D100" i="4"/>
  <c r="Q99" i="4"/>
  <c r="P99" i="4"/>
  <c r="O99" i="4"/>
  <c r="N99" i="4"/>
  <c r="M99" i="4"/>
  <c r="L99" i="4"/>
  <c r="K99" i="4"/>
  <c r="J99" i="4"/>
  <c r="I99" i="4"/>
  <c r="H99" i="4"/>
  <c r="G99" i="4"/>
  <c r="F99" i="4"/>
  <c r="E99" i="4"/>
  <c r="D99" i="4"/>
  <c r="Q98" i="4"/>
  <c r="P98" i="4"/>
  <c r="O98" i="4"/>
  <c r="N98" i="4"/>
  <c r="M98" i="4"/>
  <c r="L98" i="4"/>
  <c r="K98" i="4"/>
  <c r="J98" i="4"/>
  <c r="I98" i="4"/>
  <c r="H98" i="4"/>
  <c r="G98" i="4"/>
  <c r="F98" i="4"/>
  <c r="E98" i="4"/>
  <c r="D98" i="4"/>
  <c r="Q97" i="4"/>
  <c r="P97" i="4"/>
  <c r="O97" i="4"/>
  <c r="N97" i="4"/>
  <c r="M97" i="4"/>
  <c r="L97" i="4"/>
  <c r="K97" i="4"/>
  <c r="J97" i="4"/>
  <c r="I97" i="4"/>
  <c r="H97" i="4"/>
  <c r="G97" i="4"/>
  <c r="F97" i="4"/>
  <c r="E97" i="4"/>
  <c r="D97" i="4"/>
  <c r="Q96" i="4"/>
  <c r="P96" i="4"/>
  <c r="O96" i="4"/>
  <c r="N96" i="4"/>
  <c r="M96" i="4"/>
  <c r="L96" i="4"/>
  <c r="K96" i="4"/>
  <c r="J96" i="4"/>
  <c r="I96" i="4"/>
  <c r="H96" i="4"/>
  <c r="G96" i="4"/>
  <c r="F96" i="4"/>
  <c r="E96" i="4"/>
  <c r="D96" i="4"/>
  <c r="Q95" i="4"/>
  <c r="P95" i="4"/>
  <c r="O95" i="4"/>
  <c r="N95" i="4"/>
  <c r="M95" i="4"/>
  <c r="L95" i="4"/>
  <c r="K95" i="4"/>
  <c r="J95" i="4"/>
  <c r="I95" i="4"/>
  <c r="H95" i="4"/>
  <c r="G95" i="4"/>
  <c r="F95" i="4"/>
  <c r="E95" i="4"/>
  <c r="D95" i="4"/>
  <c r="Q94" i="4"/>
  <c r="P94" i="4"/>
  <c r="O94" i="4"/>
  <c r="N94" i="4"/>
  <c r="M94" i="4"/>
  <c r="L94" i="4"/>
  <c r="K94" i="4"/>
  <c r="J94" i="4"/>
  <c r="I94" i="4"/>
  <c r="H94" i="4"/>
  <c r="G94" i="4"/>
  <c r="F94" i="4"/>
  <c r="E94" i="4"/>
  <c r="D94" i="4"/>
  <c r="Q93" i="4"/>
  <c r="P93" i="4"/>
  <c r="O93" i="4"/>
  <c r="N93" i="4"/>
  <c r="M93" i="4"/>
  <c r="L93" i="4"/>
  <c r="K93" i="4"/>
  <c r="J93" i="4"/>
  <c r="I93" i="4"/>
  <c r="H93" i="4"/>
  <c r="G93" i="4"/>
  <c r="F93" i="4"/>
  <c r="E93" i="4"/>
  <c r="D93" i="4"/>
  <c r="Q92" i="4"/>
  <c r="P92" i="4"/>
  <c r="O92" i="4"/>
  <c r="N92" i="4"/>
  <c r="M92" i="4"/>
  <c r="L92" i="4"/>
  <c r="K92" i="4"/>
  <c r="J92" i="4"/>
  <c r="I92" i="4"/>
  <c r="H92" i="4"/>
  <c r="G92" i="4"/>
  <c r="F92" i="4"/>
  <c r="E92" i="4"/>
  <c r="D92" i="4"/>
  <c r="Q91" i="4"/>
  <c r="P91" i="4"/>
  <c r="O91" i="4"/>
  <c r="N91" i="4"/>
  <c r="M91" i="4"/>
  <c r="L91" i="4"/>
  <c r="K91" i="4"/>
  <c r="J91" i="4"/>
  <c r="I91" i="4"/>
  <c r="H91" i="4"/>
  <c r="G91" i="4"/>
  <c r="F91" i="4"/>
  <c r="E91" i="4"/>
  <c r="D91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D90" i="4"/>
  <c r="Q89" i="4"/>
  <c r="P89" i="4"/>
  <c r="O89" i="4"/>
  <c r="N89" i="4"/>
  <c r="M89" i="4"/>
  <c r="L89" i="4"/>
  <c r="K89" i="4"/>
  <c r="J89" i="4"/>
  <c r="I89" i="4"/>
  <c r="H89" i="4"/>
  <c r="G89" i="4"/>
  <c r="F89" i="4"/>
  <c r="E89" i="4"/>
  <c r="D89" i="4"/>
  <c r="Q88" i="4"/>
  <c r="P88" i="4"/>
  <c r="O88" i="4"/>
  <c r="N88" i="4"/>
  <c r="M88" i="4"/>
  <c r="L88" i="4"/>
  <c r="K88" i="4"/>
  <c r="J88" i="4"/>
  <c r="I88" i="4"/>
  <c r="H88" i="4"/>
  <c r="G88" i="4"/>
  <c r="F88" i="4"/>
  <c r="E88" i="4"/>
  <c r="D88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D87" i="4"/>
  <c r="Q86" i="4"/>
  <c r="P86" i="4"/>
  <c r="O86" i="4"/>
  <c r="N86" i="4"/>
  <c r="M86" i="4"/>
  <c r="L86" i="4"/>
  <c r="K86" i="4"/>
  <c r="J86" i="4"/>
  <c r="I86" i="4"/>
  <c r="H86" i="4"/>
  <c r="G86" i="4"/>
  <c r="F86" i="4"/>
  <c r="E86" i="4"/>
  <c r="D86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Q11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Q10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Q4" i="4"/>
  <c r="P4" i="4"/>
  <c r="O4" i="4"/>
  <c r="N4" i="4"/>
  <c r="M4" i="4"/>
  <c r="L4" i="4"/>
  <c r="K4" i="4"/>
  <c r="J4" i="4"/>
  <c r="I4" i="4"/>
  <c r="H4" i="4"/>
  <c r="G4" i="4"/>
  <c r="F4" i="4"/>
  <c r="E4" i="4"/>
  <c r="D4" i="4"/>
  <c r="Q3" i="4"/>
  <c r="P3" i="4"/>
  <c r="O3" i="4"/>
  <c r="N3" i="4"/>
  <c r="M3" i="4"/>
  <c r="L3" i="4"/>
  <c r="K3" i="4"/>
  <c r="J3" i="4"/>
  <c r="I3" i="4"/>
  <c r="H3" i="4"/>
  <c r="G3" i="4"/>
  <c r="F3" i="4"/>
  <c r="E3" i="4"/>
  <c r="D3" i="4"/>
  <c r="Q203" i="5"/>
  <c r="P203" i="5"/>
  <c r="O203" i="5"/>
  <c r="N203" i="5"/>
  <c r="M203" i="5"/>
  <c r="L203" i="5"/>
  <c r="K203" i="5"/>
  <c r="J203" i="5"/>
  <c r="I203" i="5"/>
  <c r="H203" i="5"/>
  <c r="G203" i="5"/>
  <c r="F203" i="5"/>
  <c r="E203" i="5"/>
  <c r="D203" i="5"/>
  <c r="Q202" i="5"/>
  <c r="P202" i="5"/>
  <c r="O202" i="5"/>
  <c r="N202" i="5"/>
  <c r="M202" i="5"/>
  <c r="L202" i="5"/>
  <c r="K202" i="5"/>
  <c r="J202" i="5"/>
  <c r="I202" i="5"/>
  <c r="H202" i="5"/>
  <c r="G202" i="5"/>
  <c r="F202" i="5"/>
  <c r="E202" i="5"/>
  <c r="D202" i="5"/>
  <c r="Q201" i="5"/>
  <c r="P201" i="5"/>
  <c r="O201" i="5"/>
  <c r="N201" i="5"/>
  <c r="M201" i="5"/>
  <c r="L201" i="5"/>
  <c r="K201" i="5"/>
  <c r="J201" i="5"/>
  <c r="I201" i="5"/>
  <c r="H201" i="5"/>
  <c r="G201" i="5"/>
  <c r="F201" i="5"/>
  <c r="E201" i="5"/>
  <c r="D201" i="5"/>
  <c r="Q200" i="5"/>
  <c r="P200" i="5"/>
  <c r="O200" i="5"/>
  <c r="N200" i="5"/>
  <c r="M200" i="5"/>
  <c r="L200" i="5"/>
  <c r="K200" i="5"/>
  <c r="J200" i="5"/>
  <c r="I200" i="5"/>
  <c r="H200" i="5"/>
  <c r="G200" i="5"/>
  <c r="F200" i="5"/>
  <c r="E200" i="5"/>
  <c r="D200" i="5"/>
  <c r="Q199" i="5"/>
  <c r="P199" i="5"/>
  <c r="O199" i="5"/>
  <c r="N199" i="5"/>
  <c r="M199" i="5"/>
  <c r="L199" i="5"/>
  <c r="K199" i="5"/>
  <c r="J199" i="5"/>
  <c r="I199" i="5"/>
  <c r="H199" i="5"/>
  <c r="G199" i="5"/>
  <c r="F199" i="5"/>
  <c r="E199" i="5"/>
  <c r="D199" i="5"/>
  <c r="Q198" i="5"/>
  <c r="P198" i="5"/>
  <c r="O198" i="5"/>
  <c r="N198" i="5"/>
  <c r="M198" i="5"/>
  <c r="L198" i="5"/>
  <c r="K198" i="5"/>
  <c r="J198" i="5"/>
  <c r="I198" i="5"/>
  <c r="H198" i="5"/>
  <c r="G198" i="5"/>
  <c r="F198" i="5"/>
  <c r="E198" i="5"/>
  <c r="D198" i="5"/>
  <c r="Q197" i="5"/>
  <c r="P197" i="5"/>
  <c r="O197" i="5"/>
  <c r="N197" i="5"/>
  <c r="M197" i="5"/>
  <c r="L197" i="5"/>
  <c r="K197" i="5"/>
  <c r="J197" i="5"/>
  <c r="I197" i="5"/>
  <c r="H197" i="5"/>
  <c r="G197" i="5"/>
  <c r="F197" i="5"/>
  <c r="E197" i="5"/>
  <c r="D197" i="5"/>
  <c r="Q196" i="5"/>
  <c r="P196" i="5"/>
  <c r="O196" i="5"/>
  <c r="N196" i="5"/>
  <c r="M196" i="5"/>
  <c r="L196" i="5"/>
  <c r="K196" i="5"/>
  <c r="J196" i="5"/>
  <c r="I196" i="5"/>
  <c r="H196" i="5"/>
  <c r="G196" i="5"/>
  <c r="F196" i="5"/>
  <c r="E196" i="5"/>
  <c r="D196" i="5"/>
  <c r="Q195" i="5"/>
  <c r="P195" i="5"/>
  <c r="O195" i="5"/>
  <c r="N195" i="5"/>
  <c r="M195" i="5"/>
  <c r="L195" i="5"/>
  <c r="K195" i="5"/>
  <c r="J195" i="5"/>
  <c r="I195" i="5"/>
  <c r="H195" i="5"/>
  <c r="G195" i="5"/>
  <c r="F195" i="5"/>
  <c r="E195" i="5"/>
  <c r="D195" i="5"/>
  <c r="Q194" i="5"/>
  <c r="P194" i="5"/>
  <c r="O194" i="5"/>
  <c r="N194" i="5"/>
  <c r="M194" i="5"/>
  <c r="L194" i="5"/>
  <c r="K194" i="5"/>
  <c r="J194" i="5"/>
  <c r="I194" i="5"/>
  <c r="H194" i="5"/>
  <c r="G194" i="5"/>
  <c r="F194" i="5"/>
  <c r="E194" i="5"/>
  <c r="D194" i="5"/>
  <c r="Q193" i="5"/>
  <c r="P193" i="5"/>
  <c r="O193" i="5"/>
  <c r="N193" i="5"/>
  <c r="M193" i="5"/>
  <c r="L193" i="5"/>
  <c r="K193" i="5"/>
  <c r="J193" i="5"/>
  <c r="I193" i="5"/>
  <c r="H193" i="5"/>
  <c r="G193" i="5"/>
  <c r="F193" i="5"/>
  <c r="E193" i="5"/>
  <c r="D193" i="5"/>
  <c r="Q192" i="5"/>
  <c r="P192" i="5"/>
  <c r="O192" i="5"/>
  <c r="N192" i="5"/>
  <c r="M192" i="5"/>
  <c r="L192" i="5"/>
  <c r="K192" i="5"/>
  <c r="J192" i="5"/>
  <c r="I192" i="5"/>
  <c r="H192" i="5"/>
  <c r="G192" i="5"/>
  <c r="F192" i="5"/>
  <c r="E192" i="5"/>
  <c r="D192" i="5"/>
  <c r="Q191" i="5"/>
  <c r="P191" i="5"/>
  <c r="O191" i="5"/>
  <c r="N191" i="5"/>
  <c r="M191" i="5"/>
  <c r="L191" i="5"/>
  <c r="K191" i="5"/>
  <c r="J191" i="5"/>
  <c r="I191" i="5"/>
  <c r="H191" i="5"/>
  <c r="G191" i="5"/>
  <c r="F191" i="5"/>
  <c r="E191" i="5"/>
  <c r="D191" i="5"/>
  <c r="Q190" i="5"/>
  <c r="P190" i="5"/>
  <c r="O190" i="5"/>
  <c r="N190" i="5"/>
  <c r="M190" i="5"/>
  <c r="L190" i="5"/>
  <c r="K190" i="5"/>
  <c r="J190" i="5"/>
  <c r="I190" i="5"/>
  <c r="H190" i="5"/>
  <c r="G190" i="5"/>
  <c r="F190" i="5"/>
  <c r="E190" i="5"/>
  <c r="D190" i="5"/>
  <c r="Q189" i="5"/>
  <c r="P189" i="5"/>
  <c r="O189" i="5"/>
  <c r="N189" i="5"/>
  <c r="M189" i="5"/>
  <c r="L189" i="5"/>
  <c r="K189" i="5"/>
  <c r="J189" i="5"/>
  <c r="I189" i="5"/>
  <c r="H189" i="5"/>
  <c r="G189" i="5"/>
  <c r="F189" i="5"/>
  <c r="E189" i="5"/>
  <c r="D189" i="5"/>
  <c r="Q188" i="5"/>
  <c r="P188" i="5"/>
  <c r="O188" i="5"/>
  <c r="N188" i="5"/>
  <c r="M188" i="5"/>
  <c r="L188" i="5"/>
  <c r="K188" i="5"/>
  <c r="J188" i="5"/>
  <c r="I188" i="5"/>
  <c r="H188" i="5"/>
  <c r="G188" i="5"/>
  <c r="F188" i="5"/>
  <c r="E188" i="5"/>
  <c r="D188" i="5"/>
  <c r="Q187" i="5"/>
  <c r="P187" i="5"/>
  <c r="O187" i="5"/>
  <c r="N187" i="5"/>
  <c r="M187" i="5"/>
  <c r="L187" i="5"/>
  <c r="K187" i="5"/>
  <c r="J187" i="5"/>
  <c r="I187" i="5"/>
  <c r="H187" i="5"/>
  <c r="G187" i="5"/>
  <c r="F187" i="5"/>
  <c r="E187" i="5"/>
  <c r="D187" i="5"/>
  <c r="Q186" i="5"/>
  <c r="P186" i="5"/>
  <c r="O186" i="5"/>
  <c r="N186" i="5"/>
  <c r="M186" i="5"/>
  <c r="L186" i="5"/>
  <c r="K186" i="5"/>
  <c r="J186" i="5"/>
  <c r="I186" i="5"/>
  <c r="H186" i="5"/>
  <c r="G186" i="5"/>
  <c r="F186" i="5"/>
  <c r="E186" i="5"/>
  <c r="D186" i="5"/>
  <c r="Q185" i="5"/>
  <c r="P185" i="5"/>
  <c r="O185" i="5"/>
  <c r="N185" i="5"/>
  <c r="M185" i="5"/>
  <c r="L185" i="5"/>
  <c r="K185" i="5"/>
  <c r="J185" i="5"/>
  <c r="I185" i="5"/>
  <c r="H185" i="5"/>
  <c r="G185" i="5"/>
  <c r="F185" i="5"/>
  <c r="E185" i="5"/>
  <c r="D185" i="5"/>
  <c r="Q184" i="5"/>
  <c r="P184" i="5"/>
  <c r="O184" i="5"/>
  <c r="N184" i="5"/>
  <c r="M184" i="5"/>
  <c r="L184" i="5"/>
  <c r="K184" i="5"/>
  <c r="J184" i="5"/>
  <c r="I184" i="5"/>
  <c r="H184" i="5"/>
  <c r="G184" i="5"/>
  <c r="F184" i="5"/>
  <c r="E184" i="5"/>
  <c r="D184" i="5"/>
  <c r="Q183" i="5"/>
  <c r="P183" i="5"/>
  <c r="O183" i="5"/>
  <c r="N183" i="5"/>
  <c r="M183" i="5"/>
  <c r="L183" i="5"/>
  <c r="K183" i="5"/>
  <c r="J183" i="5"/>
  <c r="I183" i="5"/>
  <c r="H183" i="5"/>
  <c r="G183" i="5"/>
  <c r="F183" i="5"/>
  <c r="E183" i="5"/>
  <c r="D183" i="5"/>
  <c r="Q182" i="5"/>
  <c r="P182" i="5"/>
  <c r="O182" i="5"/>
  <c r="N182" i="5"/>
  <c r="M182" i="5"/>
  <c r="L182" i="5"/>
  <c r="K182" i="5"/>
  <c r="J182" i="5"/>
  <c r="I182" i="5"/>
  <c r="H182" i="5"/>
  <c r="G182" i="5"/>
  <c r="F182" i="5"/>
  <c r="E182" i="5"/>
  <c r="D182" i="5"/>
  <c r="Q181" i="5"/>
  <c r="P181" i="5"/>
  <c r="O181" i="5"/>
  <c r="N181" i="5"/>
  <c r="M181" i="5"/>
  <c r="L181" i="5"/>
  <c r="K181" i="5"/>
  <c r="J181" i="5"/>
  <c r="I181" i="5"/>
  <c r="H181" i="5"/>
  <c r="G181" i="5"/>
  <c r="F181" i="5"/>
  <c r="E181" i="5"/>
  <c r="D181" i="5"/>
  <c r="Q180" i="5"/>
  <c r="P180" i="5"/>
  <c r="O180" i="5"/>
  <c r="N180" i="5"/>
  <c r="M180" i="5"/>
  <c r="L180" i="5"/>
  <c r="K180" i="5"/>
  <c r="J180" i="5"/>
  <c r="I180" i="5"/>
  <c r="H180" i="5"/>
  <c r="G180" i="5"/>
  <c r="F180" i="5"/>
  <c r="E180" i="5"/>
  <c r="D180" i="5"/>
  <c r="Q179" i="5"/>
  <c r="P179" i="5"/>
  <c r="O179" i="5"/>
  <c r="N179" i="5"/>
  <c r="M179" i="5"/>
  <c r="L179" i="5"/>
  <c r="K179" i="5"/>
  <c r="J179" i="5"/>
  <c r="I179" i="5"/>
  <c r="H179" i="5"/>
  <c r="G179" i="5"/>
  <c r="F179" i="5"/>
  <c r="E179" i="5"/>
  <c r="D179" i="5"/>
  <c r="Q178" i="5"/>
  <c r="P178" i="5"/>
  <c r="O178" i="5"/>
  <c r="N178" i="5"/>
  <c r="M178" i="5"/>
  <c r="L178" i="5"/>
  <c r="K178" i="5"/>
  <c r="J178" i="5"/>
  <c r="I178" i="5"/>
  <c r="H178" i="5"/>
  <c r="G178" i="5"/>
  <c r="F178" i="5"/>
  <c r="E178" i="5"/>
  <c r="D178" i="5"/>
  <c r="Q177" i="5"/>
  <c r="P177" i="5"/>
  <c r="O177" i="5"/>
  <c r="N177" i="5"/>
  <c r="M177" i="5"/>
  <c r="L177" i="5"/>
  <c r="K177" i="5"/>
  <c r="J177" i="5"/>
  <c r="I177" i="5"/>
  <c r="H177" i="5"/>
  <c r="G177" i="5"/>
  <c r="F177" i="5"/>
  <c r="E177" i="5"/>
  <c r="D177" i="5"/>
  <c r="Q176" i="5"/>
  <c r="P176" i="5"/>
  <c r="O176" i="5"/>
  <c r="N176" i="5"/>
  <c r="M176" i="5"/>
  <c r="L176" i="5"/>
  <c r="K176" i="5"/>
  <c r="J176" i="5"/>
  <c r="I176" i="5"/>
  <c r="H176" i="5"/>
  <c r="G176" i="5"/>
  <c r="F176" i="5"/>
  <c r="E176" i="5"/>
  <c r="D176" i="5"/>
  <c r="Q175" i="5"/>
  <c r="P175" i="5"/>
  <c r="O175" i="5"/>
  <c r="N175" i="5"/>
  <c r="M175" i="5"/>
  <c r="L175" i="5"/>
  <c r="K175" i="5"/>
  <c r="J175" i="5"/>
  <c r="I175" i="5"/>
  <c r="H175" i="5"/>
  <c r="G175" i="5"/>
  <c r="F175" i="5"/>
  <c r="E175" i="5"/>
  <c r="D175" i="5"/>
  <c r="Q174" i="5"/>
  <c r="P174" i="5"/>
  <c r="O174" i="5"/>
  <c r="N174" i="5"/>
  <c r="M174" i="5"/>
  <c r="L174" i="5"/>
  <c r="K174" i="5"/>
  <c r="J174" i="5"/>
  <c r="I174" i="5"/>
  <c r="H174" i="5"/>
  <c r="G174" i="5"/>
  <c r="F174" i="5"/>
  <c r="E174" i="5"/>
  <c r="D174" i="5"/>
  <c r="Q173" i="5"/>
  <c r="P173" i="5"/>
  <c r="O173" i="5"/>
  <c r="N173" i="5"/>
  <c r="M173" i="5"/>
  <c r="L173" i="5"/>
  <c r="K173" i="5"/>
  <c r="J173" i="5"/>
  <c r="I173" i="5"/>
  <c r="H173" i="5"/>
  <c r="G173" i="5"/>
  <c r="F173" i="5"/>
  <c r="E173" i="5"/>
  <c r="D173" i="5"/>
  <c r="Q172" i="5"/>
  <c r="P172" i="5"/>
  <c r="O172" i="5"/>
  <c r="N172" i="5"/>
  <c r="M172" i="5"/>
  <c r="L172" i="5"/>
  <c r="K172" i="5"/>
  <c r="J172" i="5"/>
  <c r="I172" i="5"/>
  <c r="H172" i="5"/>
  <c r="G172" i="5"/>
  <c r="F172" i="5"/>
  <c r="E172" i="5"/>
  <c r="D172" i="5"/>
  <c r="Q171" i="5"/>
  <c r="P171" i="5"/>
  <c r="O171" i="5"/>
  <c r="N171" i="5"/>
  <c r="M171" i="5"/>
  <c r="L171" i="5"/>
  <c r="K171" i="5"/>
  <c r="J171" i="5"/>
  <c r="I171" i="5"/>
  <c r="H171" i="5"/>
  <c r="G171" i="5"/>
  <c r="F171" i="5"/>
  <c r="E171" i="5"/>
  <c r="D171" i="5"/>
  <c r="Q170" i="5"/>
  <c r="P170" i="5"/>
  <c r="O170" i="5"/>
  <c r="N170" i="5"/>
  <c r="M170" i="5"/>
  <c r="L170" i="5"/>
  <c r="K170" i="5"/>
  <c r="J170" i="5"/>
  <c r="I170" i="5"/>
  <c r="H170" i="5"/>
  <c r="G170" i="5"/>
  <c r="F170" i="5"/>
  <c r="E170" i="5"/>
  <c r="D170" i="5"/>
  <c r="Q169" i="5"/>
  <c r="P169" i="5"/>
  <c r="O169" i="5"/>
  <c r="N169" i="5"/>
  <c r="M169" i="5"/>
  <c r="L169" i="5"/>
  <c r="K169" i="5"/>
  <c r="J169" i="5"/>
  <c r="I169" i="5"/>
  <c r="H169" i="5"/>
  <c r="G169" i="5"/>
  <c r="F169" i="5"/>
  <c r="E169" i="5"/>
  <c r="D169" i="5"/>
  <c r="Q168" i="5"/>
  <c r="P168" i="5"/>
  <c r="O168" i="5"/>
  <c r="N168" i="5"/>
  <c r="M168" i="5"/>
  <c r="L168" i="5"/>
  <c r="K168" i="5"/>
  <c r="J168" i="5"/>
  <c r="I168" i="5"/>
  <c r="H168" i="5"/>
  <c r="G168" i="5"/>
  <c r="F168" i="5"/>
  <c r="E168" i="5"/>
  <c r="D168" i="5"/>
  <c r="Q167" i="5"/>
  <c r="P167" i="5"/>
  <c r="O167" i="5"/>
  <c r="N167" i="5"/>
  <c r="M167" i="5"/>
  <c r="L167" i="5"/>
  <c r="K167" i="5"/>
  <c r="J167" i="5"/>
  <c r="I167" i="5"/>
  <c r="H167" i="5"/>
  <c r="G167" i="5"/>
  <c r="F167" i="5"/>
  <c r="E167" i="5"/>
  <c r="D167" i="5"/>
  <c r="Q166" i="5"/>
  <c r="P166" i="5"/>
  <c r="O166" i="5"/>
  <c r="N166" i="5"/>
  <c r="M166" i="5"/>
  <c r="L166" i="5"/>
  <c r="K166" i="5"/>
  <c r="J166" i="5"/>
  <c r="I166" i="5"/>
  <c r="H166" i="5"/>
  <c r="G166" i="5"/>
  <c r="F166" i="5"/>
  <c r="E166" i="5"/>
  <c r="D166" i="5"/>
  <c r="Q165" i="5"/>
  <c r="P165" i="5"/>
  <c r="O165" i="5"/>
  <c r="N165" i="5"/>
  <c r="M165" i="5"/>
  <c r="L165" i="5"/>
  <c r="K165" i="5"/>
  <c r="J165" i="5"/>
  <c r="I165" i="5"/>
  <c r="H165" i="5"/>
  <c r="G165" i="5"/>
  <c r="F165" i="5"/>
  <c r="E165" i="5"/>
  <c r="D165" i="5"/>
  <c r="Q164" i="5"/>
  <c r="P164" i="5"/>
  <c r="O164" i="5"/>
  <c r="N164" i="5"/>
  <c r="M164" i="5"/>
  <c r="L164" i="5"/>
  <c r="K164" i="5"/>
  <c r="J164" i="5"/>
  <c r="I164" i="5"/>
  <c r="H164" i="5"/>
  <c r="G164" i="5"/>
  <c r="F164" i="5"/>
  <c r="E164" i="5"/>
  <c r="D164" i="5"/>
  <c r="Q163" i="5"/>
  <c r="P163" i="5"/>
  <c r="O163" i="5"/>
  <c r="N163" i="5"/>
  <c r="M163" i="5"/>
  <c r="L163" i="5"/>
  <c r="K163" i="5"/>
  <c r="J163" i="5"/>
  <c r="I163" i="5"/>
  <c r="H163" i="5"/>
  <c r="G163" i="5"/>
  <c r="F163" i="5"/>
  <c r="E163" i="5"/>
  <c r="D163" i="5"/>
  <c r="Q162" i="5"/>
  <c r="P162" i="5"/>
  <c r="O162" i="5"/>
  <c r="N162" i="5"/>
  <c r="M162" i="5"/>
  <c r="L162" i="5"/>
  <c r="K162" i="5"/>
  <c r="J162" i="5"/>
  <c r="I162" i="5"/>
  <c r="H162" i="5"/>
  <c r="G162" i="5"/>
  <c r="F162" i="5"/>
  <c r="E162" i="5"/>
  <c r="D162" i="5"/>
  <c r="Q161" i="5"/>
  <c r="P161" i="5"/>
  <c r="O161" i="5"/>
  <c r="N161" i="5"/>
  <c r="M161" i="5"/>
  <c r="L161" i="5"/>
  <c r="K161" i="5"/>
  <c r="J161" i="5"/>
  <c r="I161" i="5"/>
  <c r="H161" i="5"/>
  <c r="G161" i="5"/>
  <c r="F161" i="5"/>
  <c r="E161" i="5"/>
  <c r="D161" i="5"/>
  <c r="Q160" i="5"/>
  <c r="P160" i="5"/>
  <c r="O160" i="5"/>
  <c r="N160" i="5"/>
  <c r="M160" i="5"/>
  <c r="L160" i="5"/>
  <c r="K160" i="5"/>
  <c r="J160" i="5"/>
  <c r="I160" i="5"/>
  <c r="H160" i="5"/>
  <c r="G160" i="5"/>
  <c r="F160" i="5"/>
  <c r="E160" i="5"/>
  <c r="D160" i="5"/>
  <c r="Q159" i="5"/>
  <c r="P159" i="5"/>
  <c r="O159" i="5"/>
  <c r="N159" i="5"/>
  <c r="M159" i="5"/>
  <c r="L159" i="5"/>
  <c r="K159" i="5"/>
  <c r="J159" i="5"/>
  <c r="I159" i="5"/>
  <c r="H159" i="5"/>
  <c r="G159" i="5"/>
  <c r="F159" i="5"/>
  <c r="E159" i="5"/>
  <c r="D159" i="5"/>
  <c r="Q158" i="5"/>
  <c r="P158" i="5"/>
  <c r="O158" i="5"/>
  <c r="N158" i="5"/>
  <c r="M158" i="5"/>
  <c r="L158" i="5"/>
  <c r="K158" i="5"/>
  <c r="J158" i="5"/>
  <c r="I158" i="5"/>
  <c r="H158" i="5"/>
  <c r="G158" i="5"/>
  <c r="F158" i="5"/>
  <c r="E158" i="5"/>
  <c r="D158" i="5"/>
  <c r="Q157" i="5"/>
  <c r="P157" i="5"/>
  <c r="O157" i="5"/>
  <c r="N157" i="5"/>
  <c r="M157" i="5"/>
  <c r="L157" i="5"/>
  <c r="K157" i="5"/>
  <c r="J157" i="5"/>
  <c r="I157" i="5"/>
  <c r="H157" i="5"/>
  <c r="G157" i="5"/>
  <c r="F157" i="5"/>
  <c r="E157" i="5"/>
  <c r="D157" i="5"/>
  <c r="Q156" i="5"/>
  <c r="P156" i="5"/>
  <c r="O156" i="5"/>
  <c r="N156" i="5"/>
  <c r="M156" i="5"/>
  <c r="L156" i="5"/>
  <c r="K156" i="5"/>
  <c r="J156" i="5"/>
  <c r="I156" i="5"/>
  <c r="H156" i="5"/>
  <c r="G156" i="5"/>
  <c r="F156" i="5"/>
  <c r="E156" i="5"/>
  <c r="D156" i="5"/>
  <c r="Q155" i="5"/>
  <c r="P155" i="5"/>
  <c r="O155" i="5"/>
  <c r="N155" i="5"/>
  <c r="M155" i="5"/>
  <c r="L155" i="5"/>
  <c r="K155" i="5"/>
  <c r="J155" i="5"/>
  <c r="I155" i="5"/>
  <c r="H155" i="5"/>
  <c r="G155" i="5"/>
  <c r="F155" i="5"/>
  <c r="E155" i="5"/>
  <c r="D155" i="5"/>
  <c r="Q154" i="5"/>
  <c r="P154" i="5"/>
  <c r="O154" i="5"/>
  <c r="N154" i="5"/>
  <c r="M154" i="5"/>
  <c r="L154" i="5"/>
  <c r="K154" i="5"/>
  <c r="J154" i="5"/>
  <c r="I154" i="5"/>
  <c r="H154" i="5"/>
  <c r="G154" i="5"/>
  <c r="F154" i="5"/>
  <c r="E154" i="5"/>
  <c r="D154" i="5"/>
  <c r="Q153" i="5"/>
  <c r="P153" i="5"/>
  <c r="O153" i="5"/>
  <c r="N153" i="5"/>
  <c r="M153" i="5"/>
  <c r="L153" i="5"/>
  <c r="K153" i="5"/>
  <c r="J153" i="5"/>
  <c r="I153" i="5"/>
  <c r="H153" i="5"/>
  <c r="G153" i="5"/>
  <c r="F153" i="5"/>
  <c r="E153" i="5"/>
  <c r="D153" i="5"/>
  <c r="Q152" i="5"/>
  <c r="P152" i="5"/>
  <c r="O152" i="5"/>
  <c r="N152" i="5"/>
  <c r="M152" i="5"/>
  <c r="L152" i="5"/>
  <c r="K152" i="5"/>
  <c r="J152" i="5"/>
  <c r="I152" i="5"/>
  <c r="H152" i="5"/>
  <c r="G152" i="5"/>
  <c r="F152" i="5"/>
  <c r="E152" i="5"/>
  <c r="D152" i="5"/>
  <c r="Q151" i="5"/>
  <c r="P151" i="5"/>
  <c r="O151" i="5"/>
  <c r="N151" i="5"/>
  <c r="M151" i="5"/>
  <c r="L151" i="5"/>
  <c r="K151" i="5"/>
  <c r="J151" i="5"/>
  <c r="I151" i="5"/>
  <c r="H151" i="5"/>
  <c r="G151" i="5"/>
  <c r="F151" i="5"/>
  <c r="E151" i="5"/>
  <c r="D151" i="5"/>
  <c r="Q150" i="5"/>
  <c r="P150" i="5"/>
  <c r="O150" i="5"/>
  <c r="N150" i="5"/>
  <c r="M150" i="5"/>
  <c r="L150" i="5"/>
  <c r="K150" i="5"/>
  <c r="J150" i="5"/>
  <c r="I150" i="5"/>
  <c r="H150" i="5"/>
  <c r="G150" i="5"/>
  <c r="F150" i="5"/>
  <c r="E150" i="5"/>
  <c r="D150" i="5"/>
  <c r="Q149" i="5"/>
  <c r="P149" i="5"/>
  <c r="O149" i="5"/>
  <c r="N149" i="5"/>
  <c r="M149" i="5"/>
  <c r="L149" i="5"/>
  <c r="K149" i="5"/>
  <c r="J149" i="5"/>
  <c r="I149" i="5"/>
  <c r="H149" i="5"/>
  <c r="G149" i="5"/>
  <c r="F149" i="5"/>
  <c r="E149" i="5"/>
  <c r="D149" i="5"/>
  <c r="Q148" i="5"/>
  <c r="P148" i="5"/>
  <c r="O148" i="5"/>
  <c r="N148" i="5"/>
  <c r="M148" i="5"/>
  <c r="L148" i="5"/>
  <c r="K148" i="5"/>
  <c r="J148" i="5"/>
  <c r="I148" i="5"/>
  <c r="H148" i="5"/>
  <c r="G148" i="5"/>
  <c r="F148" i="5"/>
  <c r="E148" i="5"/>
  <c r="D148" i="5"/>
  <c r="Q147" i="5"/>
  <c r="P147" i="5"/>
  <c r="O147" i="5"/>
  <c r="N147" i="5"/>
  <c r="M147" i="5"/>
  <c r="L147" i="5"/>
  <c r="K147" i="5"/>
  <c r="J147" i="5"/>
  <c r="I147" i="5"/>
  <c r="H147" i="5"/>
  <c r="G147" i="5"/>
  <c r="F147" i="5"/>
  <c r="E147" i="5"/>
  <c r="D147" i="5"/>
  <c r="Q146" i="5"/>
  <c r="P146" i="5"/>
  <c r="O146" i="5"/>
  <c r="N146" i="5"/>
  <c r="M146" i="5"/>
  <c r="L146" i="5"/>
  <c r="K146" i="5"/>
  <c r="J146" i="5"/>
  <c r="I146" i="5"/>
  <c r="H146" i="5"/>
  <c r="G146" i="5"/>
  <c r="F146" i="5"/>
  <c r="E146" i="5"/>
  <c r="D146" i="5"/>
  <c r="Q145" i="5"/>
  <c r="P145" i="5"/>
  <c r="O145" i="5"/>
  <c r="N145" i="5"/>
  <c r="M145" i="5"/>
  <c r="L145" i="5"/>
  <c r="K145" i="5"/>
  <c r="J145" i="5"/>
  <c r="I145" i="5"/>
  <c r="H145" i="5"/>
  <c r="G145" i="5"/>
  <c r="F145" i="5"/>
  <c r="E145" i="5"/>
  <c r="D145" i="5"/>
  <c r="Q144" i="5"/>
  <c r="P144" i="5"/>
  <c r="O144" i="5"/>
  <c r="N144" i="5"/>
  <c r="M144" i="5"/>
  <c r="L144" i="5"/>
  <c r="K144" i="5"/>
  <c r="J144" i="5"/>
  <c r="I144" i="5"/>
  <c r="H144" i="5"/>
  <c r="G144" i="5"/>
  <c r="F144" i="5"/>
  <c r="E144" i="5"/>
  <c r="D144" i="5"/>
  <c r="Q143" i="5"/>
  <c r="P143" i="5"/>
  <c r="O143" i="5"/>
  <c r="N143" i="5"/>
  <c r="M143" i="5"/>
  <c r="L143" i="5"/>
  <c r="K143" i="5"/>
  <c r="J143" i="5"/>
  <c r="I143" i="5"/>
  <c r="H143" i="5"/>
  <c r="G143" i="5"/>
  <c r="F143" i="5"/>
  <c r="E143" i="5"/>
  <c r="D143" i="5"/>
  <c r="Q142" i="5"/>
  <c r="P142" i="5"/>
  <c r="O142" i="5"/>
  <c r="N142" i="5"/>
  <c r="M142" i="5"/>
  <c r="L142" i="5"/>
  <c r="K142" i="5"/>
  <c r="J142" i="5"/>
  <c r="I142" i="5"/>
  <c r="H142" i="5"/>
  <c r="G142" i="5"/>
  <c r="F142" i="5"/>
  <c r="E142" i="5"/>
  <c r="D142" i="5"/>
  <c r="Q141" i="5"/>
  <c r="P141" i="5"/>
  <c r="O141" i="5"/>
  <c r="N141" i="5"/>
  <c r="M141" i="5"/>
  <c r="L141" i="5"/>
  <c r="K141" i="5"/>
  <c r="J141" i="5"/>
  <c r="I141" i="5"/>
  <c r="H141" i="5"/>
  <c r="G141" i="5"/>
  <c r="F141" i="5"/>
  <c r="E141" i="5"/>
  <c r="D141" i="5"/>
  <c r="Q140" i="5"/>
  <c r="P140" i="5"/>
  <c r="O140" i="5"/>
  <c r="N140" i="5"/>
  <c r="M140" i="5"/>
  <c r="L140" i="5"/>
  <c r="K140" i="5"/>
  <c r="J140" i="5"/>
  <c r="I140" i="5"/>
  <c r="H140" i="5"/>
  <c r="G140" i="5"/>
  <c r="F140" i="5"/>
  <c r="E140" i="5"/>
  <c r="D140" i="5"/>
  <c r="Q139" i="5"/>
  <c r="P139" i="5"/>
  <c r="O139" i="5"/>
  <c r="N139" i="5"/>
  <c r="M139" i="5"/>
  <c r="L139" i="5"/>
  <c r="K139" i="5"/>
  <c r="J139" i="5"/>
  <c r="I139" i="5"/>
  <c r="H139" i="5"/>
  <c r="G139" i="5"/>
  <c r="F139" i="5"/>
  <c r="E139" i="5"/>
  <c r="D139" i="5"/>
  <c r="Q138" i="5"/>
  <c r="P138" i="5"/>
  <c r="O138" i="5"/>
  <c r="N138" i="5"/>
  <c r="M138" i="5"/>
  <c r="L138" i="5"/>
  <c r="K138" i="5"/>
  <c r="J138" i="5"/>
  <c r="I138" i="5"/>
  <c r="H138" i="5"/>
  <c r="G138" i="5"/>
  <c r="F138" i="5"/>
  <c r="E138" i="5"/>
  <c r="D138" i="5"/>
  <c r="Q137" i="5"/>
  <c r="P137" i="5"/>
  <c r="O137" i="5"/>
  <c r="N137" i="5"/>
  <c r="M137" i="5"/>
  <c r="L137" i="5"/>
  <c r="K137" i="5"/>
  <c r="J137" i="5"/>
  <c r="I137" i="5"/>
  <c r="H137" i="5"/>
  <c r="G137" i="5"/>
  <c r="F137" i="5"/>
  <c r="E137" i="5"/>
  <c r="D137" i="5"/>
  <c r="Q136" i="5"/>
  <c r="P136" i="5"/>
  <c r="O136" i="5"/>
  <c r="N136" i="5"/>
  <c r="M136" i="5"/>
  <c r="L136" i="5"/>
  <c r="K136" i="5"/>
  <c r="J136" i="5"/>
  <c r="I136" i="5"/>
  <c r="H136" i="5"/>
  <c r="G136" i="5"/>
  <c r="F136" i="5"/>
  <c r="E136" i="5"/>
  <c r="D136" i="5"/>
  <c r="Q135" i="5"/>
  <c r="P135" i="5"/>
  <c r="O135" i="5"/>
  <c r="N135" i="5"/>
  <c r="M135" i="5"/>
  <c r="L135" i="5"/>
  <c r="K135" i="5"/>
  <c r="J135" i="5"/>
  <c r="I135" i="5"/>
  <c r="H135" i="5"/>
  <c r="G135" i="5"/>
  <c r="F135" i="5"/>
  <c r="E135" i="5"/>
  <c r="D135" i="5"/>
  <c r="Q134" i="5"/>
  <c r="P134" i="5"/>
  <c r="O134" i="5"/>
  <c r="N134" i="5"/>
  <c r="M134" i="5"/>
  <c r="L134" i="5"/>
  <c r="K134" i="5"/>
  <c r="J134" i="5"/>
  <c r="I134" i="5"/>
  <c r="H134" i="5"/>
  <c r="G134" i="5"/>
  <c r="F134" i="5"/>
  <c r="E134" i="5"/>
  <c r="D134" i="5"/>
  <c r="Q133" i="5"/>
  <c r="P133" i="5"/>
  <c r="O133" i="5"/>
  <c r="N133" i="5"/>
  <c r="M133" i="5"/>
  <c r="L133" i="5"/>
  <c r="K133" i="5"/>
  <c r="J133" i="5"/>
  <c r="I133" i="5"/>
  <c r="H133" i="5"/>
  <c r="G133" i="5"/>
  <c r="F133" i="5"/>
  <c r="E133" i="5"/>
  <c r="D133" i="5"/>
  <c r="Q132" i="5"/>
  <c r="P132" i="5"/>
  <c r="O132" i="5"/>
  <c r="N132" i="5"/>
  <c r="M132" i="5"/>
  <c r="L132" i="5"/>
  <c r="K132" i="5"/>
  <c r="J132" i="5"/>
  <c r="I132" i="5"/>
  <c r="H132" i="5"/>
  <c r="G132" i="5"/>
  <c r="F132" i="5"/>
  <c r="E132" i="5"/>
  <c r="D132" i="5"/>
  <c r="Q131" i="5"/>
  <c r="P131" i="5"/>
  <c r="O131" i="5"/>
  <c r="N131" i="5"/>
  <c r="M131" i="5"/>
  <c r="L131" i="5"/>
  <c r="K131" i="5"/>
  <c r="J131" i="5"/>
  <c r="I131" i="5"/>
  <c r="H131" i="5"/>
  <c r="G131" i="5"/>
  <c r="F131" i="5"/>
  <c r="E131" i="5"/>
  <c r="D131" i="5"/>
  <c r="Q130" i="5"/>
  <c r="P130" i="5"/>
  <c r="O130" i="5"/>
  <c r="N130" i="5"/>
  <c r="M130" i="5"/>
  <c r="L130" i="5"/>
  <c r="K130" i="5"/>
  <c r="J130" i="5"/>
  <c r="I130" i="5"/>
  <c r="H130" i="5"/>
  <c r="G130" i="5"/>
  <c r="F130" i="5"/>
  <c r="E130" i="5"/>
  <c r="D130" i="5"/>
  <c r="Q129" i="5"/>
  <c r="P129" i="5"/>
  <c r="O129" i="5"/>
  <c r="N129" i="5"/>
  <c r="M129" i="5"/>
  <c r="L129" i="5"/>
  <c r="K129" i="5"/>
  <c r="J129" i="5"/>
  <c r="I129" i="5"/>
  <c r="H129" i="5"/>
  <c r="G129" i="5"/>
  <c r="F129" i="5"/>
  <c r="E129" i="5"/>
  <c r="D129" i="5"/>
  <c r="Q128" i="5"/>
  <c r="P128" i="5"/>
  <c r="O128" i="5"/>
  <c r="N128" i="5"/>
  <c r="M128" i="5"/>
  <c r="L128" i="5"/>
  <c r="K128" i="5"/>
  <c r="J128" i="5"/>
  <c r="I128" i="5"/>
  <c r="H128" i="5"/>
  <c r="G128" i="5"/>
  <c r="F128" i="5"/>
  <c r="E128" i="5"/>
  <c r="D128" i="5"/>
  <c r="Q127" i="5"/>
  <c r="P127" i="5"/>
  <c r="O127" i="5"/>
  <c r="N127" i="5"/>
  <c r="M127" i="5"/>
  <c r="L127" i="5"/>
  <c r="K127" i="5"/>
  <c r="J127" i="5"/>
  <c r="I127" i="5"/>
  <c r="H127" i="5"/>
  <c r="G127" i="5"/>
  <c r="F127" i="5"/>
  <c r="E127" i="5"/>
  <c r="D127" i="5"/>
  <c r="Q126" i="5"/>
  <c r="P126" i="5"/>
  <c r="O126" i="5"/>
  <c r="N126" i="5"/>
  <c r="M126" i="5"/>
  <c r="L126" i="5"/>
  <c r="K126" i="5"/>
  <c r="J126" i="5"/>
  <c r="I126" i="5"/>
  <c r="H126" i="5"/>
  <c r="G126" i="5"/>
  <c r="F126" i="5"/>
  <c r="E126" i="5"/>
  <c r="D126" i="5"/>
  <c r="Q125" i="5"/>
  <c r="P125" i="5"/>
  <c r="O125" i="5"/>
  <c r="N125" i="5"/>
  <c r="M125" i="5"/>
  <c r="L125" i="5"/>
  <c r="K125" i="5"/>
  <c r="J125" i="5"/>
  <c r="I125" i="5"/>
  <c r="H125" i="5"/>
  <c r="G125" i="5"/>
  <c r="F125" i="5"/>
  <c r="E125" i="5"/>
  <c r="D125" i="5"/>
  <c r="Q124" i="5"/>
  <c r="P124" i="5"/>
  <c r="O124" i="5"/>
  <c r="N124" i="5"/>
  <c r="M124" i="5"/>
  <c r="L124" i="5"/>
  <c r="K124" i="5"/>
  <c r="J124" i="5"/>
  <c r="I124" i="5"/>
  <c r="H124" i="5"/>
  <c r="G124" i="5"/>
  <c r="F124" i="5"/>
  <c r="E124" i="5"/>
  <c r="D124" i="5"/>
  <c r="Q123" i="5"/>
  <c r="P123" i="5"/>
  <c r="O123" i="5"/>
  <c r="N123" i="5"/>
  <c r="M123" i="5"/>
  <c r="L123" i="5"/>
  <c r="K123" i="5"/>
  <c r="J123" i="5"/>
  <c r="I123" i="5"/>
  <c r="H123" i="5"/>
  <c r="G123" i="5"/>
  <c r="F123" i="5"/>
  <c r="E123" i="5"/>
  <c r="D123" i="5"/>
  <c r="Q122" i="5"/>
  <c r="P122" i="5"/>
  <c r="O122" i="5"/>
  <c r="N122" i="5"/>
  <c r="M122" i="5"/>
  <c r="L122" i="5"/>
  <c r="K122" i="5"/>
  <c r="J122" i="5"/>
  <c r="I122" i="5"/>
  <c r="H122" i="5"/>
  <c r="G122" i="5"/>
  <c r="F122" i="5"/>
  <c r="E122" i="5"/>
  <c r="D122" i="5"/>
  <c r="Q121" i="5"/>
  <c r="P121" i="5"/>
  <c r="O121" i="5"/>
  <c r="N121" i="5"/>
  <c r="M121" i="5"/>
  <c r="L121" i="5"/>
  <c r="K121" i="5"/>
  <c r="J121" i="5"/>
  <c r="I121" i="5"/>
  <c r="H121" i="5"/>
  <c r="G121" i="5"/>
  <c r="F121" i="5"/>
  <c r="E121" i="5"/>
  <c r="D121" i="5"/>
  <c r="Q120" i="5"/>
  <c r="P120" i="5"/>
  <c r="O120" i="5"/>
  <c r="N120" i="5"/>
  <c r="M120" i="5"/>
  <c r="L120" i="5"/>
  <c r="K120" i="5"/>
  <c r="J120" i="5"/>
  <c r="I120" i="5"/>
  <c r="H120" i="5"/>
  <c r="G120" i="5"/>
  <c r="F120" i="5"/>
  <c r="E120" i="5"/>
  <c r="D120" i="5"/>
  <c r="Q119" i="5"/>
  <c r="P119" i="5"/>
  <c r="O119" i="5"/>
  <c r="N119" i="5"/>
  <c r="M119" i="5"/>
  <c r="L119" i="5"/>
  <c r="K119" i="5"/>
  <c r="J119" i="5"/>
  <c r="I119" i="5"/>
  <c r="H119" i="5"/>
  <c r="G119" i="5"/>
  <c r="F119" i="5"/>
  <c r="E119" i="5"/>
  <c r="D119" i="5"/>
  <c r="Q118" i="5"/>
  <c r="P118" i="5"/>
  <c r="O118" i="5"/>
  <c r="N118" i="5"/>
  <c r="M118" i="5"/>
  <c r="L118" i="5"/>
  <c r="K118" i="5"/>
  <c r="J118" i="5"/>
  <c r="I118" i="5"/>
  <c r="H118" i="5"/>
  <c r="G118" i="5"/>
  <c r="F118" i="5"/>
  <c r="E118" i="5"/>
  <c r="D118" i="5"/>
  <c r="Q117" i="5"/>
  <c r="P117" i="5"/>
  <c r="O117" i="5"/>
  <c r="N117" i="5"/>
  <c r="M117" i="5"/>
  <c r="L117" i="5"/>
  <c r="K117" i="5"/>
  <c r="J117" i="5"/>
  <c r="I117" i="5"/>
  <c r="H117" i="5"/>
  <c r="G117" i="5"/>
  <c r="F117" i="5"/>
  <c r="E117" i="5"/>
  <c r="D117" i="5"/>
  <c r="Q116" i="5"/>
  <c r="P116" i="5"/>
  <c r="O116" i="5"/>
  <c r="N116" i="5"/>
  <c r="M116" i="5"/>
  <c r="L116" i="5"/>
  <c r="K116" i="5"/>
  <c r="J116" i="5"/>
  <c r="I116" i="5"/>
  <c r="H116" i="5"/>
  <c r="G116" i="5"/>
  <c r="F116" i="5"/>
  <c r="E116" i="5"/>
  <c r="D116" i="5"/>
  <c r="Q115" i="5"/>
  <c r="P115" i="5"/>
  <c r="O115" i="5"/>
  <c r="N115" i="5"/>
  <c r="M115" i="5"/>
  <c r="L115" i="5"/>
  <c r="K115" i="5"/>
  <c r="J115" i="5"/>
  <c r="I115" i="5"/>
  <c r="H115" i="5"/>
  <c r="G115" i="5"/>
  <c r="F115" i="5"/>
  <c r="E115" i="5"/>
  <c r="D115" i="5"/>
  <c r="Q114" i="5"/>
  <c r="P114" i="5"/>
  <c r="O114" i="5"/>
  <c r="N114" i="5"/>
  <c r="M114" i="5"/>
  <c r="L114" i="5"/>
  <c r="K114" i="5"/>
  <c r="J114" i="5"/>
  <c r="I114" i="5"/>
  <c r="H114" i="5"/>
  <c r="G114" i="5"/>
  <c r="F114" i="5"/>
  <c r="E114" i="5"/>
  <c r="D114" i="5"/>
  <c r="Q113" i="5"/>
  <c r="P113" i="5"/>
  <c r="O113" i="5"/>
  <c r="N113" i="5"/>
  <c r="M113" i="5"/>
  <c r="L113" i="5"/>
  <c r="K113" i="5"/>
  <c r="J113" i="5"/>
  <c r="I113" i="5"/>
  <c r="H113" i="5"/>
  <c r="G113" i="5"/>
  <c r="F113" i="5"/>
  <c r="E113" i="5"/>
  <c r="D113" i="5"/>
  <c r="Q112" i="5"/>
  <c r="P112" i="5"/>
  <c r="O112" i="5"/>
  <c r="N112" i="5"/>
  <c r="M112" i="5"/>
  <c r="L112" i="5"/>
  <c r="K112" i="5"/>
  <c r="J112" i="5"/>
  <c r="I112" i="5"/>
  <c r="H112" i="5"/>
  <c r="G112" i="5"/>
  <c r="F112" i="5"/>
  <c r="E112" i="5"/>
  <c r="D112" i="5"/>
  <c r="Q111" i="5"/>
  <c r="P111" i="5"/>
  <c r="O111" i="5"/>
  <c r="N111" i="5"/>
  <c r="M111" i="5"/>
  <c r="L111" i="5"/>
  <c r="K111" i="5"/>
  <c r="J111" i="5"/>
  <c r="I111" i="5"/>
  <c r="H111" i="5"/>
  <c r="G111" i="5"/>
  <c r="F111" i="5"/>
  <c r="E111" i="5"/>
  <c r="D111" i="5"/>
  <c r="Q110" i="5"/>
  <c r="P110" i="5"/>
  <c r="O110" i="5"/>
  <c r="N110" i="5"/>
  <c r="M110" i="5"/>
  <c r="L110" i="5"/>
  <c r="K110" i="5"/>
  <c r="J110" i="5"/>
  <c r="I110" i="5"/>
  <c r="H110" i="5"/>
  <c r="G110" i="5"/>
  <c r="F110" i="5"/>
  <c r="E110" i="5"/>
  <c r="D110" i="5"/>
  <c r="Q109" i="5"/>
  <c r="P109" i="5"/>
  <c r="O109" i="5"/>
  <c r="N109" i="5"/>
  <c r="M109" i="5"/>
  <c r="L109" i="5"/>
  <c r="K109" i="5"/>
  <c r="J109" i="5"/>
  <c r="I109" i="5"/>
  <c r="H109" i="5"/>
  <c r="G109" i="5"/>
  <c r="F109" i="5"/>
  <c r="E109" i="5"/>
  <c r="D109" i="5"/>
  <c r="Q108" i="5"/>
  <c r="P108" i="5"/>
  <c r="O108" i="5"/>
  <c r="N108" i="5"/>
  <c r="M108" i="5"/>
  <c r="L108" i="5"/>
  <c r="K108" i="5"/>
  <c r="J108" i="5"/>
  <c r="I108" i="5"/>
  <c r="H108" i="5"/>
  <c r="G108" i="5"/>
  <c r="F108" i="5"/>
  <c r="E108" i="5"/>
  <c r="D108" i="5"/>
  <c r="Q107" i="5"/>
  <c r="P107" i="5"/>
  <c r="O107" i="5"/>
  <c r="N107" i="5"/>
  <c r="M107" i="5"/>
  <c r="L107" i="5"/>
  <c r="K107" i="5"/>
  <c r="J107" i="5"/>
  <c r="I107" i="5"/>
  <c r="H107" i="5"/>
  <c r="G107" i="5"/>
  <c r="F107" i="5"/>
  <c r="E107" i="5"/>
  <c r="D107" i="5"/>
  <c r="Q106" i="5"/>
  <c r="P106" i="5"/>
  <c r="O106" i="5"/>
  <c r="N106" i="5"/>
  <c r="M106" i="5"/>
  <c r="L106" i="5"/>
  <c r="K106" i="5"/>
  <c r="J106" i="5"/>
  <c r="I106" i="5"/>
  <c r="H106" i="5"/>
  <c r="G106" i="5"/>
  <c r="F106" i="5"/>
  <c r="E106" i="5"/>
  <c r="D106" i="5"/>
  <c r="Q105" i="5"/>
  <c r="P105" i="5"/>
  <c r="O105" i="5"/>
  <c r="N105" i="5"/>
  <c r="M105" i="5"/>
  <c r="L105" i="5"/>
  <c r="K105" i="5"/>
  <c r="J105" i="5"/>
  <c r="I105" i="5"/>
  <c r="H105" i="5"/>
  <c r="G105" i="5"/>
  <c r="F105" i="5"/>
  <c r="E105" i="5"/>
  <c r="D105" i="5"/>
  <c r="Q104" i="5"/>
  <c r="P104" i="5"/>
  <c r="O104" i="5"/>
  <c r="N104" i="5"/>
  <c r="M104" i="5"/>
  <c r="L104" i="5"/>
  <c r="K104" i="5"/>
  <c r="J104" i="5"/>
  <c r="I104" i="5"/>
  <c r="H104" i="5"/>
  <c r="G104" i="5"/>
  <c r="F104" i="5"/>
  <c r="E104" i="5"/>
  <c r="D104" i="5"/>
  <c r="Q103" i="5"/>
  <c r="P103" i="5"/>
  <c r="O103" i="5"/>
  <c r="N103" i="5"/>
  <c r="M103" i="5"/>
  <c r="L103" i="5"/>
  <c r="K103" i="5"/>
  <c r="J103" i="5"/>
  <c r="I103" i="5"/>
  <c r="H103" i="5"/>
  <c r="G103" i="5"/>
  <c r="F103" i="5"/>
  <c r="E103" i="5"/>
  <c r="D103" i="5"/>
  <c r="Q102" i="5"/>
  <c r="P102" i="5"/>
  <c r="O102" i="5"/>
  <c r="N102" i="5"/>
  <c r="M102" i="5"/>
  <c r="L102" i="5"/>
  <c r="K102" i="5"/>
  <c r="J102" i="5"/>
  <c r="I102" i="5"/>
  <c r="H102" i="5"/>
  <c r="G102" i="5"/>
  <c r="F102" i="5"/>
  <c r="E102" i="5"/>
  <c r="D102" i="5"/>
  <c r="Q101" i="5"/>
  <c r="P101" i="5"/>
  <c r="O101" i="5"/>
  <c r="N101" i="5"/>
  <c r="M101" i="5"/>
  <c r="L101" i="5"/>
  <c r="K101" i="5"/>
  <c r="J101" i="5"/>
  <c r="I101" i="5"/>
  <c r="H101" i="5"/>
  <c r="G101" i="5"/>
  <c r="F101" i="5"/>
  <c r="E101" i="5"/>
  <c r="D101" i="5"/>
  <c r="Q100" i="5"/>
  <c r="P100" i="5"/>
  <c r="O100" i="5"/>
  <c r="N100" i="5"/>
  <c r="M100" i="5"/>
  <c r="L100" i="5"/>
  <c r="K100" i="5"/>
  <c r="J100" i="5"/>
  <c r="I100" i="5"/>
  <c r="H100" i="5"/>
  <c r="G100" i="5"/>
  <c r="F100" i="5"/>
  <c r="E100" i="5"/>
  <c r="D100" i="5"/>
  <c r="Q99" i="5"/>
  <c r="P99" i="5"/>
  <c r="O99" i="5"/>
  <c r="N99" i="5"/>
  <c r="M99" i="5"/>
  <c r="L99" i="5"/>
  <c r="K99" i="5"/>
  <c r="J99" i="5"/>
  <c r="I99" i="5"/>
  <c r="H99" i="5"/>
  <c r="G99" i="5"/>
  <c r="F99" i="5"/>
  <c r="E99" i="5"/>
  <c r="D99" i="5"/>
  <c r="Q98" i="5"/>
  <c r="P98" i="5"/>
  <c r="O98" i="5"/>
  <c r="N98" i="5"/>
  <c r="M98" i="5"/>
  <c r="L98" i="5"/>
  <c r="K98" i="5"/>
  <c r="J98" i="5"/>
  <c r="I98" i="5"/>
  <c r="H98" i="5"/>
  <c r="G98" i="5"/>
  <c r="F98" i="5"/>
  <c r="E98" i="5"/>
  <c r="D98" i="5"/>
  <c r="Q97" i="5"/>
  <c r="P97" i="5"/>
  <c r="O97" i="5"/>
  <c r="N97" i="5"/>
  <c r="M97" i="5"/>
  <c r="L97" i="5"/>
  <c r="K97" i="5"/>
  <c r="J97" i="5"/>
  <c r="I97" i="5"/>
  <c r="H97" i="5"/>
  <c r="G97" i="5"/>
  <c r="F97" i="5"/>
  <c r="E97" i="5"/>
  <c r="D97" i="5"/>
  <c r="Q96" i="5"/>
  <c r="P96" i="5"/>
  <c r="O96" i="5"/>
  <c r="N96" i="5"/>
  <c r="M96" i="5"/>
  <c r="L96" i="5"/>
  <c r="K96" i="5"/>
  <c r="J96" i="5"/>
  <c r="I96" i="5"/>
  <c r="H96" i="5"/>
  <c r="G96" i="5"/>
  <c r="F96" i="5"/>
  <c r="E96" i="5"/>
  <c r="D96" i="5"/>
  <c r="Q95" i="5"/>
  <c r="P95" i="5"/>
  <c r="O95" i="5"/>
  <c r="N95" i="5"/>
  <c r="M95" i="5"/>
  <c r="L95" i="5"/>
  <c r="K95" i="5"/>
  <c r="J95" i="5"/>
  <c r="I95" i="5"/>
  <c r="H95" i="5"/>
  <c r="G95" i="5"/>
  <c r="F95" i="5"/>
  <c r="E95" i="5"/>
  <c r="D95" i="5"/>
  <c r="Q94" i="5"/>
  <c r="P94" i="5"/>
  <c r="O94" i="5"/>
  <c r="N94" i="5"/>
  <c r="M94" i="5"/>
  <c r="L94" i="5"/>
  <c r="K94" i="5"/>
  <c r="J94" i="5"/>
  <c r="I94" i="5"/>
  <c r="H94" i="5"/>
  <c r="G94" i="5"/>
  <c r="F94" i="5"/>
  <c r="E94" i="5"/>
  <c r="D94" i="5"/>
  <c r="Q93" i="5"/>
  <c r="P93" i="5"/>
  <c r="O93" i="5"/>
  <c r="N93" i="5"/>
  <c r="M93" i="5"/>
  <c r="L93" i="5"/>
  <c r="K93" i="5"/>
  <c r="J93" i="5"/>
  <c r="I93" i="5"/>
  <c r="H93" i="5"/>
  <c r="G93" i="5"/>
  <c r="F93" i="5"/>
  <c r="E93" i="5"/>
  <c r="D93" i="5"/>
  <c r="Q92" i="5"/>
  <c r="P92" i="5"/>
  <c r="O92" i="5"/>
  <c r="N92" i="5"/>
  <c r="M92" i="5"/>
  <c r="L92" i="5"/>
  <c r="K92" i="5"/>
  <c r="J92" i="5"/>
  <c r="I92" i="5"/>
  <c r="H92" i="5"/>
  <c r="G92" i="5"/>
  <c r="F92" i="5"/>
  <c r="E92" i="5"/>
  <c r="D92" i="5"/>
  <c r="Q91" i="5"/>
  <c r="P91" i="5"/>
  <c r="O91" i="5"/>
  <c r="N91" i="5"/>
  <c r="M91" i="5"/>
  <c r="L91" i="5"/>
  <c r="K91" i="5"/>
  <c r="J91" i="5"/>
  <c r="I91" i="5"/>
  <c r="H91" i="5"/>
  <c r="G91" i="5"/>
  <c r="F91" i="5"/>
  <c r="E91" i="5"/>
  <c r="D91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D90" i="5"/>
  <c r="Q89" i="5"/>
  <c r="P89" i="5"/>
  <c r="O89" i="5"/>
  <c r="N89" i="5"/>
  <c r="M89" i="5"/>
  <c r="L89" i="5"/>
  <c r="K89" i="5"/>
  <c r="J89" i="5"/>
  <c r="I89" i="5"/>
  <c r="H89" i="5"/>
  <c r="G89" i="5"/>
  <c r="F89" i="5"/>
  <c r="E89" i="5"/>
  <c r="D89" i="5"/>
  <c r="Q88" i="5"/>
  <c r="P88" i="5"/>
  <c r="O88" i="5"/>
  <c r="N88" i="5"/>
  <c r="M88" i="5"/>
  <c r="L88" i="5"/>
  <c r="K88" i="5"/>
  <c r="J88" i="5"/>
  <c r="I88" i="5"/>
  <c r="H88" i="5"/>
  <c r="G88" i="5"/>
  <c r="F88" i="5"/>
  <c r="E88" i="5"/>
  <c r="D88" i="5"/>
  <c r="Q87" i="5"/>
  <c r="P87" i="5"/>
  <c r="O87" i="5"/>
  <c r="N87" i="5"/>
  <c r="M87" i="5"/>
  <c r="L87" i="5"/>
  <c r="K87" i="5"/>
  <c r="J87" i="5"/>
  <c r="I87" i="5"/>
  <c r="H87" i="5"/>
  <c r="G87" i="5"/>
  <c r="F87" i="5"/>
  <c r="E87" i="5"/>
  <c r="D87" i="5"/>
  <c r="Q86" i="5"/>
  <c r="P86" i="5"/>
  <c r="O86" i="5"/>
  <c r="N86" i="5"/>
  <c r="M86" i="5"/>
  <c r="L86" i="5"/>
  <c r="K86" i="5"/>
  <c r="J86" i="5"/>
  <c r="I86" i="5"/>
  <c r="H86" i="5"/>
  <c r="G86" i="5"/>
  <c r="F86" i="5"/>
  <c r="E86" i="5"/>
  <c r="D86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Q45" i="5"/>
  <c r="P45" i="5"/>
  <c r="O45" i="5"/>
  <c r="N45" i="5"/>
  <c r="M45" i="5"/>
  <c r="L45" i="5"/>
  <c r="K45" i="5"/>
  <c r="J45" i="5"/>
  <c r="I45" i="5"/>
  <c r="H45" i="5"/>
  <c r="G45" i="5"/>
  <c r="F45" i="5"/>
  <c r="E45" i="5"/>
  <c r="D45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Q11" i="5"/>
  <c r="P11" i="5"/>
  <c r="O11" i="5"/>
  <c r="N11" i="5"/>
  <c r="M11" i="5"/>
  <c r="L11" i="5"/>
  <c r="K11" i="5"/>
  <c r="J11" i="5"/>
  <c r="I11" i="5"/>
  <c r="H11" i="5"/>
  <c r="G11" i="5"/>
  <c r="F11" i="5"/>
  <c r="E11" i="5"/>
  <c r="D11" i="5"/>
  <c r="Q10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Q9" i="5"/>
  <c r="P9" i="5"/>
  <c r="O9" i="5"/>
  <c r="N9" i="5"/>
  <c r="M9" i="5"/>
  <c r="L9" i="5"/>
  <c r="K9" i="5"/>
  <c r="J9" i="5"/>
  <c r="I9" i="5"/>
  <c r="H9" i="5"/>
  <c r="G9" i="5"/>
  <c r="F9" i="5"/>
  <c r="E9" i="5"/>
  <c r="D9" i="5"/>
  <c r="Q8" i="5"/>
  <c r="P8" i="5"/>
  <c r="O8" i="5"/>
  <c r="N8" i="5"/>
  <c r="M8" i="5"/>
  <c r="L8" i="5"/>
  <c r="K8" i="5"/>
  <c r="J8" i="5"/>
  <c r="I8" i="5"/>
  <c r="H8" i="5"/>
  <c r="G8" i="5"/>
  <c r="F8" i="5"/>
  <c r="E8" i="5"/>
  <c r="D8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Q5" i="5"/>
  <c r="P5" i="5"/>
  <c r="O5" i="5"/>
  <c r="N5" i="5"/>
  <c r="M5" i="5"/>
  <c r="L5" i="5"/>
  <c r="K5" i="5"/>
  <c r="J5" i="5"/>
  <c r="I5" i="5"/>
  <c r="H5" i="5"/>
  <c r="G5" i="5"/>
  <c r="F5" i="5"/>
  <c r="E5" i="5"/>
  <c r="D5" i="5"/>
  <c r="Q4" i="5"/>
  <c r="P4" i="5"/>
  <c r="O4" i="5"/>
  <c r="N4" i="5"/>
  <c r="M4" i="5"/>
  <c r="L4" i="5"/>
  <c r="K4" i="5"/>
  <c r="J4" i="5"/>
  <c r="I4" i="5"/>
  <c r="H4" i="5"/>
  <c r="G4" i="5"/>
  <c r="F4" i="5"/>
  <c r="E4" i="5"/>
  <c r="D4" i="5"/>
  <c r="Q3" i="5"/>
  <c r="P3" i="5"/>
  <c r="O3" i="5"/>
  <c r="N3" i="5"/>
  <c r="M3" i="5"/>
  <c r="L3" i="5"/>
  <c r="K3" i="5"/>
  <c r="J3" i="5"/>
  <c r="I3" i="5"/>
  <c r="H3" i="5"/>
  <c r="G3" i="5"/>
  <c r="F3" i="5"/>
  <c r="E3" i="5"/>
  <c r="D3" i="5"/>
  <c r="Q203" i="3"/>
  <c r="P203" i="3"/>
  <c r="O203" i="3"/>
  <c r="N203" i="3"/>
  <c r="M203" i="3"/>
  <c r="L203" i="3"/>
  <c r="K203" i="3"/>
  <c r="J203" i="3"/>
  <c r="I203" i="3"/>
  <c r="H203" i="3"/>
  <c r="G203" i="3"/>
  <c r="F203" i="3"/>
  <c r="E203" i="3"/>
  <c r="D203" i="3"/>
  <c r="Q202" i="3"/>
  <c r="P202" i="3"/>
  <c r="O202" i="3"/>
  <c r="N202" i="3"/>
  <c r="M202" i="3"/>
  <c r="L202" i="3"/>
  <c r="K202" i="3"/>
  <c r="J202" i="3"/>
  <c r="I202" i="3"/>
  <c r="H202" i="3"/>
  <c r="G202" i="3"/>
  <c r="F202" i="3"/>
  <c r="E202" i="3"/>
  <c r="D202" i="3"/>
  <c r="Q201" i="3"/>
  <c r="P201" i="3"/>
  <c r="O201" i="3"/>
  <c r="N201" i="3"/>
  <c r="M201" i="3"/>
  <c r="L201" i="3"/>
  <c r="K201" i="3"/>
  <c r="J201" i="3"/>
  <c r="I201" i="3"/>
  <c r="H201" i="3"/>
  <c r="G201" i="3"/>
  <c r="F201" i="3"/>
  <c r="E201" i="3"/>
  <c r="D201" i="3"/>
  <c r="Q200" i="3"/>
  <c r="P200" i="3"/>
  <c r="O200" i="3"/>
  <c r="N200" i="3"/>
  <c r="M200" i="3"/>
  <c r="L200" i="3"/>
  <c r="K200" i="3"/>
  <c r="J200" i="3"/>
  <c r="I200" i="3"/>
  <c r="H200" i="3"/>
  <c r="G200" i="3"/>
  <c r="F200" i="3"/>
  <c r="E200" i="3"/>
  <c r="D200" i="3"/>
  <c r="Q199" i="3"/>
  <c r="P199" i="3"/>
  <c r="O199" i="3"/>
  <c r="N199" i="3"/>
  <c r="M199" i="3"/>
  <c r="L199" i="3"/>
  <c r="K199" i="3"/>
  <c r="J199" i="3"/>
  <c r="I199" i="3"/>
  <c r="H199" i="3"/>
  <c r="G199" i="3"/>
  <c r="F199" i="3"/>
  <c r="E199" i="3"/>
  <c r="D199" i="3"/>
  <c r="Q198" i="3"/>
  <c r="P198" i="3"/>
  <c r="O198" i="3"/>
  <c r="N198" i="3"/>
  <c r="M198" i="3"/>
  <c r="L198" i="3"/>
  <c r="K198" i="3"/>
  <c r="J198" i="3"/>
  <c r="I198" i="3"/>
  <c r="H198" i="3"/>
  <c r="G198" i="3"/>
  <c r="F198" i="3"/>
  <c r="E198" i="3"/>
  <c r="D198" i="3"/>
  <c r="Q197" i="3"/>
  <c r="P197" i="3"/>
  <c r="O197" i="3"/>
  <c r="N197" i="3"/>
  <c r="M197" i="3"/>
  <c r="L197" i="3"/>
  <c r="K197" i="3"/>
  <c r="J197" i="3"/>
  <c r="I197" i="3"/>
  <c r="H197" i="3"/>
  <c r="G197" i="3"/>
  <c r="F197" i="3"/>
  <c r="E197" i="3"/>
  <c r="D197" i="3"/>
  <c r="Q196" i="3"/>
  <c r="P196" i="3"/>
  <c r="O196" i="3"/>
  <c r="N196" i="3"/>
  <c r="M196" i="3"/>
  <c r="L196" i="3"/>
  <c r="K196" i="3"/>
  <c r="J196" i="3"/>
  <c r="I196" i="3"/>
  <c r="H196" i="3"/>
  <c r="G196" i="3"/>
  <c r="F196" i="3"/>
  <c r="E196" i="3"/>
  <c r="D196" i="3"/>
  <c r="Q195" i="3"/>
  <c r="P195" i="3"/>
  <c r="O195" i="3"/>
  <c r="N195" i="3"/>
  <c r="M195" i="3"/>
  <c r="L195" i="3"/>
  <c r="K195" i="3"/>
  <c r="J195" i="3"/>
  <c r="I195" i="3"/>
  <c r="H195" i="3"/>
  <c r="G195" i="3"/>
  <c r="F195" i="3"/>
  <c r="E195" i="3"/>
  <c r="D195" i="3"/>
  <c r="Q194" i="3"/>
  <c r="P194" i="3"/>
  <c r="O194" i="3"/>
  <c r="N194" i="3"/>
  <c r="M194" i="3"/>
  <c r="L194" i="3"/>
  <c r="K194" i="3"/>
  <c r="J194" i="3"/>
  <c r="I194" i="3"/>
  <c r="H194" i="3"/>
  <c r="G194" i="3"/>
  <c r="F194" i="3"/>
  <c r="E194" i="3"/>
  <c r="D194" i="3"/>
  <c r="Q193" i="3"/>
  <c r="P193" i="3"/>
  <c r="O193" i="3"/>
  <c r="N193" i="3"/>
  <c r="M193" i="3"/>
  <c r="L193" i="3"/>
  <c r="K193" i="3"/>
  <c r="J193" i="3"/>
  <c r="I193" i="3"/>
  <c r="H193" i="3"/>
  <c r="G193" i="3"/>
  <c r="F193" i="3"/>
  <c r="E193" i="3"/>
  <c r="D193" i="3"/>
  <c r="Q192" i="3"/>
  <c r="P192" i="3"/>
  <c r="O192" i="3"/>
  <c r="N192" i="3"/>
  <c r="M192" i="3"/>
  <c r="L192" i="3"/>
  <c r="K192" i="3"/>
  <c r="J192" i="3"/>
  <c r="I192" i="3"/>
  <c r="H192" i="3"/>
  <c r="G192" i="3"/>
  <c r="F192" i="3"/>
  <c r="E192" i="3"/>
  <c r="D192" i="3"/>
  <c r="Q191" i="3"/>
  <c r="P191" i="3"/>
  <c r="O191" i="3"/>
  <c r="N191" i="3"/>
  <c r="M191" i="3"/>
  <c r="L191" i="3"/>
  <c r="K191" i="3"/>
  <c r="J191" i="3"/>
  <c r="I191" i="3"/>
  <c r="H191" i="3"/>
  <c r="G191" i="3"/>
  <c r="F191" i="3"/>
  <c r="E191" i="3"/>
  <c r="D191" i="3"/>
  <c r="Q190" i="3"/>
  <c r="P190" i="3"/>
  <c r="O190" i="3"/>
  <c r="N190" i="3"/>
  <c r="M190" i="3"/>
  <c r="L190" i="3"/>
  <c r="K190" i="3"/>
  <c r="J190" i="3"/>
  <c r="I190" i="3"/>
  <c r="H190" i="3"/>
  <c r="G190" i="3"/>
  <c r="F190" i="3"/>
  <c r="E190" i="3"/>
  <c r="D190" i="3"/>
  <c r="Q189" i="3"/>
  <c r="P189" i="3"/>
  <c r="O189" i="3"/>
  <c r="N189" i="3"/>
  <c r="M189" i="3"/>
  <c r="L189" i="3"/>
  <c r="K189" i="3"/>
  <c r="J189" i="3"/>
  <c r="I189" i="3"/>
  <c r="H189" i="3"/>
  <c r="G189" i="3"/>
  <c r="F189" i="3"/>
  <c r="E189" i="3"/>
  <c r="D189" i="3"/>
  <c r="Q188" i="3"/>
  <c r="P188" i="3"/>
  <c r="O188" i="3"/>
  <c r="N188" i="3"/>
  <c r="M188" i="3"/>
  <c r="L188" i="3"/>
  <c r="K188" i="3"/>
  <c r="J188" i="3"/>
  <c r="I188" i="3"/>
  <c r="H188" i="3"/>
  <c r="G188" i="3"/>
  <c r="F188" i="3"/>
  <c r="E188" i="3"/>
  <c r="D188" i="3"/>
  <c r="Q187" i="3"/>
  <c r="P187" i="3"/>
  <c r="O187" i="3"/>
  <c r="N187" i="3"/>
  <c r="M187" i="3"/>
  <c r="L187" i="3"/>
  <c r="K187" i="3"/>
  <c r="J187" i="3"/>
  <c r="I187" i="3"/>
  <c r="H187" i="3"/>
  <c r="G187" i="3"/>
  <c r="F187" i="3"/>
  <c r="E187" i="3"/>
  <c r="D187" i="3"/>
  <c r="Q186" i="3"/>
  <c r="P186" i="3"/>
  <c r="O186" i="3"/>
  <c r="N186" i="3"/>
  <c r="M186" i="3"/>
  <c r="L186" i="3"/>
  <c r="K186" i="3"/>
  <c r="J186" i="3"/>
  <c r="I186" i="3"/>
  <c r="H186" i="3"/>
  <c r="G186" i="3"/>
  <c r="F186" i="3"/>
  <c r="E186" i="3"/>
  <c r="D186" i="3"/>
  <c r="Q185" i="3"/>
  <c r="P185" i="3"/>
  <c r="O185" i="3"/>
  <c r="N185" i="3"/>
  <c r="M185" i="3"/>
  <c r="L185" i="3"/>
  <c r="K185" i="3"/>
  <c r="J185" i="3"/>
  <c r="I185" i="3"/>
  <c r="H185" i="3"/>
  <c r="G185" i="3"/>
  <c r="F185" i="3"/>
  <c r="E185" i="3"/>
  <c r="D185" i="3"/>
  <c r="Q184" i="3"/>
  <c r="P184" i="3"/>
  <c r="O184" i="3"/>
  <c r="N184" i="3"/>
  <c r="M184" i="3"/>
  <c r="L184" i="3"/>
  <c r="K184" i="3"/>
  <c r="J184" i="3"/>
  <c r="I184" i="3"/>
  <c r="H184" i="3"/>
  <c r="G184" i="3"/>
  <c r="F184" i="3"/>
  <c r="E184" i="3"/>
  <c r="D184" i="3"/>
  <c r="Q183" i="3"/>
  <c r="P183" i="3"/>
  <c r="O183" i="3"/>
  <c r="N183" i="3"/>
  <c r="M183" i="3"/>
  <c r="L183" i="3"/>
  <c r="K183" i="3"/>
  <c r="J183" i="3"/>
  <c r="I183" i="3"/>
  <c r="H183" i="3"/>
  <c r="G183" i="3"/>
  <c r="F183" i="3"/>
  <c r="E183" i="3"/>
  <c r="D183" i="3"/>
  <c r="Q182" i="3"/>
  <c r="P182" i="3"/>
  <c r="O182" i="3"/>
  <c r="N182" i="3"/>
  <c r="M182" i="3"/>
  <c r="L182" i="3"/>
  <c r="K182" i="3"/>
  <c r="J182" i="3"/>
  <c r="I182" i="3"/>
  <c r="H182" i="3"/>
  <c r="G182" i="3"/>
  <c r="F182" i="3"/>
  <c r="E182" i="3"/>
  <c r="D182" i="3"/>
  <c r="Q181" i="3"/>
  <c r="P181" i="3"/>
  <c r="O181" i="3"/>
  <c r="N181" i="3"/>
  <c r="M181" i="3"/>
  <c r="L181" i="3"/>
  <c r="K181" i="3"/>
  <c r="J181" i="3"/>
  <c r="I181" i="3"/>
  <c r="H181" i="3"/>
  <c r="G181" i="3"/>
  <c r="F181" i="3"/>
  <c r="E181" i="3"/>
  <c r="D181" i="3"/>
  <c r="Q180" i="3"/>
  <c r="P180" i="3"/>
  <c r="O180" i="3"/>
  <c r="N180" i="3"/>
  <c r="M180" i="3"/>
  <c r="L180" i="3"/>
  <c r="K180" i="3"/>
  <c r="J180" i="3"/>
  <c r="I180" i="3"/>
  <c r="H180" i="3"/>
  <c r="G180" i="3"/>
  <c r="F180" i="3"/>
  <c r="E180" i="3"/>
  <c r="D180" i="3"/>
  <c r="Q179" i="3"/>
  <c r="P179" i="3"/>
  <c r="O179" i="3"/>
  <c r="N179" i="3"/>
  <c r="M179" i="3"/>
  <c r="L179" i="3"/>
  <c r="K179" i="3"/>
  <c r="J179" i="3"/>
  <c r="I179" i="3"/>
  <c r="H179" i="3"/>
  <c r="G179" i="3"/>
  <c r="F179" i="3"/>
  <c r="E179" i="3"/>
  <c r="D179" i="3"/>
  <c r="Q178" i="3"/>
  <c r="P178" i="3"/>
  <c r="O178" i="3"/>
  <c r="N178" i="3"/>
  <c r="M178" i="3"/>
  <c r="L178" i="3"/>
  <c r="K178" i="3"/>
  <c r="J178" i="3"/>
  <c r="I178" i="3"/>
  <c r="H178" i="3"/>
  <c r="G178" i="3"/>
  <c r="F178" i="3"/>
  <c r="E178" i="3"/>
  <c r="D178" i="3"/>
  <c r="Q177" i="3"/>
  <c r="P177" i="3"/>
  <c r="O177" i="3"/>
  <c r="N177" i="3"/>
  <c r="M177" i="3"/>
  <c r="L177" i="3"/>
  <c r="K177" i="3"/>
  <c r="J177" i="3"/>
  <c r="I177" i="3"/>
  <c r="H177" i="3"/>
  <c r="G177" i="3"/>
  <c r="F177" i="3"/>
  <c r="E177" i="3"/>
  <c r="D177" i="3"/>
  <c r="Q176" i="3"/>
  <c r="P176" i="3"/>
  <c r="O176" i="3"/>
  <c r="N176" i="3"/>
  <c r="M176" i="3"/>
  <c r="L176" i="3"/>
  <c r="K176" i="3"/>
  <c r="J176" i="3"/>
  <c r="I176" i="3"/>
  <c r="H176" i="3"/>
  <c r="G176" i="3"/>
  <c r="F176" i="3"/>
  <c r="E176" i="3"/>
  <c r="D176" i="3"/>
  <c r="Q175" i="3"/>
  <c r="P175" i="3"/>
  <c r="O175" i="3"/>
  <c r="N175" i="3"/>
  <c r="M175" i="3"/>
  <c r="L175" i="3"/>
  <c r="K175" i="3"/>
  <c r="J175" i="3"/>
  <c r="I175" i="3"/>
  <c r="H175" i="3"/>
  <c r="G175" i="3"/>
  <c r="F175" i="3"/>
  <c r="E175" i="3"/>
  <c r="D175" i="3"/>
  <c r="Q174" i="3"/>
  <c r="P174" i="3"/>
  <c r="O174" i="3"/>
  <c r="N174" i="3"/>
  <c r="M174" i="3"/>
  <c r="L174" i="3"/>
  <c r="K174" i="3"/>
  <c r="J174" i="3"/>
  <c r="I174" i="3"/>
  <c r="H174" i="3"/>
  <c r="G174" i="3"/>
  <c r="F174" i="3"/>
  <c r="E174" i="3"/>
  <c r="D174" i="3"/>
  <c r="Q173" i="3"/>
  <c r="P173" i="3"/>
  <c r="O173" i="3"/>
  <c r="N173" i="3"/>
  <c r="M173" i="3"/>
  <c r="L173" i="3"/>
  <c r="K173" i="3"/>
  <c r="J173" i="3"/>
  <c r="I173" i="3"/>
  <c r="H173" i="3"/>
  <c r="G173" i="3"/>
  <c r="F173" i="3"/>
  <c r="E173" i="3"/>
  <c r="D173" i="3"/>
  <c r="Q172" i="3"/>
  <c r="P172" i="3"/>
  <c r="O172" i="3"/>
  <c r="N172" i="3"/>
  <c r="M172" i="3"/>
  <c r="L172" i="3"/>
  <c r="K172" i="3"/>
  <c r="J172" i="3"/>
  <c r="I172" i="3"/>
  <c r="H172" i="3"/>
  <c r="G172" i="3"/>
  <c r="F172" i="3"/>
  <c r="E172" i="3"/>
  <c r="D172" i="3"/>
  <c r="Q171" i="3"/>
  <c r="P171" i="3"/>
  <c r="O171" i="3"/>
  <c r="N171" i="3"/>
  <c r="M171" i="3"/>
  <c r="L171" i="3"/>
  <c r="K171" i="3"/>
  <c r="J171" i="3"/>
  <c r="I171" i="3"/>
  <c r="H171" i="3"/>
  <c r="G171" i="3"/>
  <c r="F171" i="3"/>
  <c r="E171" i="3"/>
  <c r="D171" i="3"/>
  <c r="Q170" i="3"/>
  <c r="P170" i="3"/>
  <c r="O170" i="3"/>
  <c r="N170" i="3"/>
  <c r="M170" i="3"/>
  <c r="L170" i="3"/>
  <c r="K170" i="3"/>
  <c r="J170" i="3"/>
  <c r="I170" i="3"/>
  <c r="H170" i="3"/>
  <c r="G170" i="3"/>
  <c r="F170" i="3"/>
  <c r="E170" i="3"/>
  <c r="D170" i="3"/>
  <c r="Q169" i="3"/>
  <c r="P169" i="3"/>
  <c r="O169" i="3"/>
  <c r="N169" i="3"/>
  <c r="M169" i="3"/>
  <c r="L169" i="3"/>
  <c r="K169" i="3"/>
  <c r="J169" i="3"/>
  <c r="I169" i="3"/>
  <c r="H169" i="3"/>
  <c r="G169" i="3"/>
  <c r="F169" i="3"/>
  <c r="E169" i="3"/>
  <c r="D169" i="3"/>
  <c r="Q168" i="3"/>
  <c r="P168" i="3"/>
  <c r="O168" i="3"/>
  <c r="N168" i="3"/>
  <c r="M168" i="3"/>
  <c r="L168" i="3"/>
  <c r="K168" i="3"/>
  <c r="J168" i="3"/>
  <c r="I168" i="3"/>
  <c r="H168" i="3"/>
  <c r="G168" i="3"/>
  <c r="F168" i="3"/>
  <c r="E168" i="3"/>
  <c r="D168" i="3"/>
  <c r="Q167" i="3"/>
  <c r="P167" i="3"/>
  <c r="O167" i="3"/>
  <c r="N167" i="3"/>
  <c r="M167" i="3"/>
  <c r="L167" i="3"/>
  <c r="K167" i="3"/>
  <c r="J167" i="3"/>
  <c r="I167" i="3"/>
  <c r="H167" i="3"/>
  <c r="G167" i="3"/>
  <c r="F167" i="3"/>
  <c r="E167" i="3"/>
  <c r="D167" i="3"/>
  <c r="Q166" i="3"/>
  <c r="P166" i="3"/>
  <c r="O166" i="3"/>
  <c r="N166" i="3"/>
  <c r="M166" i="3"/>
  <c r="L166" i="3"/>
  <c r="K166" i="3"/>
  <c r="J166" i="3"/>
  <c r="I166" i="3"/>
  <c r="H166" i="3"/>
  <c r="G166" i="3"/>
  <c r="F166" i="3"/>
  <c r="E166" i="3"/>
  <c r="D166" i="3"/>
  <c r="Q165" i="3"/>
  <c r="P165" i="3"/>
  <c r="O165" i="3"/>
  <c r="N165" i="3"/>
  <c r="M165" i="3"/>
  <c r="L165" i="3"/>
  <c r="K165" i="3"/>
  <c r="J165" i="3"/>
  <c r="I165" i="3"/>
  <c r="H165" i="3"/>
  <c r="G165" i="3"/>
  <c r="F165" i="3"/>
  <c r="E165" i="3"/>
  <c r="D165" i="3"/>
  <c r="Q164" i="3"/>
  <c r="P164" i="3"/>
  <c r="O164" i="3"/>
  <c r="N164" i="3"/>
  <c r="M164" i="3"/>
  <c r="L164" i="3"/>
  <c r="K164" i="3"/>
  <c r="J164" i="3"/>
  <c r="I164" i="3"/>
  <c r="H164" i="3"/>
  <c r="G164" i="3"/>
  <c r="F164" i="3"/>
  <c r="E164" i="3"/>
  <c r="D164" i="3"/>
  <c r="Q163" i="3"/>
  <c r="P163" i="3"/>
  <c r="O163" i="3"/>
  <c r="N163" i="3"/>
  <c r="M163" i="3"/>
  <c r="L163" i="3"/>
  <c r="K163" i="3"/>
  <c r="J163" i="3"/>
  <c r="I163" i="3"/>
  <c r="H163" i="3"/>
  <c r="G163" i="3"/>
  <c r="F163" i="3"/>
  <c r="E163" i="3"/>
  <c r="D163" i="3"/>
  <c r="Q162" i="3"/>
  <c r="P162" i="3"/>
  <c r="O162" i="3"/>
  <c r="N162" i="3"/>
  <c r="M162" i="3"/>
  <c r="L162" i="3"/>
  <c r="K162" i="3"/>
  <c r="J162" i="3"/>
  <c r="I162" i="3"/>
  <c r="H162" i="3"/>
  <c r="G162" i="3"/>
  <c r="F162" i="3"/>
  <c r="E162" i="3"/>
  <c r="D162" i="3"/>
  <c r="Q161" i="3"/>
  <c r="P161" i="3"/>
  <c r="O161" i="3"/>
  <c r="N161" i="3"/>
  <c r="M161" i="3"/>
  <c r="L161" i="3"/>
  <c r="K161" i="3"/>
  <c r="J161" i="3"/>
  <c r="I161" i="3"/>
  <c r="H161" i="3"/>
  <c r="G161" i="3"/>
  <c r="F161" i="3"/>
  <c r="E161" i="3"/>
  <c r="D161" i="3"/>
  <c r="Q160" i="3"/>
  <c r="P160" i="3"/>
  <c r="O160" i="3"/>
  <c r="N160" i="3"/>
  <c r="M160" i="3"/>
  <c r="L160" i="3"/>
  <c r="K160" i="3"/>
  <c r="J160" i="3"/>
  <c r="I160" i="3"/>
  <c r="H160" i="3"/>
  <c r="G160" i="3"/>
  <c r="F160" i="3"/>
  <c r="E160" i="3"/>
  <c r="D160" i="3"/>
  <c r="Q159" i="3"/>
  <c r="P159" i="3"/>
  <c r="O159" i="3"/>
  <c r="N159" i="3"/>
  <c r="M159" i="3"/>
  <c r="L159" i="3"/>
  <c r="K159" i="3"/>
  <c r="J159" i="3"/>
  <c r="I159" i="3"/>
  <c r="H159" i="3"/>
  <c r="G159" i="3"/>
  <c r="F159" i="3"/>
  <c r="E159" i="3"/>
  <c r="D159" i="3"/>
  <c r="Q158" i="3"/>
  <c r="P158" i="3"/>
  <c r="O158" i="3"/>
  <c r="N158" i="3"/>
  <c r="M158" i="3"/>
  <c r="L158" i="3"/>
  <c r="K158" i="3"/>
  <c r="J158" i="3"/>
  <c r="I158" i="3"/>
  <c r="H158" i="3"/>
  <c r="G158" i="3"/>
  <c r="F158" i="3"/>
  <c r="E158" i="3"/>
  <c r="D158" i="3"/>
  <c r="Q157" i="3"/>
  <c r="P157" i="3"/>
  <c r="O157" i="3"/>
  <c r="N157" i="3"/>
  <c r="M157" i="3"/>
  <c r="L157" i="3"/>
  <c r="K157" i="3"/>
  <c r="J157" i="3"/>
  <c r="I157" i="3"/>
  <c r="H157" i="3"/>
  <c r="G157" i="3"/>
  <c r="F157" i="3"/>
  <c r="E157" i="3"/>
  <c r="D157" i="3"/>
  <c r="Q156" i="3"/>
  <c r="P156" i="3"/>
  <c r="O156" i="3"/>
  <c r="N156" i="3"/>
  <c r="M156" i="3"/>
  <c r="L156" i="3"/>
  <c r="K156" i="3"/>
  <c r="J156" i="3"/>
  <c r="I156" i="3"/>
  <c r="H156" i="3"/>
  <c r="G156" i="3"/>
  <c r="F156" i="3"/>
  <c r="E156" i="3"/>
  <c r="D156" i="3"/>
  <c r="Q155" i="3"/>
  <c r="P155" i="3"/>
  <c r="O155" i="3"/>
  <c r="N155" i="3"/>
  <c r="M155" i="3"/>
  <c r="L155" i="3"/>
  <c r="K155" i="3"/>
  <c r="J155" i="3"/>
  <c r="I155" i="3"/>
  <c r="H155" i="3"/>
  <c r="G155" i="3"/>
  <c r="F155" i="3"/>
  <c r="E155" i="3"/>
  <c r="D155" i="3"/>
  <c r="Q154" i="3"/>
  <c r="P154" i="3"/>
  <c r="O154" i="3"/>
  <c r="N154" i="3"/>
  <c r="M154" i="3"/>
  <c r="L154" i="3"/>
  <c r="K154" i="3"/>
  <c r="J154" i="3"/>
  <c r="I154" i="3"/>
  <c r="H154" i="3"/>
  <c r="G154" i="3"/>
  <c r="F154" i="3"/>
  <c r="E154" i="3"/>
  <c r="D154" i="3"/>
  <c r="Q153" i="3"/>
  <c r="P153" i="3"/>
  <c r="O153" i="3"/>
  <c r="N153" i="3"/>
  <c r="M153" i="3"/>
  <c r="L153" i="3"/>
  <c r="K153" i="3"/>
  <c r="J153" i="3"/>
  <c r="I153" i="3"/>
  <c r="H153" i="3"/>
  <c r="G153" i="3"/>
  <c r="F153" i="3"/>
  <c r="E153" i="3"/>
  <c r="D153" i="3"/>
  <c r="Q152" i="3"/>
  <c r="P152" i="3"/>
  <c r="O152" i="3"/>
  <c r="N152" i="3"/>
  <c r="M152" i="3"/>
  <c r="L152" i="3"/>
  <c r="K152" i="3"/>
  <c r="J152" i="3"/>
  <c r="I152" i="3"/>
  <c r="H152" i="3"/>
  <c r="G152" i="3"/>
  <c r="F152" i="3"/>
  <c r="E152" i="3"/>
  <c r="D152" i="3"/>
  <c r="Q151" i="3"/>
  <c r="P151" i="3"/>
  <c r="O151" i="3"/>
  <c r="N151" i="3"/>
  <c r="M151" i="3"/>
  <c r="L151" i="3"/>
  <c r="K151" i="3"/>
  <c r="J151" i="3"/>
  <c r="I151" i="3"/>
  <c r="H151" i="3"/>
  <c r="G151" i="3"/>
  <c r="F151" i="3"/>
  <c r="E151" i="3"/>
  <c r="D151" i="3"/>
  <c r="Q150" i="3"/>
  <c r="P150" i="3"/>
  <c r="O150" i="3"/>
  <c r="N150" i="3"/>
  <c r="M150" i="3"/>
  <c r="L150" i="3"/>
  <c r="K150" i="3"/>
  <c r="J150" i="3"/>
  <c r="I150" i="3"/>
  <c r="H150" i="3"/>
  <c r="G150" i="3"/>
  <c r="F150" i="3"/>
  <c r="E150" i="3"/>
  <c r="D150" i="3"/>
  <c r="Q149" i="3"/>
  <c r="P149" i="3"/>
  <c r="O149" i="3"/>
  <c r="N149" i="3"/>
  <c r="M149" i="3"/>
  <c r="L149" i="3"/>
  <c r="K149" i="3"/>
  <c r="J149" i="3"/>
  <c r="I149" i="3"/>
  <c r="H149" i="3"/>
  <c r="G149" i="3"/>
  <c r="F149" i="3"/>
  <c r="E149" i="3"/>
  <c r="D149" i="3"/>
  <c r="Q148" i="3"/>
  <c r="P148" i="3"/>
  <c r="O148" i="3"/>
  <c r="N148" i="3"/>
  <c r="M148" i="3"/>
  <c r="L148" i="3"/>
  <c r="K148" i="3"/>
  <c r="J148" i="3"/>
  <c r="I148" i="3"/>
  <c r="H148" i="3"/>
  <c r="G148" i="3"/>
  <c r="F148" i="3"/>
  <c r="E148" i="3"/>
  <c r="D148" i="3"/>
  <c r="Q147" i="3"/>
  <c r="P147" i="3"/>
  <c r="O147" i="3"/>
  <c r="N147" i="3"/>
  <c r="M147" i="3"/>
  <c r="L147" i="3"/>
  <c r="K147" i="3"/>
  <c r="J147" i="3"/>
  <c r="I147" i="3"/>
  <c r="H147" i="3"/>
  <c r="G147" i="3"/>
  <c r="F147" i="3"/>
  <c r="E147" i="3"/>
  <c r="D147" i="3"/>
  <c r="Q146" i="3"/>
  <c r="P146" i="3"/>
  <c r="O146" i="3"/>
  <c r="N146" i="3"/>
  <c r="M146" i="3"/>
  <c r="L146" i="3"/>
  <c r="K146" i="3"/>
  <c r="J146" i="3"/>
  <c r="I146" i="3"/>
  <c r="H146" i="3"/>
  <c r="G146" i="3"/>
  <c r="F146" i="3"/>
  <c r="E146" i="3"/>
  <c r="D146" i="3"/>
  <c r="Q145" i="3"/>
  <c r="P145" i="3"/>
  <c r="O145" i="3"/>
  <c r="N145" i="3"/>
  <c r="M145" i="3"/>
  <c r="L145" i="3"/>
  <c r="K145" i="3"/>
  <c r="J145" i="3"/>
  <c r="I145" i="3"/>
  <c r="H145" i="3"/>
  <c r="G145" i="3"/>
  <c r="F145" i="3"/>
  <c r="E145" i="3"/>
  <c r="D145" i="3"/>
  <c r="Q144" i="3"/>
  <c r="P144" i="3"/>
  <c r="O144" i="3"/>
  <c r="N144" i="3"/>
  <c r="M144" i="3"/>
  <c r="L144" i="3"/>
  <c r="K144" i="3"/>
  <c r="J144" i="3"/>
  <c r="I144" i="3"/>
  <c r="H144" i="3"/>
  <c r="G144" i="3"/>
  <c r="F144" i="3"/>
  <c r="E144" i="3"/>
  <c r="D144" i="3"/>
  <c r="Q143" i="3"/>
  <c r="P143" i="3"/>
  <c r="O143" i="3"/>
  <c r="N143" i="3"/>
  <c r="M143" i="3"/>
  <c r="L143" i="3"/>
  <c r="K143" i="3"/>
  <c r="J143" i="3"/>
  <c r="I143" i="3"/>
  <c r="H143" i="3"/>
  <c r="G143" i="3"/>
  <c r="F143" i="3"/>
  <c r="E143" i="3"/>
  <c r="D143" i="3"/>
  <c r="Q142" i="3"/>
  <c r="P142" i="3"/>
  <c r="O142" i="3"/>
  <c r="N142" i="3"/>
  <c r="M142" i="3"/>
  <c r="L142" i="3"/>
  <c r="K142" i="3"/>
  <c r="J142" i="3"/>
  <c r="I142" i="3"/>
  <c r="H142" i="3"/>
  <c r="G142" i="3"/>
  <c r="F142" i="3"/>
  <c r="E142" i="3"/>
  <c r="D142" i="3"/>
  <c r="Q141" i="3"/>
  <c r="P141" i="3"/>
  <c r="O141" i="3"/>
  <c r="N141" i="3"/>
  <c r="M141" i="3"/>
  <c r="L141" i="3"/>
  <c r="K141" i="3"/>
  <c r="J141" i="3"/>
  <c r="I141" i="3"/>
  <c r="H141" i="3"/>
  <c r="G141" i="3"/>
  <c r="F141" i="3"/>
  <c r="E141" i="3"/>
  <c r="D141" i="3"/>
  <c r="Q140" i="3"/>
  <c r="P140" i="3"/>
  <c r="O140" i="3"/>
  <c r="N140" i="3"/>
  <c r="M140" i="3"/>
  <c r="L140" i="3"/>
  <c r="K140" i="3"/>
  <c r="J140" i="3"/>
  <c r="I140" i="3"/>
  <c r="H140" i="3"/>
  <c r="G140" i="3"/>
  <c r="F140" i="3"/>
  <c r="E140" i="3"/>
  <c r="D140" i="3"/>
  <c r="Q139" i="3"/>
  <c r="P139" i="3"/>
  <c r="O139" i="3"/>
  <c r="N139" i="3"/>
  <c r="M139" i="3"/>
  <c r="L139" i="3"/>
  <c r="K139" i="3"/>
  <c r="J139" i="3"/>
  <c r="I139" i="3"/>
  <c r="H139" i="3"/>
  <c r="G139" i="3"/>
  <c r="F139" i="3"/>
  <c r="E139" i="3"/>
  <c r="D139" i="3"/>
  <c r="Q138" i="3"/>
  <c r="P138" i="3"/>
  <c r="O138" i="3"/>
  <c r="N138" i="3"/>
  <c r="M138" i="3"/>
  <c r="L138" i="3"/>
  <c r="K138" i="3"/>
  <c r="J138" i="3"/>
  <c r="I138" i="3"/>
  <c r="H138" i="3"/>
  <c r="G138" i="3"/>
  <c r="F138" i="3"/>
  <c r="E138" i="3"/>
  <c r="D138" i="3"/>
  <c r="Q137" i="3"/>
  <c r="P137" i="3"/>
  <c r="O137" i="3"/>
  <c r="N137" i="3"/>
  <c r="M137" i="3"/>
  <c r="L137" i="3"/>
  <c r="K137" i="3"/>
  <c r="J137" i="3"/>
  <c r="I137" i="3"/>
  <c r="H137" i="3"/>
  <c r="G137" i="3"/>
  <c r="F137" i="3"/>
  <c r="E137" i="3"/>
  <c r="D137" i="3"/>
  <c r="Q136" i="3"/>
  <c r="P136" i="3"/>
  <c r="O136" i="3"/>
  <c r="N136" i="3"/>
  <c r="M136" i="3"/>
  <c r="L136" i="3"/>
  <c r="K136" i="3"/>
  <c r="J136" i="3"/>
  <c r="I136" i="3"/>
  <c r="H136" i="3"/>
  <c r="G136" i="3"/>
  <c r="F136" i="3"/>
  <c r="E136" i="3"/>
  <c r="D136" i="3"/>
  <c r="Q135" i="3"/>
  <c r="P135" i="3"/>
  <c r="O135" i="3"/>
  <c r="N135" i="3"/>
  <c r="M135" i="3"/>
  <c r="L135" i="3"/>
  <c r="K135" i="3"/>
  <c r="J135" i="3"/>
  <c r="I135" i="3"/>
  <c r="H135" i="3"/>
  <c r="G135" i="3"/>
  <c r="F135" i="3"/>
  <c r="E135" i="3"/>
  <c r="D135" i="3"/>
  <c r="Q134" i="3"/>
  <c r="P134" i="3"/>
  <c r="O134" i="3"/>
  <c r="N134" i="3"/>
  <c r="M134" i="3"/>
  <c r="L134" i="3"/>
  <c r="K134" i="3"/>
  <c r="J134" i="3"/>
  <c r="I134" i="3"/>
  <c r="H134" i="3"/>
  <c r="G134" i="3"/>
  <c r="F134" i="3"/>
  <c r="E134" i="3"/>
  <c r="D134" i="3"/>
  <c r="Q133" i="3"/>
  <c r="P133" i="3"/>
  <c r="O133" i="3"/>
  <c r="N133" i="3"/>
  <c r="M133" i="3"/>
  <c r="L133" i="3"/>
  <c r="K133" i="3"/>
  <c r="J133" i="3"/>
  <c r="I133" i="3"/>
  <c r="H133" i="3"/>
  <c r="G133" i="3"/>
  <c r="F133" i="3"/>
  <c r="E133" i="3"/>
  <c r="D133" i="3"/>
  <c r="Q132" i="3"/>
  <c r="P132" i="3"/>
  <c r="O132" i="3"/>
  <c r="N132" i="3"/>
  <c r="M132" i="3"/>
  <c r="L132" i="3"/>
  <c r="K132" i="3"/>
  <c r="J132" i="3"/>
  <c r="I132" i="3"/>
  <c r="H132" i="3"/>
  <c r="G132" i="3"/>
  <c r="F132" i="3"/>
  <c r="E132" i="3"/>
  <c r="D132" i="3"/>
  <c r="Q131" i="3"/>
  <c r="P131" i="3"/>
  <c r="O131" i="3"/>
  <c r="N131" i="3"/>
  <c r="M131" i="3"/>
  <c r="L131" i="3"/>
  <c r="K131" i="3"/>
  <c r="J131" i="3"/>
  <c r="I131" i="3"/>
  <c r="H131" i="3"/>
  <c r="G131" i="3"/>
  <c r="F131" i="3"/>
  <c r="E131" i="3"/>
  <c r="D131" i="3"/>
  <c r="Q130" i="3"/>
  <c r="P130" i="3"/>
  <c r="O130" i="3"/>
  <c r="N130" i="3"/>
  <c r="M130" i="3"/>
  <c r="L130" i="3"/>
  <c r="K130" i="3"/>
  <c r="J130" i="3"/>
  <c r="I130" i="3"/>
  <c r="H130" i="3"/>
  <c r="G130" i="3"/>
  <c r="F130" i="3"/>
  <c r="E130" i="3"/>
  <c r="D130" i="3"/>
  <c r="Q129" i="3"/>
  <c r="P129" i="3"/>
  <c r="O129" i="3"/>
  <c r="N129" i="3"/>
  <c r="M129" i="3"/>
  <c r="L129" i="3"/>
  <c r="K129" i="3"/>
  <c r="J129" i="3"/>
  <c r="I129" i="3"/>
  <c r="H129" i="3"/>
  <c r="G129" i="3"/>
  <c r="F129" i="3"/>
  <c r="E129" i="3"/>
  <c r="D129" i="3"/>
  <c r="Q128" i="3"/>
  <c r="P128" i="3"/>
  <c r="O128" i="3"/>
  <c r="N128" i="3"/>
  <c r="M128" i="3"/>
  <c r="L128" i="3"/>
  <c r="K128" i="3"/>
  <c r="J128" i="3"/>
  <c r="I128" i="3"/>
  <c r="H128" i="3"/>
  <c r="G128" i="3"/>
  <c r="F128" i="3"/>
  <c r="E128" i="3"/>
  <c r="D128" i="3"/>
  <c r="Q127" i="3"/>
  <c r="P127" i="3"/>
  <c r="O127" i="3"/>
  <c r="N127" i="3"/>
  <c r="M127" i="3"/>
  <c r="L127" i="3"/>
  <c r="K127" i="3"/>
  <c r="J127" i="3"/>
  <c r="I127" i="3"/>
  <c r="H127" i="3"/>
  <c r="G127" i="3"/>
  <c r="F127" i="3"/>
  <c r="E127" i="3"/>
  <c r="D127" i="3"/>
  <c r="Q126" i="3"/>
  <c r="P126" i="3"/>
  <c r="O126" i="3"/>
  <c r="N126" i="3"/>
  <c r="M126" i="3"/>
  <c r="L126" i="3"/>
  <c r="K126" i="3"/>
  <c r="J126" i="3"/>
  <c r="I126" i="3"/>
  <c r="H126" i="3"/>
  <c r="G126" i="3"/>
  <c r="F126" i="3"/>
  <c r="E126" i="3"/>
  <c r="D126" i="3"/>
  <c r="Q125" i="3"/>
  <c r="P125" i="3"/>
  <c r="O125" i="3"/>
  <c r="N125" i="3"/>
  <c r="M125" i="3"/>
  <c r="L125" i="3"/>
  <c r="K125" i="3"/>
  <c r="J125" i="3"/>
  <c r="I125" i="3"/>
  <c r="H125" i="3"/>
  <c r="G125" i="3"/>
  <c r="F125" i="3"/>
  <c r="E125" i="3"/>
  <c r="D125" i="3"/>
  <c r="Q124" i="3"/>
  <c r="P124" i="3"/>
  <c r="O124" i="3"/>
  <c r="N124" i="3"/>
  <c r="M124" i="3"/>
  <c r="L124" i="3"/>
  <c r="K124" i="3"/>
  <c r="J124" i="3"/>
  <c r="I124" i="3"/>
  <c r="H124" i="3"/>
  <c r="G124" i="3"/>
  <c r="F124" i="3"/>
  <c r="E124" i="3"/>
  <c r="D124" i="3"/>
  <c r="Q123" i="3"/>
  <c r="P123" i="3"/>
  <c r="O123" i="3"/>
  <c r="N123" i="3"/>
  <c r="M123" i="3"/>
  <c r="L123" i="3"/>
  <c r="K123" i="3"/>
  <c r="J123" i="3"/>
  <c r="I123" i="3"/>
  <c r="H123" i="3"/>
  <c r="G123" i="3"/>
  <c r="F123" i="3"/>
  <c r="E123" i="3"/>
  <c r="D123" i="3"/>
  <c r="Q122" i="3"/>
  <c r="P122" i="3"/>
  <c r="O122" i="3"/>
  <c r="N122" i="3"/>
  <c r="M122" i="3"/>
  <c r="L122" i="3"/>
  <c r="K122" i="3"/>
  <c r="J122" i="3"/>
  <c r="I122" i="3"/>
  <c r="H122" i="3"/>
  <c r="G122" i="3"/>
  <c r="F122" i="3"/>
  <c r="E122" i="3"/>
  <c r="D122" i="3"/>
  <c r="Q121" i="3"/>
  <c r="P121" i="3"/>
  <c r="O121" i="3"/>
  <c r="N121" i="3"/>
  <c r="M121" i="3"/>
  <c r="L121" i="3"/>
  <c r="K121" i="3"/>
  <c r="J121" i="3"/>
  <c r="I121" i="3"/>
  <c r="H121" i="3"/>
  <c r="G121" i="3"/>
  <c r="F121" i="3"/>
  <c r="E121" i="3"/>
  <c r="D121" i="3"/>
  <c r="Q120" i="3"/>
  <c r="P120" i="3"/>
  <c r="O120" i="3"/>
  <c r="N120" i="3"/>
  <c r="M120" i="3"/>
  <c r="L120" i="3"/>
  <c r="K120" i="3"/>
  <c r="J120" i="3"/>
  <c r="I120" i="3"/>
  <c r="H120" i="3"/>
  <c r="G120" i="3"/>
  <c r="F120" i="3"/>
  <c r="E120" i="3"/>
  <c r="D120" i="3"/>
  <c r="Q119" i="3"/>
  <c r="P119" i="3"/>
  <c r="O119" i="3"/>
  <c r="N119" i="3"/>
  <c r="M119" i="3"/>
  <c r="L119" i="3"/>
  <c r="K119" i="3"/>
  <c r="J119" i="3"/>
  <c r="I119" i="3"/>
  <c r="H119" i="3"/>
  <c r="G119" i="3"/>
  <c r="F119" i="3"/>
  <c r="E119" i="3"/>
  <c r="D119" i="3"/>
  <c r="Q118" i="3"/>
  <c r="P118" i="3"/>
  <c r="O118" i="3"/>
  <c r="N118" i="3"/>
  <c r="M118" i="3"/>
  <c r="L118" i="3"/>
  <c r="K118" i="3"/>
  <c r="J118" i="3"/>
  <c r="I118" i="3"/>
  <c r="H118" i="3"/>
  <c r="G118" i="3"/>
  <c r="F118" i="3"/>
  <c r="E118" i="3"/>
  <c r="D118" i="3"/>
  <c r="Q117" i="3"/>
  <c r="P117" i="3"/>
  <c r="O117" i="3"/>
  <c r="N117" i="3"/>
  <c r="M117" i="3"/>
  <c r="L117" i="3"/>
  <c r="K117" i="3"/>
  <c r="J117" i="3"/>
  <c r="I117" i="3"/>
  <c r="H117" i="3"/>
  <c r="G117" i="3"/>
  <c r="F117" i="3"/>
  <c r="E117" i="3"/>
  <c r="D117" i="3"/>
  <c r="Q116" i="3"/>
  <c r="P116" i="3"/>
  <c r="O116" i="3"/>
  <c r="N116" i="3"/>
  <c r="M116" i="3"/>
  <c r="L116" i="3"/>
  <c r="K116" i="3"/>
  <c r="J116" i="3"/>
  <c r="I116" i="3"/>
  <c r="H116" i="3"/>
  <c r="G116" i="3"/>
  <c r="F116" i="3"/>
  <c r="E116" i="3"/>
  <c r="D116" i="3"/>
  <c r="Q115" i="3"/>
  <c r="P115" i="3"/>
  <c r="O115" i="3"/>
  <c r="N115" i="3"/>
  <c r="M115" i="3"/>
  <c r="L115" i="3"/>
  <c r="K115" i="3"/>
  <c r="J115" i="3"/>
  <c r="I115" i="3"/>
  <c r="H115" i="3"/>
  <c r="G115" i="3"/>
  <c r="F115" i="3"/>
  <c r="E115" i="3"/>
  <c r="D115" i="3"/>
  <c r="Q114" i="3"/>
  <c r="P114" i="3"/>
  <c r="O114" i="3"/>
  <c r="N114" i="3"/>
  <c r="M114" i="3"/>
  <c r="L114" i="3"/>
  <c r="K114" i="3"/>
  <c r="J114" i="3"/>
  <c r="I114" i="3"/>
  <c r="H114" i="3"/>
  <c r="G114" i="3"/>
  <c r="F114" i="3"/>
  <c r="E114" i="3"/>
  <c r="D114" i="3"/>
  <c r="Q113" i="3"/>
  <c r="P113" i="3"/>
  <c r="O113" i="3"/>
  <c r="N113" i="3"/>
  <c r="M113" i="3"/>
  <c r="L113" i="3"/>
  <c r="K113" i="3"/>
  <c r="J113" i="3"/>
  <c r="I113" i="3"/>
  <c r="H113" i="3"/>
  <c r="G113" i="3"/>
  <c r="F113" i="3"/>
  <c r="E113" i="3"/>
  <c r="D113" i="3"/>
  <c r="Q112" i="3"/>
  <c r="P112" i="3"/>
  <c r="O112" i="3"/>
  <c r="N112" i="3"/>
  <c r="M112" i="3"/>
  <c r="L112" i="3"/>
  <c r="K112" i="3"/>
  <c r="J112" i="3"/>
  <c r="I112" i="3"/>
  <c r="H112" i="3"/>
  <c r="G112" i="3"/>
  <c r="F112" i="3"/>
  <c r="E112" i="3"/>
  <c r="D112" i="3"/>
  <c r="Q111" i="3"/>
  <c r="P111" i="3"/>
  <c r="O111" i="3"/>
  <c r="N111" i="3"/>
  <c r="M111" i="3"/>
  <c r="L111" i="3"/>
  <c r="K111" i="3"/>
  <c r="J111" i="3"/>
  <c r="I111" i="3"/>
  <c r="H111" i="3"/>
  <c r="G111" i="3"/>
  <c r="F111" i="3"/>
  <c r="E111" i="3"/>
  <c r="D111" i="3"/>
  <c r="Q110" i="3"/>
  <c r="P110" i="3"/>
  <c r="O110" i="3"/>
  <c r="N110" i="3"/>
  <c r="M110" i="3"/>
  <c r="L110" i="3"/>
  <c r="K110" i="3"/>
  <c r="J110" i="3"/>
  <c r="I110" i="3"/>
  <c r="H110" i="3"/>
  <c r="G110" i="3"/>
  <c r="F110" i="3"/>
  <c r="E110" i="3"/>
  <c r="D110" i="3"/>
  <c r="Q109" i="3"/>
  <c r="P109" i="3"/>
  <c r="O109" i="3"/>
  <c r="N109" i="3"/>
  <c r="M109" i="3"/>
  <c r="L109" i="3"/>
  <c r="K109" i="3"/>
  <c r="J109" i="3"/>
  <c r="I109" i="3"/>
  <c r="H109" i="3"/>
  <c r="G109" i="3"/>
  <c r="F109" i="3"/>
  <c r="E109" i="3"/>
  <c r="D109" i="3"/>
  <c r="Q108" i="3"/>
  <c r="P108" i="3"/>
  <c r="O108" i="3"/>
  <c r="N108" i="3"/>
  <c r="M108" i="3"/>
  <c r="L108" i="3"/>
  <c r="K108" i="3"/>
  <c r="J108" i="3"/>
  <c r="I108" i="3"/>
  <c r="H108" i="3"/>
  <c r="G108" i="3"/>
  <c r="F108" i="3"/>
  <c r="E108" i="3"/>
  <c r="D108" i="3"/>
  <c r="Q107" i="3"/>
  <c r="P107" i="3"/>
  <c r="O107" i="3"/>
  <c r="N107" i="3"/>
  <c r="M107" i="3"/>
  <c r="L107" i="3"/>
  <c r="K107" i="3"/>
  <c r="J107" i="3"/>
  <c r="I107" i="3"/>
  <c r="H107" i="3"/>
  <c r="G107" i="3"/>
  <c r="F107" i="3"/>
  <c r="E107" i="3"/>
  <c r="D107" i="3"/>
  <c r="Q106" i="3"/>
  <c r="P106" i="3"/>
  <c r="O106" i="3"/>
  <c r="N106" i="3"/>
  <c r="M106" i="3"/>
  <c r="L106" i="3"/>
  <c r="K106" i="3"/>
  <c r="J106" i="3"/>
  <c r="I106" i="3"/>
  <c r="H106" i="3"/>
  <c r="G106" i="3"/>
  <c r="F106" i="3"/>
  <c r="E106" i="3"/>
  <c r="D106" i="3"/>
  <c r="Q105" i="3"/>
  <c r="P105" i="3"/>
  <c r="O105" i="3"/>
  <c r="N105" i="3"/>
  <c r="M105" i="3"/>
  <c r="L105" i="3"/>
  <c r="K105" i="3"/>
  <c r="J105" i="3"/>
  <c r="I105" i="3"/>
  <c r="H105" i="3"/>
  <c r="G105" i="3"/>
  <c r="F105" i="3"/>
  <c r="E105" i="3"/>
  <c r="D105" i="3"/>
  <c r="Q104" i="3"/>
  <c r="P104" i="3"/>
  <c r="O104" i="3"/>
  <c r="N104" i="3"/>
  <c r="M104" i="3"/>
  <c r="L104" i="3"/>
  <c r="K104" i="3"/>
  <c r="J104" i="3"/>
  <c r="I104" i="3"/>
  <c r="H104" i="3"/>
  <c r="G104" i="3"/>
  <c r="F104" i="3"/>
  <c r="E104" i="3"/>
  <c r="D104" i="3"/>
  <c r="Q103" i="3"/>
  <c r="P103" i="3"/>
  <c r="O103" i="3"/>
  <c r="N103" i="3"/>
  <c r="M103" i="3"/>
  <c r="L103" i="3"/>
  <c r="K103" i="3"/>
  <c r="J103" i="3"/>
  <c r="I103" i="3"/>
  <c r="H103" i="3"/>
  <c r="G103" i="3"/>
  <c r="F103" i="3"/>
  <c r="E103" i="3"/>
  <c r="D103" i="3"/>
  <c r="Q102" i="3"/>
  <c r="P102" i="3"/>
  <c r="O102" i="3"/>
  <c r="N102" i="3"/>
  <c r="M102" i="3"/>
  <c r="L102" i="3"/>
  <c r="K102" i="3"/>
  <c r="J102" i="3"/>
  <c r="I102" i="3"/>
  <c r="H102" i="3"/>
  <c r="G102" i="3"/>
  <c r="F102" i="3"/>
  <c r="E102" i="3"/>
  <c r="D102" i="3"/>
  <c r="Q101" i="3"/>
  <c r="P101" i="3"/>
  <c r="O101" i="3"/>
  <c r="N101" i="3"/>
  <c r="M101" i="3"/>
  <c r="L101" i="3"/>
  <c r="K101" i="3"/>
  <c r="J101" i="3"/>
  <c r="I101" i="3"/>
  <c r="H101" i="3"/>
  <c r="G101" i="3"/>
  <c r="F101" i="3"/>
  <c r="E101" i="3"/>
  <c r="D101" i="3"/>
  <c r="Q100" i="3"/>
  <c r="P100" i="3"/>
  <c r="O100" i="3"/>
  <c r="N100" i="3"/>
  <c r="M100" i="3"/>
  <c r="L100" i="3"/>
  <c r="K100" i="3"/>
  <c r="J100" i="3"/>
  <c r="I100" i="3"/>
  <c r="H100" i="3"/>
  <c r="G100" i="3"/>
  <c r="F100" i="3"/>
  <c r="E100" i="3"/>
  <c r="D100" i="3"/>
  <c r="Q99" i="3"/>
  <c r="P99" i="3"/>
  <c r="O99" i="3"/>
  <c r="N99" i="3"/>
  <c r="M99" i="3"/>
  <c r="L99" i="3"/>
  <c r="K99" i="3"/>
  <c r="J99" i="3"/>
  <c r="I99" i="3"/>
  <c r="H99" i="3"/>
  <c r="G99" i="3"/>
  <c r="F99" i="3"/>
  <c r="E99" i="3"/>
  <c r="D99" i="3"/>
  <c r="Q98" i="3"/>
  <c r="P98" i="3"/>
  <c r="O98" i="3"/>
  <c r="N98" i="3"/>
  <c r="M98" i="3"/>
  <c r="L98" i="3"/>
  <c r="K98" i="3"/>
  <c r="J98" i="3"/>
  <c r="I98" i="3"/>
  <c r="H98" i="3"/>
  <c r="G98" i="3"/>
  <c r="F98" i="3"/>
  <c r="E98" i="3"/>
  <c r="D98" i="3"/>
  <c r="Q97" i="3"/>
  <c r="P97" i="3"/>
  <c r="O97" i="3"/>
  <c r="N97" i="3"/>
  <c r="M97" i="3"/>
  <c r="L97" i="3"/>
  <c r="K97" i="3"/>
  <c r="J97" i="3"/>
  <c r="I97" i="3"/>
  <c r="H97" i="3"/>
  <c r="G97" i="3"/>
  <c r="F97" i="3"/>
  <c r="E97" i="3"/>
  <c r="D97" i="3"/>
  <c r="Q96" i="3"/>
  <c r="P96" i="3"/>
  <c r="O96" i="3"/>
  <c r="N96" i="3"/>
  <c r="M96" i="3"/>
  <c r="L96" i="3"/>
  <c r="K96" i="3"/>
  <c r="J96" i="3"/>
  <c r="I96" i="3"/>
  <c r="H96" i="3"/>
  <c r="G96" i="3"/>
  <c r="F96" i="3"/>
  <c r="E96" i="3"/>
  <c r="D96" i="3"/>
  <c r="Q95" i="3"/>
  <c r="P95" i="3"/>
  <c r="O95" i="3"/>
  <c r="N95" i="3"/>
  <c r="M95" i="3"/>
  <c r="L95" i="3"/>
  <c r="K95" i="3"/>
  <c r="J95" i="3"/>
  <c r="I95" i="3"/>
  <c r="H95" i="3"/>
  <c r="G95" i="3"/>
  <c r="F95" i="3"/>
  <c r="E95" i="3"/>
  <c r="D95" i="3"/>
  <c r="Q94" i="3"/>
  <c r="P94" i="3"/>
  <c r="O94" i="3"/>
  <c r="N94" i="3"/>
  <c r="M94" i="3"/>
  <c r="L94" i="3"/>
  <c r="K94" i="3"/>
  <c r="J94" i="3"/>
  <c r="I94" i="3"/>
  <c r="H94" i="3"/>
  <c r="G94" i="3"/>
  <c r="F94" i="3"/>
  <c r="E94" i="3"/>
  <c r="D94" i="3"/>
  <c r="Q93" i="3"/>
  <c r="P93" i="3"/>
  <c r="O93" i="3"/>
  <c r="N93" i="3"/>
  <c r="M93" i="3"/>
  <c r="L93" i="3"/>
  <c r="K93" i="3"/>
  <c r="J93" i="3"/>
  <c r="I93" i="3"/>
  <c r="H93" i="3"/>
  <c r="G93" i="3"/>
  <c r="F93" i="3"/>
  <c r="E93" i="3"/>
  <c r="D93" i="3"/>
  <c r="Q92" i="3"/>
  <c r="P92" i="3"/>
  <c r="O92" i="3"/>
  <c r="N92" i="3"/>
  <c r="M92" i="3"/>
  <c r="L92" i="3"/>
  <c r="K92" i="3"/>
  <c r="J92" i="3"/>
  <c r="I92" i="3"/>
  <c r="H92" i="3"/>
  <c r="G92" i="3"/>
  <c r="F92" i="3"/>
  <c r="E92" i="3"/>
  <c r="D92" i="3"/>
  <c r="Q91" i="3"/>
  <c r="P91" i="3"/>
  <c r="O91" i="3"/>
  <c r="N91" i="3"/>
  <c r="M91" i="3"/>
  <c r="L91" i="3"/>
  <c r="K91" i="3"/>
  <c r="J91" i="3"/>
  <c r="I91" i="3"/>
  <c r="H91" i="3"/>
  <c r="G91" i="3"/>
  <c r="F91" i="3"/>
  <c r="E91" i="3"/>
  <c r="D91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Q89" i="3"/>
  <c r="P89" i="3"/>
  <c r="O89" i="3"/>
  <c r="N89" i="3"/>
  <c r="M89" i="3"/>
  <c r="L89" i="3"/>
  <c r="K89" i="3"/>
  <c r="J89" i="3"/>
  <c r="I89" i="3"/>
  <c r="H89" i="3"/>
  <c r="G89" i="3"/>
  <c r="F89" i="3"/>
  <c r="E89" i="3"/>
  <c r="D89" i="3"/>
  <c r="Q88" i="3"/>
  <c r="P88" i="3"/>
  <c r="O88" i="3"/>
  <c r="N88" i="3"/>
  <c r="M88" i="3"/>
  <c r="L88" i="3"/>
  <c r="K88" i="3"/>
  <c r="J88" i="3"/>
  <c r="I88" i="3"/>
  <c r="H88" i="3"/>
  <c r="G88" i="3"/>
  <c r="F88" i="3"/>
  <c r="E88" i="3"/>
  <c r="D88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D87" i="3"/>
  <c r="Q86" i="3"/>
  <c r="P86" i="3"/>
  <c r="O86" i="3"/>
  <c r="N86" i="3"/>
  <c r="M86" i="3"/>
  <c r="L86" i="3"/>
  <c r="K86" i="3"/>
  <c r="J86" i="3"/>
  <c r="I86" i="3"/>
  <c r="H86" i="3"/>
  <c r="G86" i="3"/>
  <c r="F86" i="3"/>
  <c r="E86" i="3"/>
  <c r="D86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Q6" i="3"/>
  <c r="P6" i="3"/>
  <c r="O6" i="3"/>
  <c r="N6" i="3"/>
  <c r="M6" i="3"/>
  <c r="L6" i="3"/>
  <c r="K6" i="3"/>
  <c r="J6" i="3"/>
  <c r="I6" i="3"/>
  <c r="H6" i="3"/>
  <c r="G6" i="3"/>
  <c r="F6" i="3"/>
  <c r="E6" i="3"/>
  <c r="D6" i="3"/>
  <c r="Q5" i="3"/>
  <c r="P5" i="3"/>
  <c r="O5" i="3"/>
  <c r="N5" i="3"/>
  <c r="M5" i="3"/>
  <c r="L5" i="3"/>
  <c r="K5" i="3"/>
  <c r="J5" i="3"/>
  <c r="I5" i="3"/>
  <c r="H5" i="3"/>
  <c r="G5" i="3"/>
  <c r="F5" i="3"/>
  <c r="E5" i="3"/>
  <c r="D5" i="3"/>
  <c r="Q4" i="3"/>
  <c r="P4" i="3"/>
  <c r="O4" i="3"/>
  <c r="N4" i="3"/>
  <c r="M4" i="3"/>
  <c r="L4" i="3"/>
  <c r="K4" i="3"/>
  <c r="J4" i="3"/>
  <c r="I4" i="3"/>
  <c r="H4" i="3"/>
  <c r="G4" i="3"/>
  <c r="F4" i="3"/>
  <c r="E4" i="3"/>
  <c r="D4" i="3"/>
  <c r="Q3" i="3"/>
  <c r="P3" i="3"/>
  <c r="O3" i="3"/>
  <c r="N3" i="3"/>
  <c r="M3" i="3"/>
  <c r="L3" i="3"/>
  <c r="K3" i="3"/>
  <c r="J3" i="3"/>
  <c r="I3" i="3"/>
  <c r="H3" i="3"/>
  <c r="G3" i="3"/>
  <c r="F3" i="3"/>
  <c r="E3" i="3"/>
  <c r="D3" i="3"/>
  <c r="S4" i="7" l="1"/>
  <c r="O4" i="7"/>
  <c r="K4" i="7"/>
  <c r="G4" i="7"/>
  <c r="H4" i="7" l="1"/>
  <c r="L4" i="7"/>
  <c r="P4" i="7"/>
  <c r="T4" i="7"/>
  <c r="J5" i="7"/>
  <c r="N5" i="7"/>
  <c r="R5" i="7"/>
  <c r="S3" i="7"/>
  <c r="O3" i="7"/>
  <c r="K3" i="7"/>
  <c r="I5" i="7"/>
  <c r="M5" i="7"/>
  <c r="Q5" i="7"/>
  <c r="I4" i="7"/>
  <c r="M4" i="7"/>
  <c r="Q4" i="7"/>
  <c r="G5" i="7"/>
  <c r="K5" i="7"/>
  <c r="O5" i="7"/>
  <c r="S5" i="7"/>
  <c r="J4" i="7"/>
  <c r="N4" i="7"/>
  <c r="R4" i="7"/>
  <c r="H5" i="7"/>
  <c r="L5" i="7"/>
  <c r="P5" i="7"/>
  <c r="T5" i="7"/>
  <c r="G3" i="7"/>
  <c r="M3" i="7"/>
  <c r="Q3" i="7"/>
  <c r="I3" i="7"/>
  <c r="T3" i="7"/>
  <c r="P3" i="7"/>
  <c r="L3" i="7"/>
  <c r="H3" i="7"/>
  <c r="R3" i="7"/>
  <c r="N3" i="7"/>
  <c r="J3" i="7"/>
  <c r="E5" i="7" l="1"/>
  <c r="E4" i="7"/>
  <c r="E3" i="7"/>
  <c r="D6" i="1" l="1"/>
  <c r="D10" i="1"/>
  <c r="D14" i="1"/>
  <c r="D18" i="1"/>
  <c r="D22" i="1"/>
  <c r="D26" i="1"/>
  <c r="D30" i="1"/>
  <c r="D34" i="1"/>
  <c r="D38" i="1"/>
  <c r="D42" i="1"/>
  <c r="D7" i="1"/>
  <c r="D11" i="1"/>
  <c r="D15" i="1"/>
  <c r="D19" i="1"/>
  <c r="D23" i="1"/>
  <c r="D27" i="1"/>
  <c r="D31" i="1"/>
  <c r="D35" i="1"/>
  <c r="D39" i="1"/>
  <c r="D43" i="1"/>
  <c r="D4" i="1"/>
  <c r="D8" i="1"/>
  <c r="D12" i="1"/>
  <c r="D16" i="1"/>
  <c r="D20" i="1"/>
  <c r="D24" i="1"/>
  <c r="D28" i="1"/>
  <c r="D32" i="1"/>
  <c r="D36" i="1"/>
  <c r="D40" i="1"/>
  <c r="D44" i="1"/>
  <c r="D5" i="1"/>
  <c r="D9" i="1"/>
  <c r="D13" i="1"/>
  <c r="D17" i="1"/>
  <c r="D21" i="1"/>
  <c r="D25" i="1"/>
  <c r="D29" i="1"/>
  <c r="D33" i="1"/>
  <c r="D37" i="1"/>
  <c r="D41" i="1"/>
  <c r="D45" i="1"/>
  <c r="F3" i="1"/>
  <c r="J3" i="1"/>
  <c r="N3" i="1"/>
  <c r="G3" i="1"/>
  <c r="K3" i="1"/>
  <c r="O3" i="1"/>
  <c r="H3" i="1"/>
  <c r="L3" i="1"/>
  <c r="P3" i="1"/>
  <c r="E3" i="1"/>
  <c r="I3" i="1"/>
  <c r="M3" i="1"/>
  <c r="Q3" i="1"/>
  <c r="I45" i="1"/>
  <c r="J44" i="1"/>
  <c r="O43" i="1"/>
  <c r="G43" i="1"/>
  <c r="Q41" i="1"/>
  <c r="F41" i="1"/>
  <c r="P39" i="1"/>
  <c r="F39" i="1"/>
  <c r="H38" i="1"/>
  <c r="E37" i="1"/>
  <c r="G36" i="1"/>
  <c r="J35" i="1"/>
  <c r="G34" i="1"/>
  <c r="N33" i="1"/>
  <c r="K32" i="1"/>
  <c r="H31" i="1"/>
  <c r="P30" i="1"/>
  <c r="M29" i="1"/>
  <c r="G27" i="1"/>
  <c r="P45" i="1"/>
  <c r="H45" i="1"/>
  <c r="M44" i="1"/>
  <c r="E44" i="1"/>
  <c r="N43" i="1"/>
  <c r="F43" i="1"/>
  <c r="H42" i="1"/>
  <c r="J41" i="1"/>
  <c r="E41" i="1"/>
  <c r="G40" i="1"/>
  <c r="J39" i="1"/>
  <c r="Q38" i="1"/>
  <c r="G38" i="1"/>
  <c r="N37" i="1"/>
  <c r="Q36" i="1"/>
  <c r="F36" i="1"/>
  <c r="N35" i="1"/>
  <c r="P34" i="1"/>
  <c r="E34" i="1"/>
  <c r="M33" i="1"/>
  <c r="O32" i="1"/>
  <c r="E32" i="1"/>
  <c r="L31" i="1"/>
  <c r="O30" i="1"/>
  <c r="Q29" i="1"/>
  <c r="F29" i="1"/>
  <c r="N28" i="1"/>
  <c r="P27" i="1"/>
  <c r="Q26" i="1"/>
  <c r="I26" i="1"/>
  <c r="F25" i="1"/>
  <c r="P23" i="1"/>
  <c r="H23" i="1"/>
  <c r="E22" i="1"/>
  <c r="O20" i="1"/>
  <c r="L19" i="1"/>
  <c r="I18" i="1"/>
  <c r="N17" i="1"/>
  <c r="K16" i="1"/>
  <c r="H15" i="1"/>
  <c r="M14" i="1"/>
  <c r="J13" i="1"/>
  <c r="G12" i="1"/>
  <c r="L11" i="1"/>
  <c r="I10" i="1"/>
  <c r="F9" i="1"/>
  <c r="P7" i="1"/>
  <c r="H7" i="1"/>
  <c r="E6" i="1"/>
  <c r="G4" i="1"/>
  <c r="K45" i="1"/>
  <c r="G45" i="1"/>
  <c r="L44" i="1"/>
  <c r="Q43" i="1"/>
  <c r="M43" i="1"/>
  <c r="Q42" i="1"/>
  <c r="L42" i="1"/>
  <c r="N41" i="1"/>
  <c r="Q40" i="1"/>
  <c r="K40" i="1"/>
  <c r="N39" i="1"/>
  <c r="P38" i="1"/>
  <c r="N45" i="1"/>
  <c r="J45" i="1"/>
  <c r="F45" i="1"/>
  <c r="O44" i="1"/>
  <c r="K44" i="1"/>
  <c r="G44" i="1"/>
  <c r="P43" i="1"/>
  <c r="L43" i="1"/>
  <c r="H43" i="1"/>
  <c r="P42" i="1"/>
  <c r="K42" i="1"/>
  <c r="E42" i="1"/>
  <c r="M41" i="1"/>
  <c r="H41" i="1"/>
  <c r="O40" i="1"/>
  <c r="J40" i="1"/>
  <c r="E40" i="1"/>
  <c r="L39" i="1"/>
  <c r="G39" i="1"/>
  <c r="O38" i="1"/>
  <c r="I38" i="1"/>
  <c r="Q37" i="1"/>
  <c r="L37" i="1"/>
  <c r="F37" i="1"/>
  <c r="N36" i="1"/>
  <c r="I36" i="1"/>
  <c r="P35" i="1"/>
  <c r="K35" i="1"/>
  <c r="F35" i="1"/>
  <c r="M34" i="1"/>
  <c r="H34" i="1"/>
  <c r="P33" i="1"/>
  <c r="J33" i="1"/>
  <c r="E33" i="1"/>
  <c r="M32" i="1"/>
  <c r="G32" i="1"/>
  <c r="O31" i="1"/>
  <c r="J31" i="1"/>
  <c r="Q30" i="1"/>
  <c r="L30" i="1"/>
  <c r="G30" i="1"/>
  <c r="N29" i="1"/>
  <c r="I29" i="1"/>
  <c r="Q28" i="1"/>
  <c r="K28" i="1"/>
  <c r="F28" i="1"/>
  <c r="N27" i="1"/>
  <c r="H27" i="1"/>
  <c r="M26" i="1"/>
  <c r="E26" i="1"/>
  <c r="J25" i="1"/>
  <c r="O24" i="1"/>
  <c r="G24" i="1"/>
  <c r="L23" i="1"/>
  <c r="Q22" i="1"/>
  <c r="I22" i="1"/>
  <c r="N21" i="1"/>
  <c r="F21" i="1"/>
  <c r="K20" i="1"/>
  <c r="P19" i="1"/>
  <c r="H19" i="1"/>
  <c r="M18" i="1"/>
  <c r="E18" i="1"/>
  <c r="J17" i="1"/>
  <c r="O16" i="1"/>
  <c r="G16" i="1"/>
  <c r="L15" i="1"/>
  <c r="Q14" i="1"/>
  <c r="I14" i="1"/>
  <c r="N13" i="1"/>
  <c r="F13" i="1"/>
  <c r="K12" i="1"/>
  <c r="P11" i="1"/>
  <c r="H11" i="1"/>
  <c r="M10" i="1"/>
  <c r="E10" i="1"/>
  <c r="J9" i="1"/>
  <c r="O8" i="1"/>
  <c r="G8" i="1"/>
  <c r="L7" i="1"/>
  <c r="Q6" i="1"/>
  <c r="I6" i="1"/>
  <c r="N5" i="1"/>
  <c r="F5" i="1"/>
  <c r="K4" i="1"/>
  <c r="Q45" i="1"/>
  <c r="N44" i="1"/>
  <c r="K43" i="1"/>
  <c r="I42" i="1"/>
  <c r="N40" i="1"/>
  <c r="K39" i="1"/>
  <c r="P37" i="1"/>
  <c r="M36" i="1"/>
  <c r="Q34" i="1"/>
  <c r="I33" i="1"/>
  <c r="F32" i="1"/>
  <c r="K30" i="1"/>
  <c r="H29" i="1"/>
  <c r="J28" i="1"/>
  <c r="L27" i="1"/>
  <c r="L26" i="1"/>
  <c r="Q25" i="1"/>
  <c r="I25" i="1"/>
  <c r="N24" i="1"/>
  <c r="F24" i="1"/>
  <c r="K23" i="1"/>
  <c r="P22" i="1"/>
  <c r="H22" i="1"/>
  <c r="M21" i="1"/>
  <c r="E21" i="1"/>
  <c r="J20" i="1"/>
  <c r="O19" i="1"/>
  <c r="G19" i="1"/>
  <c r="L18" i="1"/>
  <c r="Q17" i="1"/>
  <c r="I17" i="1"/>
  <c r="N16" i="1"/>
  <c r="F16" i="1"/>
  <c r="K15" i="1"/>
  <c r="P14" i="1"/>
  <c r="H14" i="1"/>
  <c r="M13" i="1"/>
  <c r="E13" i="1"/>
  <c r="J12" i="1"/>
  <c r="O11" i="1"/>
  <c r="G11" i="1"/>
  <c r="L10" i="1"/>
  <c r="Q9" i="1"/>
  <c r="I9" i="1"/>
  <c r="N8" i="1"/>
  <c r="F8" i="1"/>
  <c r="K7" i="1"/>
  <c r="P6" i="1"/>
  <c r="H6" i="1"/>
  <c r="M5" i="1"/>
  <c r="E5" i="1"/>
  <c r="J4" i="1"/>
  <c r="M45" i="1"/>
  <c r="E45" i="1"/>
  <c r="F44" i="1"/>
  <c r="O42" i="1"/>
  <c r="L41" i="1"/>
  <c r="I40" i="1"/>
  <c r="M38" i="1"/>
  <c r="J37" i="1"/>
  <c r="O35" i="1"/>
  <c r="L34" i="1"/>
  <c r="Q32" i="1"/>
  <c r="N31" i="1"/>
  <c r="E30" i="1"/>
  <c r="O28" i="1"/>
  <c r="E28" i="1"/>
  <c r="L45" i="1"/>
  <c r="Q44" i="1"/>
  <c r="I44" i="1"/>
  <c r="J43" i="1"/>
  <c r="M42" i="1"/>
  <c r="P41" i="1"/>
  <c r="M40" i="1"/>
  <c r="O39" i="1"/>
  <c r="L38" i="1"/>
  <c r="I37" i="1"/>
  <c r="K36" i="1"/>
  <c r="H35" i="1"/>
  <c r="K34" i="1"/>
  <c r="H33" i="1"/>
  <c r="J32" i="1"/>
  <c r="G31" i="1"/>
  <c r="I30" i="1"/>
  <c r="L29" i="1"/>
  <c r="I28" i="1"/>
  <c r="K27" i="1"/>
  <c r="N25" i="1"/>
  <c r="K24" i="1"/>
  <c r="M22" i="1"/>
  <c r="J21" i="1"/>
  <c r="G20" i="1"/>
  <c r="Q18" i="1"/>
  <c r="F17" i="1"/>
  <c r="P15" i="1"/>
  <c r="E14" i="1"/>
  <c r="O12" i="1"/>
  <c r="Q10" i="1"/>
  <c r="N9" i="1"/>
  <c r="K8" i="1"/>
  <c r="M6" i="1"/>
  <c r="J5" i="1"/>
  <c r="O4" i="1"/>
  <c r="O45" i="1"/>
  <c r="P44" i="1"/>
  <c r="H44" i="1"/>
  <c r="I43" i="1"/>
  <c r="G42" i="1"/>
  <c r="I41" i="1"/>
  <c r="F40" i="1"/>
  <c r="H39" i="1"/>
  <c r="K38" i="1"/>
  <c r="E38" i="1"/>
  <c r="M37" i="1"/>
  <c r="H37" i="1"/>
  <c r="O36" i="1"/>
  <c r="J36" i="1"/>
  <c r="E36" i="1"/>
  <c r="L35" i="1"/>
  <c r="G35" i="1"/>
  <c r="O34" i="1"/>
  <c r="I34" i="1"/>
  <c r="Q33" i="1"/>
  <c r="L33" i="1"/>
  <c r="F33" i="1"/>
  <c r="N32" i="1"/>
  <c r="I32" i="1"/>
  <c r="P31" i="1"/>
  <c r="K31" i="1"/>
  <c r="F31" i="1"/>
  <c r="M30" i="1"/>
  <c r="H30" i="1"/>
  <c r="P29" i="1"/>
  <c r="J29" i="1"/>
  <c r="E29" i="1"/>
  <c r="M28" i="1"/>
  <c r="G28" i="1"/>
  <c r="O27" i="1"/>
  <c r="J27" i="1"/>
  <c r="P26" i="1"/>
  <c r="H26" i="1"/>
  <c r="M25" i="1"/>
  <c r="E25" i="1"/>
  <c r="J24" i="1"/>
  <c r="O23" i="1"/>
  <c r="G23" i="1"/>
  <c r="L22" i="1"/>
  <c r="Q21" i="1"/>
  <c r="I21" i="1"/>
  <c r="N20" i="1"/>
  <c r="F20" i="1"/>
  <c r="K19" i="1"/>
  <c r="P18" i="1"/>
  <c r="H18" i="1"/>
  <c r="M17" i="1"/>
  <c r="E17" i="1"/>
  <c r="J16" i="1"/>
  <c r="O15" i="1"/>
  <c r="G15" i="1"/>
  <c r="L14" i="1"/>
  <c r="Q13" i="1"/>
  <c r="I13" i="1"/>
  <c r="N12" i="1"/>
  <c r="F12" i="1"/>
  <c r="K11" i="1"/>
  <c r="P10" i="1"/>
  <c r="H10" i="1"/>
  <c r="M9" i="1"/>
  <c r="E9" i="1"/>
  <c r="J8" i="1"/>
  <c r="O7" i="1"/>
  <c r="G7" i="1"/>
  <c r="L6" i="1"/>
  <c r="Q5" i="1"/>
  <c r="I5" i="1"/>
  <c r="N4" i="1"/>
  <c r="F4" i="1"/>
  <c r="E43" i="1"/>
  <c r="N42" i="1"/>
  <c r="J42" i="1"/>
  <c r="F42" i="1"/>
  <c r="O41" i="1"/>
  <c r="K41" i="1"/>
  <c r="G41" i="1"/>
  <c r="P40" i="1"/>
  <c r="L40" i="1"/>
  <c r="H40" i="1"/>
  <c r="Q39" i="1"/>
  <c r="M39" i="1"/>
  <c r="I39" i="1"/>
  <c r="E39" i="1"/>
  <c r="N38" i="1"/>
  <c r="J38" i="1"/>
  <c r="F38" i="1"/>
  <c r="O37" i="1"/>
  <c r="K37" i="1"/>
  <c r="G37" i="1"/>
  <c r="P36" i="1"/>
  <c r="L36" i="1"/>
  <c r="H36" i="1"/>
  <c r="Q35" i="1"/>
  <c r="M35" i="1"/>
  <c r="I35" i="1"/>
  <c r="E35" i="1"/>
  <c r="N34" i="1"/>
  <c r="J34" i="1"/>
  <c r="F34" i="1"/>
  <c r="O33" i="1"/>
  <c r="K33" i="1"/>
  <c r="G33" i="1"/>
  <c r="P32" i="1"/>
  <c r="L32" i="1"/>
  <c r="H32" i="1"/>
  <c r="Q31" i="1"/>
  <c r="M31" i="1"/>
  <c r="I31" i="1"/>
  <c r="E31" i="1"/>
  <c r="N30" i="1"/>
  <c r="J30" i="1"/>
  <c r="F30" i="1"/>
  <c r="O29" i="1"/>
  <c r="K29" i="1"/>
  <c r="G29" i="1"/>
  <c r="P28" i="1"/>
  <c r="L28" i="1"/>
  <c r="H28" i="1"/>
  <c r="Q27" i="1"/>
  <c r="M27" i="1"/>
  <c r="I27" i="1"/>
  <c r="E27" i="1"/>
  <c r="N26" i="1"/>
  <c r="J26" i="1"/>
  <c r="F26" i="1"/>
  <c r="O25" i="1"/>
  <c r="K25" i="1"/>
  <c r="G25" i="1"/>
  <c r="P24" i="1"/>
  <c r="L24" i="1"/>
  <c r="H24" i="1"/>
  <c r="Q23" i="1"/>
  <c r="M23" i="1"/>
  <c r="I23" i="1"/>
  <c r="E23" i="1"/>
  <c r="N22" i="1"/>
  <c r="J22" i="1"/>
  <c r="F22" i="1"/>
  <c r="O21" i="1"/>
  <c r="K21" i="1"/>
  <c r="G21" i="1"/>
  <c r="P20" i="1"/>
  <c r="L20" i="1"/>
  <c r="H20" i="1"/>
  <c r="Q19" i="1"/>
  <c r="M19" i="1"/>
  <c r="I19" i="1"/>
  <c r="E19" i="1"/>
  <c r="N18" i="1"/>
  <c r="J18" i="1"/>
  <c r="F18" i="1"/>
  <c r="O17" i="1"/>
  <c r="K17" i="1"/>
  <c r="G17" i="1"/>
  <c r="P16" i="1"/>
  <c r="L16" i="1"/>
  <c r="H16" i="1"/>
  <c r="Q15" i="1"/>
  <c r="M15" i="1"/>
  <c r="I15" i="1"/>
  <c r="E15" i="1"/>
  <c r="N14" i="1"/>
  <c r="J14" i="1"/>
  <c r="F14" i="1"/>
  <c r="O13" i="1"/>
  <c r="K13" i="1"/>
  <c r="G13" i="1"/>
  <c r="P12" i="1"/>
  <c r="L12" i="1"/>
  <c r="H12" i="1"/>
  <c r="Q11" i="1"/>
  <c r="M11" i="1"/>
  <c r="I11" i="1"/>
  <c r="E11" i="1"/>
  <c r="N10" i="1"/>
  <c r="J10" i="1"/>
  <c r="F10" i="1"/>
  <c r="O9" i="1"/>
  <c r="K9" i="1"/>
  <c r="G9" i="1"/>
  <c r="P8" i="1"/>
  <c r="L8" i="1"/>
  <c r="H8" i="1"/>
  <c r="Q7" i="1"/>
  <c r="M7" i="1"/>
  <c r="I7" i="1"/>
  <c r="E7" i="1"/>
  <c r="N6" i="1"/>
  <c r="J6" i="1"/>
  <c r="F6" i="1"/>
  <c r="O5" i="1"/>
  <c r="K5" i="1"/>
  <c r="G5" i="1"/>
  <c r="P4" i="1"/>
  <c r="L4" i="1"/>
  <c r="H4" i="1"/>
  <c r="F27" i="1"/>
  <c r="O26" i="1"/>
  <c r="K26" i="1"/>
  <c r="G26" i="1"/>
  <c r="P25" i="1"/>
  <c r="L25" i="1"/>
  <c r="H25" i="1"/>
  <c r="Q24" i="1"/>
  <c r="M24" i="1"/>
  <c r="I24" i="1"/>
  <c r="E24" i="1"/>
  <c r="N23" i="1"/>
  <c r="J23" i="1"/>
  <c r="F23" i="1"/>
  <c r="O22" i="1"/>
  <c r="K22" i="1"/>
  <c r="G22" i="1"/>
  <c r="P21" i="1"/>
  <c r="L21" i="1"/>
  <c r="H21" i="1"/>
  <c r="Q20" i="1"/>
  <c r="M20" i="1"/>
  <c r="I20" i="1"/>
  <c r="E20" i="1"/>
  <c r="N19" i="1"/>
  <c r="J19" i="1"/>
  <c r="F19" i="1"/>
  <c r="O18" i="1"/>
  <c r="K18" i="1"/>
  <c r="G18" i="1"/>
  <c r="P17" i="1"/>
  <c r="L17" i="1"/>
  <c r="H17" i="1"/>
  <c r="Q16" i="1"/>
  <c r="M16" i="1"/>
  <c r="I16" i="1"/>
  <c r="E16" i="1"/>
  <c r="N15" i="1"/>
  <c r="J15" i="1"/>
  <c r="F15" i="1"/>
  <c r="O14" i="1"/>
  <c r="K14" i="1"/>
  <c r="G14" i="1"/>
  <c r="P13" i="1"/>
  <c r="L13" i="1"/>
  <c r="H13" i="1"/>
  <c r="Q12" i="1"/>
  <c r="M12" i="1"/>
  <c r="I12" i="1"/>
  <c r="E12" i="1"/>
  <c r="N11" i="1"/>
  <c r="J11" i="1"/>
  <c r="F11" i="1"/>
  <c r="O10" i="1"/>
  <c r="K10" i="1"/>
  <c r="G10" i="1"/>
  <c r="P9" i="1"/>
  <c r="L9" i="1"/>
  <c r="H9" i="1"/>
  <c r="Q8" i="1"/>
  <c r="M8" i="1"/>
  <c r="I8" i="1"/>
  <c r="E8" i="1"/>
  <c r="N7" i="1"/>
  <c r="J7" i="1"/>
  <c r="F7" i="1"/>
  <c r="O6" i="1"/>
  <c r="K6" i="1"/>
  <c r="G6" i="1"/>
  <c r="P5" i="1"/>
  <c r="L5" i="1"/>
  <c r="H5" i="1"/>
  <c r="Q4" i="1"/>
  <c r="M4" i="1"/>
  <c r="I4" i="1"/>
  <c r="E4" i="1"/>
  <c r="D3" i="1"/>
  <c r="Q68" i="6" l="1"/>
  <c r="M68" i="6"/>
  <c r="I68" i="6"/>
  <c r="E68" i="6"/>
  <c r="O67" i="6"/>
  <c r="K67" i="6"/>
  <c r="G67" i="6"/>
  <c r="Q66" i="6"/>
  <c r="M66" i="6"/>
  <c r="I66" i="6"/>
  <c r="E66" i="6"/>
  <c r="O65" i="6"/>
  <c r="K65" i="6"/>
  <c r="G65" i="6"/>
  <c r="Q64" i="6"/>
  <c r="P68" i="6"/>
  <c r="L68" i="6"/>
  <c r="H68" i="6"/>
  <c r="D68" i="6"/>
  <c r="N67" i="6"/>
  <c r="J67" i="6"/>
  <c r="F67" i="6"/>
  <c r="P66" i="6"/>
  <c r="L66" i="6"/>
  <c r="H66" i="6"/>
  <c r="D66" i="6"/>
  <c r="N65" i="6"/>
  <c r="O68" i="6"/>
  <c r="K68" i="6"/>
  <c r="G68" i="6"/>
  <c r="Q67" i="6"/>
  <c r="M67" i="6"/>
  <c r="I67" i="6"/>
  <c r="E67" i="6"/>
  <c r="O66" i="6"/>
  <c r="K66" i="6"/>
  <c r="G66" i="6"/>
  <c r="Q65" i="6"/>
  <c r="M65" i="6"/>
  <c r="N68" i="6"/>
  <c r="J68" i="6"/>
  <c r="F68" i="6"/>
  <c r="P67" i="6"/>
  <c r="L67" i="6"/>
  <c r="H67" i="6"/>
  <c r="D67" i="6"/>
  <c r="N66" i="6"/>
  <c r="J66" i="6"/>
  <c r="F66" i="6"/>
  <c r="P65" i="6"/>
  <c r="L65" i="6"/>
  <c r="H65" i="6"/>
  <c r="D65" i="6"/>
  <c r="N64" i="6"/>
  <c r="J65" i="6"/>
  <c r="P64" i="6"/>
  <c r="K64" i="6"/>
  <c r="G64" i="6"/>
  <c r="Q63" i="6"/>
  <c r="M63" i="6"/>
  <c r="I63" i="6"/>
  <c r="E63" i="6"/>
  <c r="O62" i="6"/>
  <c r="K62" i="6"/>
  <c r="G62" i="6"/>
  <c r="Q61" i="6"/>
  <c r="M61" i="6"/>
  <c r="I61" i="6"/>
  <c r="E61" i="6"/>
  <c r="O60" i="6"/>
  <c r="K60" i="6"/>
  <c r="G60" i="6"/>
  <c r="Q59" i="6"/>
  <c r="M59" i="6"/>
  <c r="I59" i="6"/>
  <c r="E59" i="6"/>
  <c r="O58" i="6"/>
  <c r="K58" i="6"/>
  <c r="G58" i="6"/>
  <c r="Q57" i="6"/>
  <c r="M57" i="6"/>
  <c r="I57" i="6"/>
  <c r="E57" i="6"/>
  <c r="O56" i="6"/>
  <c r="K56" i="6"/>
  <c r="G56" i="6"/>
  <c r="Q55" i="6"/>
  <c r="M55" i="6"/>
  <c r="I55" i="6"/>
  <c r="E55" i="6"/>
  <c r="O54" i="6"/>
  <c r="K54" i="6"/>
  <c r="G54" i="6"/>
  <c r="Q53" i="6"/>
  <c r="M53" i="6"/>
  <c r="I53" i="6"/>
  <c r="E53" i="6"/>
  <c r="O52" i="6"/>
  <c r="K52" i="6"/>
  <c r="G52" i="6"/>
  <c r="Q51" i="6"/>
  <c r="M51" i="6"/>
  <c r="I51" i="6"/>
  <c r="E51" i="6"/>
  <c r="O50" i="6"/>
  <c r="K50" i="6"/>
  <c r="G50" i="6"/>
  <c r="Q49" i="6"/>
  <c r="M49" i="6"/>
  <c r="I49" i="6"/>
  <c r="E49" i="6"/>
  <c r="O48" i="6"/>
  <c r="K48" i="6"/>
  <c r="G48" i="6"/>
  <c r="Q47" i="6"/>
  <c r="M47" i="6"/>
  <c r="I47" i="6"/>
  <c r="E47" i="6"/>
  <c r="O46" i="6"/>
  <c r="K46" i="6"/>
  <c r="G46" i="6"/>
  <c r="Q45" i="6"/>
  <c r="M45" i="6"/>
  <c r="I45" i="6"/>
  <c r="E45" i="6"/>
  <c r="O44" i="6"/>
  <c r="K44" i="6"/>
  <c r="G44" i="6"/>
  <c r="Q43" i="6"/>
  <c r="M43" i="6"/>
  <c r="I43" i="6"/>
  <c r="E43" i="6"/>
  <c r="O42" i="6"/>
  <c r="K42" i="6"/>
  <c r="G42" i="6"/>
  <c r="Q41" i="6"/>
  <c r="M41" i="6"/>
  <c r="I41" i="6"/>
  <c r="E41" i="6"/>
  <c r="O40" i="6"/>
  <c r="K40" i="6"/>
  <c r="G40" i="6"/>
  <c r="Q39" i="6"/>
  <c r="M39" i="6"/>
  <c r="I39" i="6"/>
  <c r="E39" i="6"/>
  <c r="O38" i="6"/>
  <c r="K38" i="6"/>
  <c r="G38" i="6"/>
  <c r="Q37" i="6"/>
  <c r="M37" i="6"/>
  <c r="I37" i="6"/>
  <c r="E37" i="6"/>
  <c r="O36" i="6"/>
  <c r="K36" i="6"/>
  <c r="G36" i="6"/>
  <c r="Q35" i="6"/>
  <c r="M35" i="6"/>
  <c r="I35" i="6"/>
  <c r="E35" i="6"/>
  <c r="O34" i="6"/>
  <c r="K34" i="6"/>
  <c r="G34" i="6"/>
  <c r="Q33" i="6"/>
  <c r="M33" i="6"/>
  <c r="I33" i="6"/>
  <c r="E33" i="6"/>
  <c r="O32" i="6"/>
  <c r="K32" i="6"/>
  <c r="G32" i="6"/>
  <c r="Q31" i="6"/>
  <c r="M31" i="6"/>
  <c r="I31" i="6"/>
  <c r="E31" i="6"/>
  <c r="O30" i="6"/>
  <c r="K30" i="6"/>
  <c r="G30" i="6"/>
  <c r="Q29" i="6"/>
  <c r="M29" i="6"/>
  <c r="I29" i="6"/>
  <c r="E29" i="6"/>
  <c r="O28" i="6"/>
  <c r="K28" i="6"/>
  <c r="G28" i="6"/>
  <c r="Q27" i="6"/>
  <c r="M27" i="6"/>
  <c r="I27" i="6"/>
  <c r="E27" i="6"/>
  <c r="O26" i="6"/>
  <c r="K26" i="6"/>
  <c r="G26" i="6"/>
  <c r="Q25" i="6"/>
  <c r="M25" i="6"/>
  <c r="I25" i="6"/>
  <c r="E25" i="6"/>
  <c r="O24" i="6"/>
  <c r="K24" i="6"/>
  <c r="G24" i="6"/>
  <c r="Q23" i="6"/>
  <c r="M23" i="6"/>
  <c r="I23" i="6"/>
  <c r="E23" i="6"/>
  <c r="O22" i="6"/>
  <c r="K22" i="6"/>
  <c r="G22" i="6"/>
  <c r="Q21" i="6"/>
  <c r="M21" i="6"/>
  <c r="I21" i="6"/>
  <c r="E21" i="6"/>
  <c r="O20" i="6"/>
  <c r="K20" i="6"/>
  <c r="G20" i="6"/>
  <c r="Q19" i="6"/>
  <c r="M19" i="6"/>
  <c r="I19" i="6"/>
  <c r="E19" i="6"/>
  <c r="O18" i="6"/>
  <c r="K18" i="6"/>
  <c r="G18" i="6"/>
  <c r="Q17" i="6"/>
  <c r="M17" i="6"/>
  <c r="I17" i="6"/>
  <c r="E17" i="6"/>
  <c r="O16" i="6"/>
  <c r="F65" i="6"/>
  <c r="M64" i="6"/>
  <c r="I64" i="6"/>
  <c r="E64" i="6"/>
  <c r="O63" i="6"/>
  <c r="K63" i="6"/>
  <c r="G63" i="6"/>
  <c r="Q62" i="6"/>
  <c r="M62" i="6"/>
  <c r="I62" i="6"/>
  <c r="E62" i="6"/>
  <c r="O61" i="6"/>
  <c r="K61" i="6"/>
  <c r="G61" i="6"/>
  <c r="Q60" i="6"/>
  <c r="M60" i="6"/>
  <c r="I60" i="6"/>
  <c r="E60" i="6"/>
  <c r="O59" i="6"/>
  <c r="K59" i="6"/>
  <c r="G59" i="6"/>
  <c r="Q58" i="6"/>
  <c r="M58" i="6"/>
  <c r="I58" i="6"/>
  <c r="E58" i="6"/>
  <c r="O57" i="6"/>
  <c r="K57" i="6"/>
  <c r="G57" i="6"/>
  <c r="Q56" i="6"/>
  <c r="M56" i="6"/>
  <c r="I56" i="6"/>
  <c r="E56" i="6"/>
  <c r="O55" i="6"/>
  <c r="K55" i="6"/>
  <c r="G55" i="6"/>
  <c r="Q54" i="6"/>
  <c r="M54" i="6"/>
  <c r="I54" i="6"/>
  <c r="E54" i="6"/>
  <c r="O53" i="6"/>
  <c r="K53" i="6"/>
  <c r="G53" i="6"/>
  <c r="Q52" i="6"/>
  <c r="M52" i="6"/>
  <c r="I52" i="6"/>
  <c r="E52" i="6"/>
  <c r="O51" i="6"/>
  <c r="K51" i="6"/>
  <c r="G51" i="6"/>
  <c r="Q50" i="6"/>
  <c r="M50" i="6"/>
  <c r="I50" i="6"/>
  <c r="E50" i="6"/>
  <c r="O49" i="6"/>
  <c r="K49" i="6"/>
  <c r="G49" i="6"/>
  <c r="Q48" i="6"/>
  <c r="M48" i="6"/>
  <c r="I48" i="6"/>
  <c r="E48" i="6"/>
  <c r="O47" i="6"/>
  <c r="K47" i="6"/>
  <c r="G47" i="6"/>
  <c r="Q46" i="6"/>
  <c r="M46" i="6"/>
  <c r="I46" i="6"/>
  <c r="E46" i="6"/>
  <c r="O45" i="6"/>
  <c r="K45" i="6"/>
  <c r="G45" i="6"/>
  <c r="Q44" i="6"/>
  <c r="M44" i="6"/>
  <c r="I44" i="6"/>
  <c r="E44" i="6"/>
  <c r="O43" i="6"/>
  <c r="K43" i="6"/>
  <c r="G43" i="6"/>
  <c r="Q42" i="6"/>
  <c r="M42" i="6"/>
  <c r="I42" i="6"/>
  <c r="E42" i="6"/>
  <c r="O41" i="6"/>
  <c r="K41" i="6"/>
  <c r="G41" i="6"/>
  <c r="Q40" i="6"/>
  <c r="M40" i="6"/>
  <c r="I40" i="6"/>
  <c r="E40" i="6"/>
  <c r="O39" i="6"/>
  <c r="K39" i="6"/>
  <c r="G39" i="6"/>
  <c r="Q38" i="6"/>
  <c r="M38" i="6"/>
  <c r="I38" i="6"/>
  <c r="E38" i="6"/>
  <c r="O37" i="6"/>
  <c r="K37" i="6"/>
  <c r="G37" i="6"/>
  <c r="Q36" i="6"/>
  <c r="M36" i="6"/>
  <c r="I36" i="6"/>
  <c r="E36" i="6"/>
  <c r="O35" i="6"/>
  <c r="K35" i="6"/>
  <c r="G35" i="6"/>
  <c r="Q34" i="6"/>
  <c r="M34" i="6"/>
  <c r="I34" i="6"/>
  <c r="E34" i="6"/>
  <c r="O33" i="6"/>
  <c r="K33" i="6"/>
  <c r="G33" i="6"/>
  <c r="Q32" i="6"/>
  <c r="M32" i="6"/>
  <c r="I32" i="6"/>
  <c r="E32" i="6"/>
  <c r="O31" i="6"/>
  <c r="K31" i="6"/>
  <c r="G31" i="6"/>
  <c r="Q30" i="6"/>
  <c r="M30" i="6"/>
  <c r="I30" i="6"/>
  <c r="E30" i="6"/>
  <c r="O29" i="6"/>
  <c r="K29" i="6"/>
  <c r="G29" i="6"/>
  <c r="Q28" i="6"/>
  <c r="M28" i="6"/>
  <c r="I28" i="6"/>
  <c r="E28" i="6"/>
  <c r="O27" i="6"/>
  <c r="K27" i="6"/>
  <c r="G27" i="6"/>
  <c r="Q26" i="6"/>
  <c r="M26" i="6"/>
  <c r="I26" i="6"/>
  <c r="E26" i="6"/>
  <c r="O25" i="6"/>
  <c r="K25" i="6"/>
  <c r="G25" i="6"/>
  <c r="Q24" i="6"/>
  <c r="M24" i="6"/>
  <c r="I24" i="6"/>
  <c r="E24" i="6"/>
  <c r="O23" i="6"/>
  <c r="K23" i="6"/>
  <c r="G23" i="6"/>
  <c r="Q22" i="6"/>
  <c r="M22" i="6"/>
  <c r="I22" i="6"/>
  <c r="E22" i="6"/>
  <c r="O21" i="6"/>
  <c r="K21" i="6"/>
  <c r="G21" i="6"/>
  <c r="E65" i="6"/>
  <c r="L64" i="6"/>
  <c r="H64" i="6"/>
  <c r="D64" i="6"/>
  <c r="N63" i="6"/>
  <c r="J63" i="6"/>
  <c r="F63" i="6"/>
  <c r="P62" i="6"/>
  <c r="L62" i="6"/>
  <c r="H62" i="6"/>
  <c r="D62" i="6"/>
  <c r="N61" i="6"/>
  <c r="J61" i="6"/>
  <c r="F61" i="6"/>
  <c r="P60" i="6"/>
  <c r="L60" i="6"/>
  <c r="H60" i="6"/>
  <c r="D60" i="6"/>
  <c r="N59" i="6"/>
  <c r="J59" i="6"/>
  <c r="F59" i="6"/>
  <c r="P58" i="6"/>
  <c r="L58" i="6"/>
  <c r="H58" i="6"/>
  <c r="D58" i="6"/>
  <c r="N57" i="6"/>
  <c r="J57" i="6"/>
  <c r="F57" i="6"/>
  <c r="P56" i="6"/>
  <c r="L56" i="6"/>
  <c r="H56" i="6"/>
  <c r="D56" i="6"/>
  <c r="N55" i="6"/>
  <c r="J55" i="6"/>
  <c r="F55" i="6"/>
  <c r="P54" i="6"/>
  <c r="L54" i="6"/>
  <c r="H54" i="6"/>
  <c r="D54" i="6"/>
  <c r="N53" i="6"/>
  <c r="J53" i="6"/>
  <c r="F53" i="6"/>
  <c r="P52" i="6"/>
  <c r="L52" i="6"/>
  <c r="H52" i="6"/>
  <c r="D52" i="6"/>
  <c r="N51" i="6"/>
  <c r="J51" i="6"/>
  <c r="F51" i="6"/>
  <c r="P50" i="6"/>
  <c r="L50" i="6"/>
  <c r="H50" i="6"/>
  <c r="D50" i="6"/>
  <c r="N49" i="6"/>
  <c r="J49" i="6"/>
  <c r="F49" i="6"/>
  <c r="P48" i="6"/>
  <c r="L48" i="6"/>
  <c r="H48" i="6"/>
  <c r="D48" i="6"/>
  <c r="N47" i="6"/>
  <c r="J47" i="6"/>
  <c r="F47" i="6"/>
  <c r="P46" i="6"/>
  <c r="L46" i="6"/>
  <c r="H46" i="6"/>
  <c r="D46" i="6"/>
  <c r="N45" i="6"/>
  <c r="J45" i="6"/>
  <c r="F45" i="6"/>
  <c r="P44" i="6"/>
  <c r="L44" i="6"/>
  <c r="H44" i="6"/>
  <c r="D44" i="6"/>
  <c r="N43" i="6"/>
  <c r="J43" i="6"/>
  <c r="F43" i="6"/>
  <c r="P42" i="6"/>
  <c r="L42" i="6"/>
  <c r="H42" i="6"/>
  <c r="D42" i="6"/>
  <c r="N41" i="6"/>
  <c r="J41" i="6"/>
  <c r="F41" i="6"/>
  <c r="P40" i="6"/>
  <c r="L40" i="6"/>
  <c r="H40" i="6"/>
  <c r="D40" i="6"/>
  <c r="N39" i="6"/>
  <c r="J39" i="6"/>
  <c r="F39" i="6"/>
  <c r="P38" i="6"/>
  <c r="L38" i="6"/>
  <c r="H38" i="6"/>
  <c r="D38" i="6"/>
  <c r="N37" i="6"/>
  <c r="J37" i="6"/>
  <c r="F37" i="6"/>
  <c r="P36" i="6"/>
  <c r="L36" i="6"/>
  <c r="H36" i="6"/>
  <c r="D36" i="6"/>
  <c r="N35" i="6"/>
  <c r="J35" i="6"/>
  <c r="F35" i="6"/>
  <c r="P34" i="6"/>
  <c r="L34" i="6"/>
  <c r="H34" i="6"/>
  <c r="D34" i="6"/>
  <c r="N33" i="6"/>
  <c r="J33" i="6"/>
  <c r="F33" i="6"/>
  <c r="P32" i="6"/>
  <c r="L32" i="6"/>
  <c r="H32" i="6"/>
  <c r="D32" i="6"/>
  <c r="N31" i="6"/>
  <c r="J31" i="6"/>
  <c r="F31" i="6"/>
  <c r="P30" i="6"/>
  <c r="L30" i="6"/>
  <c r="H30" i="6"/>
  <c r="D30" i="6"/>
  <c r="N29" i="6"/>
  <c r="J29" i="6"/>
  <c r="F29" i="6"/>
  <c r="P28" i="6"/>
  <c r="L28" i="6"/>
  <c r="H28" i="6"/>
  <c r="D28" i="6"/>
  <c r="N27" i="6"/>
  <c r="J27" i="6"/>
  <c r="F27" i="6"/>
  <c r="P26" i="6"/>
  <c r="L26" i="6"/>
  <c r="H26" i="6"/>
  <c r="D26" i="6"/>
  <c r="N25" i="6"/>
  <c r="J25" i="6"/>
  <c r="F25" i="6"/>
  <c r="P24" i="6"/>
  <c r="L24" i="6"/>
  <c r="H24" i="6"/>
  <c r="D24" i="6"/>
  <c r="N23" i="6"/>
  <c r="J23" i="6"/>
  <c r="F23" i="6"/>
  <c r="P22" i="6"/>
  <c r="L22" i="6"/>
  <c r="H22" i="6"/>
  <c r="D22" i="6"/>
  <c r="N21" i="6"/>
  <c r="J21" i="6"/>
  <c r="F21" i="6"/>
  <c r="P20" i="6"/>
  <c r="L20" i="6"/>
  <c r="H20" i="6"/>
  <c r="D20" i="6"/>
  <c r="N19" i="6"/>
  <c r="J19" i="6"/>
  <c r="F19" i="6"/>
  <c r="P18" i="6"/>
  <c r="L18" i="6"/>
  <c r="H18" i="6"/>
  <c r="D18" i="6"/>
  <c r="N17" i="6"/>
  <c r="J17" i="6"/>
  <c r="I65" i="6"/>
  <c r="P63" i="6"/>
  <c r="N62" i="6"/>
  <c r="L61" i="6"/>
  <c r="J60" i="6"/>
  <c r="H59" i="6"/>
  <c r="F58" i="6"/>
  <c r="D57" i="6"/>
  <c r="P55" i="6"/>
  <c r="N54" i="6"/>
  <c r="L53" i="6"/>
  <c r="J52" i="6"/>
  <c r="H51" i="6"/>
  <c r="F50" i="6"/>
  <c r="D49" i="6"/>
  <c r="P47" i="6"/>
  <c r="N46" i="6"/>
  <c r="L45" i="6"/>
  <c r="J44" i="6"/>
  <c r="H43" i="6"/>
  <c r="F42" i="6"/>
  <c r="D41" i="6"/>
  <c r="P39" i="6"/>
  <c r="N38" i="6"/>
  <c r="L37" i="6"/>
  <c r="J36" i="6"/>
  <c r="H35" i="6"/>
  <c r="F34" i="6"/>
  <c r="D33" i="6"/>
  <c r="P31" i="6"/>
  <c r="N30" i="6"/>
  <c r="L29" i="6"/>
  <c r="J28" i="6"/>
  <c r="H27" i="6"/>
  <c r="F26" i="6"/>
  <c r="D25" i="6"/>
  <c r="P23" i="6"/>
  <c r="N22" i="6"/>
  <c r="L21" i="6"/>
  <c r="N20" i="6"/>
  <c r="F20" i="6"/>
  <c r="L19" i="6"/>
  <c r="D19" i="6"/>
  <c r="J18" i="6"/>
  <c r="P17" i="6"/>
  <c r="H17" i="6"/>
  <c r="Q16" i="6"/>
  <c r="L16" i="6"/>
  <c r="H16" i="6"/>
  <c r="D16" i="6"/>
  <c r="N15" i="6"/>
  <c r="J15" i="6"/>
  <c r="F15" i="6"/>
  <c r="P14" i="6"/>
  <c r="L14" i="6"/>
  <c r="H14" i="6"/>
  <c r="D14" i="6"/>
  <c r="N13" i="6"/>
  <c r="J13" i="6"/>
  <c r="F13" i="6"/>
  <c r="P12" i="6"/>
  <c r="L12" i="6"/>
  <c r="H12" i="6"/>
  <c r="D12" i="6"/>
  <c r="N11" i="6"/>
  <c r="J11" i="6"/>
  <c r="F11" i="6"/>
  <c r="P10" i="6"/>
  <c r="L10" i="6"/>
  <c r="H10" i="6"/>
  <c r="D10" i="6"/>
  <c r="N9" i="6"/>
  <c r="J9" i="6"/>
  <c r="F9" i="6"/>
  <c r="P8" i="6"/>
  <c r="L8" i="6"/>
  <c r="H8" i="6"/>
  <c r="D8" i="6"/>
  <c r="N7" i="6"/>
  <c r="J7" i="6"/>
  <c r="F7" i="6"/>
  <c r="P6" i="6"/>
  <c r="L6" i="6"/>
  <c r="H6" i="6"/>
  <c r="D6" i="6"/>
  <c r="N5" i="6"/>
  <c r="J5" i="6"/>
  <c r="F5" i="6"/>
  <c r="P4" i="6"/>
  <c r="L4" i="6"/>
  <c r="H4" i="6"/>
  <c r="D4" i="6"/>
  <c r="N3" i="6"/>
  <c r="J3" i="6"/>
  <c r="F3" i="6"/>
  <c r="O64" i="6"/>
  <c r="H61" i="6"/>
  <c r="P57" i="6"/>
  <c r="J54" i="6"/>
  <c r="D51" i="6"/>
  <c r="L47" i="6"/>
  <c r="F44" i="6"/>
  <c r="N40" i="6"/>
  <c r="H37" i="6"/>
  <c r="P33" i="6"/>
  <c r="J30" i="6"/>
  <c r="D27" i="6"/>
  <c r="L23" i="6"/>
  <c r="M20" i="6"/>
  <c r="Q18" i="6"/>
  <c r="G17" i="6"/>
  <c r="G16" i="6"/>
  <c r="I15" i="6"/>
  <c r="K14" i="6"/>
  <c r="M13" i="6"/>
  <c r="O12" i="6"/>
  <c r="Q11" i="6"/>
  <c r="E11" i="6"/>
  <c r="G10" i="6"/>
  <c r="I9" i="6"/>
  <c r="K8" i="6"/>
  <c r="M7" i="6"/>
  <c r="O6" i="6"/>
  <c r="Q5" i="6"/>
  <c r="E5" i="6"/>
  <c r="G4" i="6"/>
  <c r="I3" i="6"/>
  <c r="J64" i="6"/>
  <c r="H63" i="6"/>
  <c r="F62" i="6"/>
  <c r="D61" i="6"/>
  <c r="P59" i="6"/>
  <c r="N58" i="6"/>
  <c r="L57" i="6"/>
  <c r="J56" i="6"/>
  <c r="H55" i="6"/>
  <c r="F54" i="6"/>
  <c r="D53" i="6"/>
  <c r="P51" i="6"/>
  <c r="N50" i="6"/>
  <c r="L49" i="6"/>
  <c r="J48" i="6"/>
  <c r="H47" i="6"/>
  <c r="F46" i="6"/>
  <c r="D45" i="6"/>
  <c r="P43" i="6"/>
  <c r="N42" i="6"/>
  <c r="L41" i="6"/>
  <c r="J40" i="6"/>
  <c r="H39" i="6"/>
  <c r="F38" i="6"/>
  <c r="D37" i="6"/>
  <c r="P35" i="6"/>
  <c r="N34" i="6"/>
  <c r="L33" i="6"/>
  <c r="J32" i="6"/>
  <c r="H31" i="6"/>
  <c r="F30" i="6"/>
  <c r="D29" i="6"/>
  <c r="P27" i="6"/>
  <c r="N26" i="6"/>
  <c r="L25" i="6"/>
  <c r="J24" i="6"/>
  <c r="H23" i="6"/>
  <c r="F22" i="6"/>
  <c r="D21" i="6"/>
  <c r="J20" i="6"/>
  <c r="P19" i="6"/>
  <c r="H19" i="6"/>
  <c r="N18" i="6"/>
  <c r="F18" i="6"/>
  <c r="L17" i="6"/>
  <c r="F17" i="6"/>
  <c r="N16" i="6"/>
  <c r="J16" i="6"/>
  <c r="F16" i="6"/>
  <c r="P15" i="6"/>
  <c r="L15" i="6"/>
  <c r="H15" i="6"/>
  <c r="D15" i="6"/>
  <c r="N14" i="6"/>
  <c r="J14" i="6"/>
  <c r="F14" i="6"/>
  <c r="P13" i="6"/>
  <c r="L13" i="6"/>
  <c r="H13" i="6"/>
  <c r="D13" i="6"/>
  <c r="N12" i="6"/>
  <c r="J12" i="6"/>
  <c r="F12" i="6"/>
  <c r="P11" i="6"/>
  <c r="L11" i="6"/>
  <c r="H11" i="6"/>
  <c r="D11" i="6"/>
  <c r="N10" i="6"/>
  <c r="J10" i="6"/>
  <c r="F10" i="6"/>
  <c r="P9" i="6"/>
  <c r="L9" i="6"/>
  <c r="H9" i="6"/>
  <c r="D9" i="6"/>
  <c r="N8" i="6"/>
  <c r="J8" i="6"/>
  <c r="F8" i="6"/>
  <c r="P7" i="6"/>
  <c r="L7" i="6"/>
  <c r="H7" i="6"/>
  <c r="D7" i="6"/>
  <c r="N6" i="6"/>
  <c r="J6" i="6"/>
  <c r="F6" i="6"/>
  <c r="P5" i="6"/>
  <c r="L5" i="6"/>
  <c r="H5" i="6"/>
  <c r="D5" i="6"/>
  <c r="N4" i="6"/>
  <c r="J4" i="6"/>
  <c r="F4" i="6"/>
  <c r="P3" i="6"/>
  <c r="L3" i="6"/>
  <c r="H3" i="6"/>
  <c r="L63" i="6"/>
  <c r="D59" i="6"/>
  <c r="L55" i="6"/>
  <c r="H53" i="6"/>
  <c r="P49" i="6"/>
  <c r="J46" i="6"/>
  <c r="D43" i="6"/>
  <c r="J38" i="6"/>
  <c r="D35" i="6"/>
  <c r="L31" i="6"/>
  <c r="H29" i="6"/>
  <c r="P25" i="6"/>
  <c r="J22" i="6"/>
  <c r="E20" i="6"/>
  <c r="I18" i="6"/>
  <c r="P16" i="6"/>
  <c r="Q15" i="6"/>
  <c r="E15" i="6"/>
  <c r="G14" i="6"/>
  <c r="I13" i="6"/>
  <c r="K12" i="6"/>
  <c r="M11" i="6"/>
  <c r="O10" i="6"/>
  <c r="Q9" i="6"/>
  <c r="E9" i="6"/>
  <c r="G8" i="6"/>
  <c r="I7" i="6"/>
  <c r="K6" i="6"/>
  <c r="M5" i="6"/>
  <c r="O4" i="6"/>
  <c r="Q3" i="6"/>
  <c r="E3" i="6"/>
  <c r="F64" i="6"/>
  <c r="D63" i="6"/>
  <c r="P61" i="6"/>
  <c r="N60" i="6"/>
  <c r="L59" i="6"/>
  <c r="J58" i="6"/>
  <c r="H57" i="6"/>
  <c r="F56" i="6"/>
  <c r="D55" i="6"/>
  <c r="P53" i="6"/>
  <c r="N52" i="6"/>
  <c r="L51" i="6"/>
  <c r="J50" i="6"/>
  <c r="H49" i="6"/>
  <c r="F48" i="6"/>
  <c r="D47" i="6"/>
  <c r="P45" i="6"/>
  <c r="N44" i="6"/>
  <c r="L43" i="6"/>
  <c r="J42" i="6"/>
  <c r="H41" i="6"/>
  <c r="F40" i="6"/>
  <c r="D39" i="6"/>
  <c r="P37" i="6"/>
  <c r="N36" i="6"/>
  <c r="L35" i="6"/>
  <c r="J34" i="6"/>
  <c r="H33" i="6"/>
  <c r="F32" i="6"/>
  <c r="D31" i="6"/>
  <c r="P29" i="6"/>
  <c r="N28" i="6"/>
  <c r="L27" i="6"/>
  <c r="J26" i="6"/>
  <c r="H25" i="6"/>
  <c r="F24" i="6"/>
  <c r="D23" i="6"/>
  <c r="P21" i="6"/>
  <c r="Q20" i="6"/>
  <c r="I20" i="6"/>
  <c r="O19" i="6"/>
  <c r="G19" i="6"/>
  <c r="M18" i="6"/>
  <c r="E18" i="6"/>
  <c r="K17" i="6"/>
  <c r="D17" i="6"/>
  <c r="M16" i="6"/>
  <c r="I16" i="6"/>
  <c r="E16" i="6"/>
  <c r="O15" i="6"/>
  <c r="K15" i="6"/>
  <c r="G15" i="6"/>
  <c r="Q14" i="6"/>
  <c r="M14" i="6"/>
  <c r="I14" i="6"/>
  <c r="E14" i="6"/>
  <c r="O13" i="6"/>
  <c r="K13" i="6"/>
  <c r="G13" i="6"/>
  <c r="Q12" i="6"/>
  <c r="M12" i="6"/>
  <c r="I12" i="6"/>
  <c r="E12" i="6"/>
  <c r="O11" i="6"/>
  <c r="K11" i="6"/>
  <c r="G11" i="6"/>
  <c r="Q10" i="6"/>
  <c r="M10" i="6"/>
  <c r="I10" i="6"/>
  <c r="E10" i="6"/>
  <c r="O9" i="6"/>
  <c r="K9" i="6"/>
  <c r="G9" i="6"/>
  <c r="Q8" i="6"/>
  <c r="M8" i="6"/>
  <c r="I8" i="6"/>
  <c r="E8" i="6"/>
  <c r="O7" i="6"/>
  <c r="K7" i="6"/>
  <c r="G7" i="6"/>
  <c r="Q6" i="6"/>
  <c r="M6" i="6"/>
  <c r="I6" i="6"/>
  <c r="E6" i="6"/>
  <c r="O5" i="6"/>
  <c r="K5" i="6"/>
  <c r="G5" i="6"/>
  <c r="Q4" i="6"/>
  <c r="M4" i="6"/>
  <c r="I4" i="6"/>
  <c r="E4" i="6"/>
  <c r="O3" i="6"/>
  <c r="K3" i="6"/>
  <c r="G3" i="6"/>
  <c r="J62" i="6"/>
  <c r="F60" i="6"/>
  <c r="N56" i="6"/>
  <c r="F52" i="6"/>
  <c r="N48" i="6"/>
  <c r="H45" i="6"/>
  <c r="P41" i="6"/>
  <c r="L39" i="6"/>
  <c r="F36" i="6"/>
  <c r="N32" i="6"/>
  <c r="F28" i="6"/>
  <c r="N24" i="6"/>
  <c r="H21" i="6"/>
  <c r="K19" i="6"/>
  <c r="O17" i="6"/>
  <c r="K16" i="6"/>
  <c r="M15" i="6"/>
  <c r="O14" i="6"/>
  <c r="Q13" i="6"/>
  <c r="E13" i="6"/>
  <c r="G12" i="6"/>
  <c r="I11" i="6"/>
  <c r="K10" i="6"/>
  <c r="M9" i="6"/>
  <c r="O8" i="6"/>
  <c r="Q7" i="6"/>
  <c r="E7" i="6"/>
  <c r="G6" i="6"/>
  <c r="I5" i="6"/>
  <c r="K4" i="6"/>
  <c r="M3" i="6"/>
  <c r="D3" i="6"/>
  <c r="D130" i="2" l="1"/>
  <c r="D109" i="2"/>
  <c r="D17" i="2"/>
  <c r="D95" i="2"/>
  <c r="D31" i="2"/>
  <c r="D54" i="2"/>
  <c r="D129" i="2"/>
  <c r="D69" i="2"/>
  <c r="D107" i="2"/>
  <c r="D75" i="2"/>
  <c r="D43" i="2"/>
  <c r="D118" i="2"/>
  <c r="D26" i="2"/>
  <c r="D57" i="2"/>
  <c r="D116" i="2"/>
  <c r="D110" i="2"/>
  <c r="D82" i="2"/>
  <c r="D46" i="2"/>
  <c r="D14" i="2"/>
  <c r="D125" i="2"/>
  <c r="D93" i="2"/>
  <c r="D61" i="2"/>
  <c r="D33" i="2"/>
  <c r="D135" i="2"/>
  <c r="D119" i="2"/>
  <c r="D103" i="2"/>
  <c r="D87" i="2"/>
  <c r="D71" i="2"/>
  <c r="D55" i="2"/>
  <c r="D39" i="2"/>
  <c r="D23" i="2"/>
  <c r="D7" i="2"/>
  <c r="D114" i="2"/>
  <c r="D78" i="2"/>
  <c r="D50" i="2"/>
  <c r="D18" i="2"/>
  <c r="D113" i="2"/>
  <c r="D81" i="2"/>
  <c r="D45" i="2"/>
  <c r="D13" i="2"/>
  <c r="D128" i="2"/>
  <c r="D112" i="2"/>
  <c r="D96" i="2"/>
  <c r="D80" i="2"/>
  <c r="D64" i="2"/>
  <c r="D48" i="2"/>
  <c r="D32" i="2"/>
  <c r="D16" i="2"/>
  <c r="K4" i="2"/>
  <c r="L3" i="2"/>
  <c r="I6" i="2"/>
  <c r="H11" i="2"/>
  <c r="N5" i="2"/>
  <c r="J5" i="2"/>
  <c r="I10" i="2"/>
  <c r="H15" i="2"/>
  <c r="F13" i="2"/>
  <c r="N9" i="2"/>
  <c r="M14" i="2"/>
  <c r="P17" i="2"/>
  <c r="Q21" i="2"/>
  <c r="F26" i="2"/>
  <c r="G30" i="2"/>
  <c r="K33" i="2"/>
  <c r="E3" i="2"/>
  <c r="G5" i="2"/>
  <c r="I7" i="2"/>
  <c r="G9" i="2"/>
  <c r="I11" i="2"/>
  <c r="K13" i="2"/>
  <c r="M15" i="2"/>
  <c r="L17" i="2"/>
  <c r="J20" i="2"/>
  <c r="I23" i="2"/>
  <c r="G26" i="2"/>
  <c r="E29" i="2"/>
  <c r="Q31" i="2"/>
  <c r="O34" i="2"/>
  <c r="H37" i="2"/>
  <c r="H40" i="2"/>
  <c r="L44" i="2"/>
  <c r="P48" i="2"/>
  <c r="J54" i="2"/>
  <c r="I59" i="2"/>
  <c r="F65" i="2"/>
  <c r="I73" i="2"/>
  <c r="O80" i="2"/>
  <c r="I94" i="2"/>
  <c r="J122" i="2"/>
  <c r="M4" i="2"/>
  <c r="M8" i="2"/>
  <c r="Q12" i="2"/>
  <c r="Q16" i="2"/>
  <c r="K3" i="2"/>
  <c r="Q5" i="2"/>
  <c r="J8" i="2"/>
  <c r="P10" i="2"/>
  <c r="I13" i="2"/>
  <c r="O15" i="2"/>
  <c r="L18" i="2"/>
  <c r="D98" i="2"/>
  <c r="D137" i="2"/>
  <c r="D49" i="2"/>
  <c r="D79" i="2"/>
  <c r="D15" i="2"/>
  <c r="D90" i="2"/>
  <c r="D101" i="2"/>
  <c r="D41" i="2"/>
  <c r="D123" i="2"/>
  <c r="D59" i="2"/>
  <c r="D27" i="2"/>
  <c r="D86" i="2"/>
  <c r="D121" i="2"/>
  <c r="D21" i="2"/>
  <c r="D102" i="2"/>
  <c r="D74" i="2"/>
  <c r="D38" i="2"/>
  <c r="D6" i="2"/>
  <c r="D117" i="2"/>
  <c r="D85" i="2"/>
  <c r="D53" i="2"/>
  <c r="D25" i="2"/>
  <c r="D131" i="2"/>
  <c r="D115" i="2"/>
  <c r="D99" i="2"/>
  <c r="D83" i="2"/>
  <c r="D67" i="2"/>
  <c r="D51" i="2"/>
  <c r="D35" i="2"/>
  <c r="D19" i="2"/>
  <c r="D134" i="2"/>
  <c r="D106" i="2"/>
  <c r="D70" i="2"/>
  <c r="D42" i="2"/>
  <c r="D10" i="2"/>
  <c r="D105" i="2"/>
  <c r="D73" i="2"/>
  <c r="D37" i="2"/>
  <c r="D9" i="2"/>
  <c r="D124" i="2"/>
  <c r="D108" i="2"/>
  <c r="D92" i="2"/>
  <c r="D76" i="2"/>
  <c r="D60" i="2"/>
  <c r="D44" i="2"/>
  <c r="D28" i="2"/>
  <c r="D12" i="2"/>
  <c r="G8" i="2"/>
  <c r="E6" i="2"/>
  <c r="L7" i="2"/>
  <c r="K12" i="2"/>
  <c r="J9" i="2"/>
  <c r="M6" i="2"/>
  <c r="L11" i="2"/>
  <c r="H3" i="2"/>
  <c r="O4" i="2"/>
  <c r="Q10" i="2"/>
  <c r="G16" i="2"/>
  <c r="F19" i="2"/>
  <c r="G23" i="2"/>
  <c r="K26" i="2"/>
  <c r="L30" i="2"/>
  <c r="N34" i="2"/>
  <c r="M3" i="2"/>
  <c r="O5" i="2"/>
  <c r="M7" i="2"/>
  <c r="O9" i="2"/>
  <c r="Q11" i="2"/>
  <c r="F14" i="2"/>
  <c r="Q15" i="2"/>
  <c r="J18" i="2"/>
  <c r="H21" i="2"/>
  <c r="F24" i="2"/>
  <c r="E27" i="2"/>
  <c r="K29" i="2"/>
  <c r="I32" i="2"/>
  <c r="G35" i="2"/>
  <c r="F38" i="2"/>
  <c r="K41" i="2"/>
  <c r="O45" i="2"/>
  <c r="F50" i="2"/>
  <c r="M55" i="2"/>
  <c r="L60" i="2"/>
  <c r="L67" i="2"/>
  <c r="Q74" i="2"/>
  <c r="E82" i="2"/>
  <c r="O96" i="2"/>
  <c r="I127" i="2"/>
  <c r="H5" i="2"/>
  <c r="H9" i="2"/>
  <c r="L13" i="2"/>
  <c r="M17" i="2"/>
  <c r="O3" i="2"/>
  <c r="H6" i="2"/>
  <c r="N8" i="2"/>
  <c r="G11" i="2"/>
  <c r="M13" i="2"/>
  <c r="F16" i="2"/>
  <c r="E19" i="2"/>
  <c r="D30" i="2"/>
  <c r="D127" i="2"/>
  <c r="D63" i="2"/>
  <c r="D47" i="2"/>
  <c r="D126" i="2"/>
  <c r="D94" i="2"/>
  <c r="D62" i="2"/>
  <c r="D34" i="2"/>
  <c r="D133" i="2"/>
  <c r="D97" i="2"/>
  <c r="D65" i="2"/>
  <c r="D29" i="2"/>
  <c r="D136" i="2"/>
  <c r="D120" i="2"/>
  <c r="D104" i="2"/>
  <c r="D88" i="2"/>
  <c r="D72" i="2"/>
  <c r="D56" i="2"/>
  <c r="D40" i="2"/>
  <c r="D24" i="2"/>
  <c r="D8" i="2"/>
  <c r="M10" i="2"/>
  <c r="P3" i="2"/>
  <c r="O8" i="2"/>
  <c r="N13" i="2"/>
  <c r="I14" i="2"/>
  <c r="P7" i="2"/>
  <c r="O12" i="2"/>
  <c r="Q6" i="2"/>
  <c r="H7" i="2"/>
  <c r="G12" i="2"/>
  <c r="K16" i="2"/>
  <c r="I20" i="2"/>
  <c r="M23" i="2"/>
  <c r="N27" i="2"/>
  <c r="O31" i="2"/>
  <c r="Q35" i="2"/>
  <c r="Q3" i="2"/>
  <c r="F6" i="2"/>
  <c r="H8" i="2"/>
  <c r="J10" i="2"/>
  <c r="H12" i="2"/>
  <c r="J14" i="2"/>
  <c r="L16" i="2"/>
  <c r="G19" i="2"/>
  <c r="F22" i="2"/>
  <c r="L24" i="2"/>
  <c r="J27" i="2"/>
  <c r="H30" i="2"/>
  <c r="G33" i="2"/>
  <c r="E36" i="2"/>
  <c r="P38" i="2"/>
  <c r="N42" i="2"/>
  <c r="E47" i="2"/>
  <c r="N50" i="2"/>
  <c r="H56" i="2"/>
  <c r="E63" i="2"/>
  <c r="G69" i="2"/>
  <c r="O75" i="2"/>
  <c r="Q86" i="2"/>
  <c r="G105" i="2"/>
  <c r="G137" i="2"/>
  <c r="O6" i="2"/>
  <c r="O10" i="2"/>
  <c r="F15" i="2"/>
  <c r="N19" i="2"/>
  <c r="N4" i="2"/>
  <c r="G7" i="2"/>
  <c r="M9" i="2"/>
  <c r="F12" i="2"/>
  <c r="L14" i="2"/>
  <c r="E17" i="2"/>
  <c r="H20" i="2"/>
  <c r="D66" i="2"/>
  <c r="D77" i="2"/>
  <c r="D111" i="2"/>
  <c r="D122" i="2"/>
  <c r="D22" i="2"/>
  <c r="D5" i="2"/>
  <c r="D91" i="2"/>
  <c r="D11" i="2"/>
  <c r="D58" i="2"/>
  <c r="D89" i="2"/>
  <c r="D132" i="2"/>
  <c r="D100" i="2"/>
  <c r="D84" i="2"/>
  <c r="D68" i="2"/>
  <c r="D52" i="2"/>
  <c r="D36" i="2"/>
  <c r="D20" i="2"/>
  <c r="D4" i="2"/>
  <c r="L15" i="2"/>
  <c r="F5" i="2"/>
  <c r="E10" i="2"/>
  <c r="Q14" i="2"/>
  <c r="G4" i="2"/>
  <c r="F9" i="2"/>
  <c r="E14" i="2"/>
  <c r="P11" i="2"/>
  <c r="K8" i="2"/>
  <c r="J13" i="2"/>
  <c r="K17" i="2"/>
  <c r="N20" i="2"/>
  <c r="P24" i="2"/>
  <c r="Q28" i="2"/>
  <c r="M32" i="2"/>
  <c r="J38" i="2"/>
  <c r="L4" i="2"/>
  <c r="N6" i="2"/>
  <c r="P8" i="2"/>
  <c r="N10" i="2"/>
  <c r="P12" i="2"/>
  <c r="E15" i="2"/>
  <c r="G17" i="2"/>
  <c r="E20" i="2"/>
  <c r="K22" i="2"/>
  <c r="I25" i="2"/>
  <c r="H28" i="2"/>
  <c r="F31" i="2"/>
  <c r="Q33" i="2"/>
  <c r="P36" i="2"/>
  <c r="N39" i="2"/>
  <c r="I43" i="2"/>
  <c r="M47" i="2"/>
  <c r="Q51" i="2"/>
  <c r="N58" i="2"/>
  <c r="M63" i="2"/>
  <c r="P70" i="2"/>
  <c r="E79" i="2"/>
  <c r="G88" i="2"/>
  <c r="F110" i="2"/>
  <c r="F3" i="2"/>
  <c r="F7" i="2"/>
  <c r="J11" i="2"/>
  <c r="J15" i="2"/>
  <c r="L20" i="2"/>
  <c r="E5" i="2"/>
  <c r="K7" i="2"/>
  <c r="Q9" i="2"/>
  <c r="J12" i="2"/>
  <c r="P14" i="2"/>
  <c r="I17" i="2"/>
  <c r="M20" i="2"/>
  <c r="M90" i="2"/>
  <c r="J99" i="2"/>
  <c r="E115" i="2"/>
  <c r="O129" i="2"/>
  <c r="N3" i="2"/>
  <c r="L5" i="2"/>
  <c r="N7" i="2"/>
  <c r="P9" i="2"/>
  <c r="N11" i="2"/>
  <c r="P13" i="2"/>
  <c r="E16" i="2"/>
  <c r="K18" i="2"/>
  <c r="O21" i="2"/>
  <c r="F4" i="2"/>
  <c r="I5" i="2"/>
  <c r="L6" i="2"/>
  <c r="O7" i="2"/>
  <c r="E9" i="2"/>
  <c r="H10" i="2"/>
  <c r="K11" i="2"/>
  <c r="N12" i="2"/>
  <c r="Q13" i="2"/>
  <c r="G15" i="2"/>
  <c r="J16" i="2"/>
  <c r="O17" i="2"/>
  <c r="J19" i="2"/>
  <c r="E21" i="2"/>
  <c r="N22" i="2"/>
  <c r="I24" i="2"/>
  <c r="Q25" i="2"/>
  <c r="M27" i="2"/>
  <c r="H29" i="2"/>
  <c r="P30" i="2"/>
  <c r="L32" i="2"/>
  <c r="G34" i="2"/>
  <c r="O35" i="2"/>
  <c r="K37" i="2"/>
  <c r="F39" i="2"/>
  <c r="G41" i="2"/>
  <c r="M43" i="2"/>
  <c r="F46" i="2"/>
  <c r="L48" i="2"/>
  <c r="E51" i="2"/>
  <c r="K53" i="2"/>
  <c r="Q55" i="2"/>
  <c r="J58" i="2"/>
  <c r="P60" i="2"/>
  <c r="I63" i="2"/>
  <c r="I66" i="2"/>
  <c r="M69" i="2"/>
  <c r="P72" i="2"/>
  <c r="G76" i="2"/>
  <c r="K79" i="2"/>
  <c r="P83" i="2"/>
  <c r="O88" i="2"/>
  <c r="N93" i="2"/>
  <c r="M98" i="2"/>
  <c r="J106" i="2"/>
  <c r="H116" i="2"/>
  <c r="F126" i="2"/>
  <c r="Q135" i="2"/>
  <c r="K19" i="2"/>
  <c r="H25" i="2"/>
  <c r="E31" i="2"/>
  <c r="N36" i="2"/>
  <c r="O38" i="2"/>
  <c r="H41" i="2"/>
  <c r="N43" i="2"/>
  <c r="G46" i="2"/>
  <c r="M48" i="2"/>
  <c r="F51" i="2"/>
  <c r="L53" i="2"/>
  <c r="E56" i="2"/>
  <c r="K58" i="2"/>
  <c r="Q60" i="2"/>
  <c r="J63" i="2"/>
  <c r="J66" i="2"/>
  <c r="N69" i="2"/>
  <c r="E73" i="2"/>
  <c r="H76" i="2"/>
  <c r="L79" i="2"/>
  <c r="F84" i="2"/>
  <c r="E89" i="2"/>
  <c r="Q93" i="2"/>
  <c r="P98" i="2"/>
  <c r="O106" i="2"/>
  <c r="M116" i="2"/>
  <c r="K126" i="2"/>
  <c r="I136" i="2"/>
  <c r="L21" i="2"/>
  <c r="I27" i="2"/>
  <c r="E33" i="2"/>
  <c r="G39" i="2"/>
  <c r="K5" i="2"/>
  <c r="L8" i="2"/>
  <c r="M11" i="2"/>
  <c r="N14" i="2"/>
  <c r="Q17" i="2"/>
  <c r="M21" i="2"/>
  <c r="O25" i="2"/>
  <c r="P29" i="2"/>
  <c r="L33" i="2"/>
  <c r="M37" i="2"/>
  <c r="F42" i="2"/>
  <c r="H48" i="2"/>
  <c r="O53" i="2"/>
  <c r="Q59" i="2"/>
  <c r="Q65" i="2"/>
  <c r="F74" i="2"/>
  <c r="H83" i="2"/>
  <c r="L95" i="2"/>
  <c r="L112" i="2"/>
  <c r="J3" i="2"/>
  <c r="K6" i="2"/>
  <c r="L9" i="2"/>
  <c r="M12" i="2"/>
  <c r="N15" i="2"/>
  <c r="I19" i="2"/>
  <c r="G22" i="2"/>
  <c r="O23" i="2"/>
  <c r="K25" i="2"/>
  <c r="F27" i="2"/>
  <c r="N28" i="2"/>
  <c r="J30" i="2"/>
  <c r="E32" i="2"/>
  <c r="M33" i="2"/>
  <c r="I35" i="2"/>
  <c r="Q36" i="2"/>
  <c r="L38" i="2"/>
  <c r="I40" i="2"/>
  <c r="O42" i="2"/>
  <c r="H45" i="2"/>
  <c r="N47" i="2"/>
  <c r="G50" i="2"/>
  <c r="M52" i="2"/>
  <c r="F55" i="2"/>
  <c r="L57" i="2"/>
  <c r="E60" i="2"/>
  <c r="K62" i="2"/>
  <c r="G65" i="2"/>
  <c r="K68" i="2"/>
  <c r="O71" i="2"/>
  <c r="E75" i="2"/>
  <c r="I78" i="2"/>
  <c r="H82" i="2"/>
  <c r="P90" i="2"/>
  <c r="I101" i="2"/>
  <c r="I120" i="2"/>
  <c r="J17" i="2"/>
  <c r="P19" i="2"/>
  <c r="I22" i="2"/>
  <c r="O24" i="2"/>
  <c r="H27" i="2"/>
  <c r="G53" i="2"/>
  <c r="K57" i="2"/>
  <c r="O61" i="2"/>
  <c r="N66" i="2"/>
  <c r="M71" i="2"/>
  <c r="J77" i="2"/>
  <c r="K84" i="2"/>
  <c r="F93" i="2"/>
  <c r="E101" i="2"/>
  <c r="K117" i="2"/>
  <c r="H132" i="2"/>
  <c r="E4" i="2"/>
  <c r="G6" i="2"/>
  <c r="I8" i="2"/>
  <c r="G10" i="2"/>
  <c r="I12" i="2"/>
  <c r="K14" i="2"/>
  <c r="M16" i="2"/>
  <c r="P18" i="2"/>
  <c r="G3" i="2"/>
  <c r="J4" i="2"/>
  <c r="M5" i="2"/>
  <c r="P6" i="2"/>
  <c r="F8" i="2"/>
  <c r="I9" i="2"/>
  <c r="L10" i="2"/>
  <c r="O11" i="2"/>
  <c r="E13" i="2"/>
  <c r="H14" i="2"/>
  <c r="K15" i="2"/>
  <c r="N16" i="2"/>
  <c r="G18" i="2"/>
  <c r="O19" i="2"/>
  <c r="K21" i="2"/>
  <c r="F23" i="2"/>
  <c r="N24" i="2"/>
  <c r="J26" i="2"/>
  <c r="E28" i="2"/>
  <c r="M29" i="2"/>
  <c r="I31" i="2"/>
  <c r="Q32" i="2"/>
  <c r="L34" i="2"/>
  <c r="H36" i="2"/>
  <c r="P37" i="2"/>
  <c r="K39" i="2"/>
  <c r="O41" i="2"/>
  <c r="H44" i="2"/>
  <c r="N46" i="2"/>
  <c r="G49" i="2"/>
  <c r="M51" i="2"/>
  <c r="F54" i="2"/>
  <c r="L56" i="2"/>
  <c r="E59" i="2"/>
  <c r="K61" i="2"/>
  <c r="Q63" i="2"/>
  <c r="G67" i="2"/>
  <c r="J70" i="2"/>
  <c r="N73" i="2"/>
  <c r="E77" i="2"/>
  <c r="H80" i="2"/>
  <c r="F85" i="2"/>
  <c r="E90" i="2"/>
  <c r="Q94" i="2"/>
  <c r="H100" i="2"/>
  <c r="P108" i="2"/>
  <c r="N118" i="2"/>
  <c r="L128" i="2"/>
  <c r="P15" i="2"/>
  <c r="G21" i="2"/>
  <c r="P26" i="2"/>
  <c r="H32" i="2"/>
  <c r="G37" i="2"/>
  <c r="M39" i="2"/>
  <c r="P41" i="2"/>
  <c r="I44" i="2"/>
  <c r="O46" i="2"/>
  <c r="H49" i="2"/>
  <c r="N51" i="2"/>
  <c r="G54" i="2"/>
  <c r="M56" i="2"/>
  <c r="F59" i="2"/>
  <c r="L61" i="2"/>
  <c r="E64" i="2"/>
  <c r="H67" i="2"/>
  <c r="L70" i="2"/>
  <c r="O73" i="2"/>
  <c r="F77" i="2"/>
  <c r="J80" i="2"/>
  <c r="I85" i="2"/>
  <c r="H90" i="2"/>
  <c r="G95" i="2"/>
  <c r="L100" i="2"/>
  <c r="H109" i="2"/>
  <c r="F119" i="2"/>
  <c r="Q128" i="2"/>
  <c r="F17" i="2"/>
  <c r="O22" i="2"/>
  <c r="L28" i="2"/>
  <c r="H34" i="2"/>
  <c r="I3" i="2"/>
  <c r="J6" i="2"/>
  <c r="K9" i="2"/>
  <c r="L12" i="2"/>
  <c r="I15" i="2"/>
  <c r="O18" i="2"/>
  <c r="P22" i="2"/>
  <c r="L26" i="2"/>
  <c r="N30" i="2"/>
  <c r="J34" i="2"/>
  <c r="K38" i="2"/>
  <c r="Q43" i="2"/>
  <c r="K49" i="2"/>
  <c r="E55" i="2"/>
  <c r="G61" i="2"/>
  <c r="J68" i="2"/>
  <c r="L76" i="2"/>
  <c r="N85" i="2"/>
  <c r="E98" i="2"/>
  <c r="Q119" i="2"/>
  <c r="I4" i="2"/>
  <c r="J7" i="2"/>
  <c r="K10" i="2"/>
  <c r="H13" i="2"/>
  <c r="I16" i="2"/>
  <c r="F20" i="2"/>
  <c r="L22" i="2"/>
  <c r="H24" i="2"/>
  <c r="P25" i="2"/>
  <c r="K27" i="2"/>
  <c r="G29" i="2"/>
  <c r="O30" i="2"/>
  <c r="J32" i="2"/>
  <c r="F34" i="2"/>
  <c r="N35" i="2"/>
  <c r="I37" i="2"/>
  <c r="E39" i="2"/>
  <c r="Q40" i="2"/>
  <c r="J43" i="2"/>
  <c r="P45" i="2"/>
  <c r="I48" i="2"/>
  <c r="O50" i="2"/>
  <c r="H53" i="2"/>
  <c r="N55" i="2"/>
  <c r="G58" i="2"/>
  <c r="M60" i="2"/>
  <c r="F63" i="2"/>
  <c r="E66" i="2"/>
  <c r="I69" i="2"/>
  <c r="L72" i="2"/>
  <c r="P75" i="2"/>
  <c r="G79" i="2"/>
  <c r="K83" i="2"/>
  <c r="F92" i="2"/>
  <c r="F103" i="2"/>
  <c r="O122" i="2"/>
  <c r="N17" i="2"/>
  <c r="G20" i="2"/>
  <c r="M22" i="2"/>
  <c r="F25" i="2"/>
  <c r="L27" i="2"/>
  <c r="P21" i="2"/>
  <c r="K23" i="2"/>
  <c r="G25" i="2"/>
  <c r="O26" i="2"/>
  <c r="J28" i="2"/>
  <c r="F30" i="2"/>
  <c r="N31" i="2"/>
  <c r="I33" i="2"/>
  <c r="E35" i="2"/>
  <c r="M36" i="2"/>
  <c r="H38" i="2"/>
  <c r="Q39" i="2"/>
  <c r="J42" i="2"/>
  <c r="P44" i="2"/>
  <c r="I47" i="2"/>
  <c r="O49" i="2"/>
  <c r="H52" i="2"/>
  <c r="N54" i="2"/>
  <c r="G57" i="2"/>
  <c r="M59" i="2"/>
  <c r="F62" i="2"/>
  <c r="N64" i="2"/>
  <c r="Q67" i="2"/>
  <c r="H71" i="2"/>
  <c r="L74" i="2"/>
  <c r="O77" i="2"/>
  <c r="J81" i="2"/>
  <c r="I86" i="2"/>
  <c r="H91" i="2"/>
  <c r="G96" i="2"/>
  <c r="P101" i="2"/>
  <c r="I111" i="2"/>
  <c r="G121" i="2"/>
  <c r="E131" i="2"/>
  <c r="O16" i="2"/>
  <c r="J22" i="2"/>
  <c r="F28" i="2"/>
  <c r="P33" i="2"/>
  <c r="L37" i="2"/>
  <c r="E40" i="2"/>
  <c r="K42" i="2"/>
  <c r="Q44" i="2"/>
  <c r="J47" i="2"/>
  <c r="P49" i="2"/>
  <c r="I52" i="2"/>
  <c r="O54" i="2"/>
  <c r="H57" i="2"/>
  <c r="N59" i="2"/>
  <c r="G62" i="2"/>
  <c r="O64" i="2"/>
  <c r="F68" i="2"/>
  <c r="I71" i="2"/>
  <c r="M74" i="2"/>
  <c r="Q77" i="2"/>
  <c r="M81" i="2"/>
  <c r="L86" i="2"/>
  <c r="K91" i="2"/>
  <c r="J96" i="2"/>
  <c r="G102" i="2"/>
  <c r="N111" i="2"/>
  <c r="L121" i="2"/>
  <c r="J131" i="2"/>
  <c r="N18" i="2"/>
  <c r="J24" i="2"/>
  <c r="O29" i="2"/>
  <c r="K35" i="2"/>
  <c r="H4" i="2"/>
  <c r="E7" i="2"/>
  <c r="F10" i="2"/>
  <c r="G13" i="2"/>
  <c r="H16" i="2"/>
  <c r="M19" i="2"/>
  <c r="N23" i="2"/>
  <c r="O27" i="2"/>
  <c r="K31" i="2"/>
  <c r="M35" i="2"/>
  <c r="I39" i="2"/>
  <c r="G45" i="2"/>
  <c r="I51" i="2"/>
  <c r="P56" i="2"/>
  <c r="J62" i="2"/>
  <c r="E70" i="2"/>
  <c r="H78" i="2"/>
  <c r="J89" i="2"/>
  <c r="N102" i="2"/>
  <c r="P124" i="2"/>
  <c r="Q4" i="2"/>
  <c r="E8" i="2"/>
  <c r="F11" i="2"/>
  <c r="G14" i="2"/>
  <c r="H17" i="2"/>
  <c r="Q20" i="2"/>
  <c r="E23" i="2"/>
  <c r="M24" i="2"/>
  <c r="H26" i="2"/>
  <c r="Q27" i="2"/>
  <c r="L29" i="2"/>
  <c r="G31" i="2"/>
  <c r="P32" i="2"/>
  <c r="K34" i="2"/>
  <c r="F36" i="2"/>
  <c r="O37" i="2"/>
  <c r="J39" i="2"/>
  <c r="L41" i="2"/>
  <c r="E44" i="2"/>
  <c r="K46" i="2"/>
  <c r="Q48" i="2"/>
  <c r="J51" i="2"/>
  <c r="P53" i="2"/>
  <c r="I56" i="2"/>
  <c r="O58" i="2"/>
  <c r="H61" i="2"/>
  <c r="N63" i="2"/>
  <c r="P66" i="2"/>
  <c r="F70" i="2"/>
  <c r="J73" i="2"/>
  <c r="N76" i="2"/>
  <c r="Q79" i="2"/>
  <c r="Q85" i="2"/>
  <c r="O95" i="2"/>
  <c r="K110" i="2"/>
  <c r="G130" i="2"/>
  <c r="M18" i="2"/>
  <c r="F21" i="2"/>
  <c r="L23" i="2"/>
  <c r="E26" i="2"/>
  <c r="K28" i="2"/>
  <c r="H22" i="2"/>
  <c r="Q23" i="2"/>
  <c r="L25" i="2"/>
  <c r="G27" i="2"/>
  <c r="P28" i="2"/>
  <c r="K30" i="2"/>
  <c r="F32" i="2"/>
  <c r="O33" i="2"/>
  <c r="J35" i="2"/>
  <c r="E37" i="2"/>
  <c r="N38" i="2"/>
  <c r="L40" i="2"/>
  <c r="E43" i="2"/>
  <c r="K45" i="2"/>
  <c r="Q47" i="2"/>
  <c r="J50" i="2"/>
  <c r="P52" i="2"/>
  <c r="I55" i="2"/>
  <c r="O57" i="2"/>
  <c r="H60" i="2"/>
  <c r="N62" i="2"/>
  <c r="K65" i="2"/>
  <c r="O68" i="2"/>
  <c r="F72" i="2"/>
  <c r="I75" i="2"/>
  <c r="M78" i="2"/>
  <c r="M82" i="2"/>
  <c r="L87" i="2"/>
  <c r="K92" i="2"/>
  <c r="J97" i="2"/>
  <c r="Q103" i="2"/>
  <c r="O113" i="2"/>
  <c r="M123" i="2"/>
  <c r="K133" i="2"/>
  <c r="H18" i="2"/>
  <c r="E24" i="2"/>
  <c r="I29" i="2"/>
  <c r="F35" i="2"/>
  <c r="Q37" i="2"/>
  <c r="M40" i="2"/>
  <c r="F43" i="2"/>
  <c r="L45" i="2"/>
  <c r="E48" i="2"/>
  <c r="K50" i="2"/>
  <c r="Q52" i="2"/>
  <c r="J55" i="2"/>
  <c r="P57" i="2"/>
  <c r="I60" i="2"/>
  <c r="O62" i="2"/>
  <c r="M65" i="2"/>
  <c r="P68" i="2"/>
  <c r="G72" i="2"/>
  <c r="K75" i="2"/>
  <c r="N78" i="2"/>
  <c r="P82" i="2"/>
  <c r="O87" i="2"/>
  <c r="N92" i="2"/>
  <c r="M97" i="2"/>
  <c r="I104" i="2"/>
  <c r="G114" i="2"/>
  <c r="E124" i="2"/>
  <c r="P133" i="2"/>
  <c r="Q19" i="2"/>
  <c r="M25" i="2"/>
  <c r="J31" i="2"/>
  <c r="I36" i="2"/>
  <c r="P4" i="2"/>
  <c r="Q7" i="2"/>
  <c r="E11" i="2"/>
  <c r="O13" i="2"/>
  <c r="P16" i="2"/>
  <c r="P20" i="2"/>
  <c r="Q24" i="2"/>
  <c r="M28" i="2"/>
  <c r="N32" i="2"/>
  <c r="J36" i="2"/>
  <c r="P40" i="2"/>
  <c r="J46" i="2"/>
  <c r="L52" i="2"/>
  <c r="F58" i="2"/>
  <c r="H64" i="2"/>
  <c r="K72" i="2"/>
  <c r="P79" i="2"/>
  <c r="P91" i="2"/>
  <c r="M107" i="2"/>
  <c r="N134" i="2"/>
  <c r="P5" i="2"/>
  <c r="Q8" i="2"/>
  <c r="E12" i="2"/>
  <c r="O14" i="2"/>
  <c r="F18" i="2"/>
  <c r="I21" i="2"/>
  <c r="J23" i="2"/>
  <c r="E25" i="2"/>
  <c r="N26" i="2"/>
  <c r="I28" i="2"/>
  <c r="Q29" i="2"/>
  <c r="M31" i="2"/>
  <c r="H33" i="2"/>
  <c r="P34" i="2"/>
  <c r="L36" i="2"/>
  <c r="G38" i="2"/>
  <c r="O39" i="2"/>
  <c r="G42" i="2"/>
  <c r="M44" i="2"/>
  <c r="F47" i="2"/>
  <c r="L49" i="2"/>
  <c r="E52" i="2"/>
  <c r="K54" i="2"/>
  <c r="Q56" i="2"/>
  <c r="J59" i="2"/>
  <c r="P61" i="2"/>
  <c r="J64" i="2"/>
  <c r="M67" i="2"/>
  <c r="Q70" i="2"/>
  <c r="H74" i="2"/>
  <c r="K77" i="2"/>
  <c r="E81" i="2"/>
  <c r="G87" i="2"/>
  <c r="E97" i="2"/>
  <c r="Q112" i="2"/>
  <c r="M132" i="2"/>
  <c r="Q18" i="2"/>
  <c r="J21" i="2"/>
  <c r="P23" i="2"/>
  <c r="I26" i="2"/>
  <c r="O28" i="2"/>
  <c r="J88" i="2"/>
  <c r="I93" i="2"/>
  <c r="H98" i="2"/>
  <c r="L105" i="2"/>
  <c r="J115" i="2"/>
  <c r="H125" i="2"/>
  <c r="F135" i="2"/>
  <c r="E18" i="2"/>
  <c r="H19" i="2"/>
  <c r="K20" i="2"/>
  <c r="N21" i="2"/>
  <c r="Q22" i="2"/>
  <c r="G24" i="2"/>
  <c r="J25" i="2"/>
  <c r="M26" i="2"/>
  <c r="P27" i="2"/>
  <c r="F29" i="2"/>
  <c r="I30" i="2"/>
  <c r="L31" i="2"/>
  <c r="O32" i="2"/>
  <c r="E34" i="2"/>
  <c r="H35" i="2"/>
  <c r="K36" i="2"/>
  <c r="N37" i="2"/>
  <c r="Q38" i="2"/>
  <c r="G40" i="2"/>
  <c r="J41" i="2"/>
  <c r="M42" i="2"/>
  <c r="P43" i="2"/>
  <c r="F45" i="2"/>
  <c r="I46" i="2"/>
  <c r="L47" i="2"/>
  <c r="O48" i="2"/>
  <c r="E50" i="2"/>
  <c r="H51" i="2"/>
  <c r="K52" i="2"/>
  <c r="N53" i="2"/>
  <c r="Q54" i="2"/>
  <c r="G56" i="2"/>
  <c r="J57" i="2"/>
  <c r="M58" i="2"/>
  <c r="P59" i="2"/>
  <c r="F61" i="2"/>
  <c r="I62" i="2"/>
  <c r="L63" i="2"/>
  <c r="E65" i="2"/>
  <c r="M66" i="2"/>
  <c r="H68" i="2"/>
  <c r="Q69" i="2"/>
  <c r="L71" i="2"/>
  <c r="G73" i="2"/>
  <c r="P74" i="2"/>
  <c r="K76" i="2"/>
  <c r="F78" i="2"/>
  <c r="O79" i="2"/>
  <c r="Q81" i="2"/>
  <c r="J84" i="2"/>
  <c r="P86" i="2"/>
  <c r="I89" i="2"/>
  <c r="O91" i="2"/>
  <c r="H94" i="2"/>
  <c r="N96" i="2"/>
  <c r="I99" i="2"/>
  <c r="L102" i="2"/>
  <c r="J107" i="2"/>
  <c r="I112" i="2"/>
  <c r="H117" i="2"/>
  <c r="G122" i="2"/>
  <c r="F127" i="2"/>
  <c r="E132" i="2"/>
  <c r="Q136" i="2"/>
  <c r="E41" i="2"/>
  <c r="H42" i="2"/>
  <c r="K43" i="2"/>
  <c r="N44" i="2"/>
  <c r="Q45" i="2"/>
  <c r="G47" i="2"/>
  <c r="J48" i="2"/>
  <c r="M49" i="2"/>
  <c r="P50" i="2"/>
  <c r="F52" i="2"/>
  <c r="I53" i="2"/>
  <c r="L54" i="2"/>
  <c r="O55" i="2"/>
  <c r="E57" i="2"/>
  <c r="H58" i="2"/>
  <c r="K59" i="2"/>
  <c r="N60" i="2"/>
  <c r="Q61" i="2"/>
  <c r="G63" i="2"/>
  <c r="K64" i="2"/>
  <c r="F66" i="2"/>
  <c r="O67" i="2"/>
  <c r="J69" i="2"/>
  <c r="E71" i="2"/>
  <c r="N72" i="2"/>
  <c r="I74" i="2"/>
  <c r="Q75" i="2"/>
  <c r="M77" i="2"/>
  <c r="H79" i="2"/>
  <c r="F81" i="2"/>
  <c r="L83" i="2"/>
  <c r="E86" i="2"/>
  <c r="K88" i="2"/>
  <c r="Q90" i="2"/>
  <c r="J93" i="2"/>
  <c r="P95" i="2"/>
  <c r="I98" i="2"/>
  <c r="K101" i="2"/>
  <c r="O105" i="2"/>
  <c r="N110" i="2"/>
  <c r="M115" i="2"/>
  <c r="L120" i="2"/>
  <c r="K125" i="2"/>
  <c r="J130" i="2"/>
  <c r="I135" i="2"/>
  <c r="M64" i="2"/>
  <c r="P65" i="2"/>
  <c r="F67" i="2"/>
  <c r="I68" i="2"/>
  <c r="L69" i="2"/>
  <c r="O70" i="2"/>
  <c r="E72" i="2"/>
  <c r="H73" i="2"/>
  <c r="K74" i="2"/>
  <c r="N75" i="2"/>
  <c r="Q76" i="2"/>
  <c r="N84" i="2"/>
  <c r="M89" i="2"/>
  <c r="L94" i="2"/>
  <c r="N99" i="2"/>
  <c r="E108" i="2"/>
  <c r="P117" i="2"/>
  <c r="N127" i="2"/>
  <c r="L137" i="2"/>
  <c r="I18" i="2"/>
  <c r="L19" i="2"/>
  <c r="O20" i="2"/>
  <c r="E22" i="2"/>
  <c r="H23" i="2"/>
  <c r="K24" i="2"/>
  <c r="N25" i="2"/>
  <c r="Q26" i="2"/>
  <c r="G28" i="2"/>
  <c r="J29" i="2"/>
  <c r="M30" i="2"/>
  <c r="P31" i="2"/>
  <c r="F33" i="2"/>
  <c r="I34" i="2"/>
  <c r="L35" i="2"/>
  <c r="O36" i="2"/>
  <c r="E38" i="2"/>
  <c r="H39" i="2"/>
  <c r="K40" i="2"/>
  <c r="N41" i="2"/>
  <c r="Q42" i="2"/>
  <c r="G44" i="2"/>
  <c r="J45" i="2"/>
  <c r="M46" i="2"/>
  <c r="P47" i="2"/>
  <c r="F49" i="2"/>
  <c r="I50" i="2"/>
  <c r="L51" i="2"/>
  <c r="O52" i="2"/>
  <c r="E54" i="2"/>
  <c r="H55" i="2"/>
  <c r="K56" i="2"/>
  <c r="N57" i="2"/>
  <c r="Q58" i="2"/>
  <c r="G60" i="2"/>
  <c r="J61" i="2"/>
  <c r="M62" i="2"/>
  <c r="P63" i="2"/>
  <c r="J65" i="2"/>
  <c r="E67" i="2"/>
  <c r="N68" i="2"/>
  <c r="I70" i="2"/>
  <c r="Q71" i="2"/>
  <c r="M73" i="2"/>
  <c r="H75" i="2"/>
  <c r="P76" i="2"/>
  <c r="L78" i="2"/>
  <c r="G80" i="2"/>
  <c r="L82" i="2"/>
  <c r="E85" i="2"/>
  <c r="K87" i="2"/>
  <c r="Q89" i="2"/>
  <c r="J92" i="2"/>
  <c r="P94" i="2"/>
  <c r="I97" i="2"/>
  <c r="F100" i="2"/>
  <c r="N103" i="2"/>
  <c r="M108" i="2"/>
  <c r="L113" i="2"/>
  <c r="K118" i="2"/>
  <c r="J123" i="2"/>
  <c r="I128" i="2"/>
  <c r="H133" i="2"/>
  <c r="F40" i="2"/>
  <c r="I41" i="2"/>
  <c r="L42" i="2"/>
  <c r="O43" i="2"/>
  <c r="E45" i="2"/>
  <c r="H46" i="2"/>
  <c r="K47" i="2"/>
  <c r="N48" i="2"/>
  <c r="Q49" i="2"/>
  <c r="G51" i="2"/>
  <c r="J52" i="2"/>
  <c r="M53" i="2"/>
  <c r="P54" i="2"/>
  <c r="F56" i="2"/>
  <c r="I57" i="2"/>
  <c r="L58" i="2"/>
  <c r="O59" i="2"/>
  <c r="E61" i="2"/>
  <c r="H62" i="2"/>
  <c r="K63" i="2"/>
  <c r="P64" i="2"/>
  <c r="L66" i="2"/>
  <c r="G68" i="2"/>
  <c r="O69" i="2"/>
  <c r="K71" i="2"/>
  <c r="F73" i="2"/>
  <c r="N74" i="2"/>
  <c r="J76" i="2"/>
  <c r="E78" i="2"/>
  <c r="M79" i="2"/>
  <c r="N81" i="2"/>
  <c r="G84" i="2"/>
  <c r="M86" i="2"/>
  <c r="F89" i="2"/>
  <c r="L91" i="2"/>
  <c r="E94" i="2"/>
  <c r="K96" i="2"/>
  <c r="E99" i="2"/>
  <c r="H102" i="2"/>
  <c r="E107" i="2"/>
  <c r="Q111" i="2"/>
  <c r="P116" i="2"/>
  <c r="O121" i="2"/>
  <c r="N126" i="2"/>
  <c r="M131" i="2"/>
  <c r="L136" i="2"/>
  <c r="Q64" i="2"/>
  <c r="G66" i="2"/>
  <c r="J67" i="2"/>
  <c r="M68" i="2"/>
  <c r="P69" i="2"/>
  <c r="F71" i="2"/>
  <c r="I72" i="2"/>
  <c r="L73" i="2"/>
  <c r="O74" i="2"/>
  <c r="E76" i="2"/>
  <c r="H77" i="2"/>
  <c r="N29" i="2"/>
  <c r="Q30" i="2"/>
  <c r="G32" i="2"/>
  <c r="J33" i="2"/>
  <c r="M34" i="2"/>
  <c r="P35" i="2"/>
  <c r="F37" i="2"/>
  <c r="I38" i="2"/>
  <c r="L39" i="2"/>
  <c r="O40" i="2"/>
  <c r="E42" i="2"/>
  <c r="H43" i="2"/>
  <c r="K44" i="2"/>
  <c r="N45" i="2"/>
  <c r="Q46" i="2"/>
  <c r="G48" i="2"/>
  <c r="J49" i="2"/>
  <c r="M50" i="2"/>
  <c r="P51" i="2"/>
  <c r="F53" i="2"/>
  <c r="I54" i="2"/>
  <c r="L55" i="2"/>
  <c r="O56" i="2"/>
  <c r="E58" i="2"/>
  <c r="H59" i="2"/>
  <c r="K60" i="2"/>
  <c r="N61" i="2"/>
  <c r="Q62" i="2"/>
  <c r="G64" i="2"/>
  <c r="O65" i="2"/>
  <c r="K67" i="2"/>
  <c r="F69" i="2"/>
  <c r="N70" i="2"/>
  <c r="J72" i="2"/>
  <c r="E74" i="2"/>
  <c r="M75" i="2"/>
  <c r="I77" i="2"/>
  <c r="Q78" i="2"/>
  <c r="N80" i="2"/>
  <c r="G83" i="2"/>
  <c r="M85" i="2"/>
  <c r="F88" i="2"/>
  <c r="L90" i="2"/>
  <c r="E93" i="2"/>
  <c r="K95" i="2"/>
  <c r="Q97" i="2"/>
  <c r="Q100" i="2"/>
  <c r="Q104" i="2"/>
  <c r="P109" i="2"/>
  <c r="O114" i="2"/>
  <c r="N119" i="2"/>
  <c r="M124" i="2"/>
  <c r="L129" i="2"/>
  <c r="K134" i="2"/>
  <c r="J40" i="2"/>
  <c r="M41" i="2"/>
  <c r="P42" i="2"/>
  <c r="F44" i="2"/>
  <c r="I45" i="2"/>
  <c r="L46" i="2"/>
  <c r="O47" i="2"/>
  <c r="E49" i="2"/>
  <c r="H50" i="2"/>
  <c r="K51" i="2"/>
  <c r="N52" i="2"/>
  <c r="Q53" i="2"/>
  <c r="G55" i="2"/>
  <c r="J56" i="2"/>
  <c r="M57" i="2"/>
  <c r="P58" i="2"/>
  <c r="F60" i="2"/>
  <c r="I61" i="2"/>
  <c r="L62" i="2"/>
  <c r="O63" i="2"/>
  <c r="I65" i="2"/>
  <c r="Q66" i="2"/>
  <c r="L68" i="2"/>
  <c r="H70" i="2"/>
  <c r="P71" i="2"/>
  <c r="K73" i="2"/>
  <c r="G75" i="2"/>
  <c r="O76" i="2"/>
  <c r="J78" i="2"/>
  <c r="F80" i="2"/>
  <c r="I82" i="2"/>
  <c r="O84" i="2"/>
  <c r="H87" i="2"/>
  <c r="N89" i="2"/>
  <c r="G92" i="2"/>
  <c r="M94" i="2"/>
  <c r="F97" i="2"/>
  <c r="O99" i="2"/>
  <c r="I103" i="2"/>
  <c r="H108" i="2"/>
  <c r="G113" i="2"/>
  <c r="F118" i="2"/>
  <c r="E123" i="2"/>
  <c r="Q127" i="2"/>
  <c r="P132" i="2"/>
  <c r="O137" i="2"/>
  <c r="H65" i="2"/>
  <c r="K66" i="2"/>
  <c r="N67" i="2"/>
  <c r="Q68" i="2"/>
  <c r="G70" i="2"/>
  <c r="J71" i="2"/>
  <c r="M72" i="2"/>
  <c r="P73" i="2"/>
  <c r="F75" i="2"/>
  <c r="I76" i="2"/>
  <c r="G78" i="2"/>
  <c r="E30" i="2"/>
  <c r="H31" i="2"/>
  <c r="K32" i="2"/>
  <c r="N33" i="2"/>
  <c r="Q34" i="2"/>
  <c r="G36" i="2"/>
  <c r="J37" i="2"/>
  <c r="M38" i="2"/>
  <c r="P39" i="2"/>
  <c r="F41" i="2"/>
  <c r="I42" i="2"/>
  <c r="L43" i="2"/>
  <c r="O44" i="2"/>
  <c r="E46" i="2"/>
  <c r="H47" i="2"/>
  <c r="K48" i="2"/>
  <c r="N49" i="2"/>
  <c r="Q50" i="2"/>
  <c r="G52" i="2"/>
  <c r="J53" i="2"/>
  <c r="M54" i="2"/>
  <c r="P55" i="2"/>
  <c r="F57" i="2"/>
  <c r="I58" i="2"/>
  <c r="L59" i="2"/>
  <c r="O60" i="2"/>
  <c r="E62" i="2"/>
  <c r="H63" i="2"/>
  <c r="L64" i="2"/>
  <c r="H66" i="2"/>
  <c r="P67" i="2"/>
  <c r="K69" i="2"/>
  <c r="G71" i="2"/>
  <c r="O72" i="2"/>
  <c r="J74" i="2"/>
  <c r="F76" i="2"/>
  <c r="N77" i="2"/>
  <c r="I79" i="2"/>
  <c r="I81" i="2"/>
  <c r="O83" i="2"/>
  <c r="H86" i="2"/>
  <c r="N88" i="2"/>
  <c r="G91" i="2"/>
  <c r="M93" i="2"/>
  <c r="F96" i="2"/>
  <c r="L98" i="2"/>
  <c r="O101" i="2"/>
  <c r="G106" i="2"/>
  <c r="F111" i="2"/>
  <c r="E116" i="2"/>
  <c r="Q120" i="2"/>
  <c r="P125" i="2"/>
  <c r="O130" i="2"/>
  <c r="N135" i="2"/>
  <c r="N40" i="2"/>
  <c r="Q41" i="2"/>
  <c r="G43" i="2"/>
  <c r="J44" i="2"/>
  <c r="M45" i="2"/>
  <c r="P46" i="2"/>
  <c r="F48" i="2"/>
  <c r="I49" i="2"/>
  <c r="L50" i="2"/>
  <c r="O51" i="2"/>
  <c r="E53" i="2"/>
  <c r="H54" i="2"/>
  <c r="K55" i="2"/>
  <c r="N56" i="2"/>
  <c r="Q57" i="2"/>
  <c r="G59" i="2"/>
  <c r="J60" i="2"/>
  <c r="M61" i="2"/>
  <c r="P62" i="2"/>
  <c r="F64" i="2"/>
  <c r="N65" i="2"/>
  <c r="I67" i="2"/>
  <c r="E69" i="2"/>
  <c r="M70" i="2"/>
  <c r="H72" i="2"/>
  <c r="Q73" i="2"/>
  <c r="L75" i="2"/>
  <c r="G77" i="2"/>
  <c r="P78" i="2"/>
  <c r="K80" i="2"/>
  <c r="Q82" i="2"/>
  <c r="J85" i="2"/>
  <c r="P87" i="2"/>
  <c r="I90" i="2"/>
  <c r="O92" i="2"/>
  <c r="H95" i="2"/>
  <c r="N97" i="2"/>
  <c r="M100" i="2"/>
  <c r="L104" i="2"/>
  <c r="K109" i="2"/>
  <c r="J114" i="2"/>
  <c r="I119" i="2"/>
  <c r="H124" i="2"/>
  <c r="G129" i="2"/>
  <c r="F134" i="2"/>
  <c r="I64" i="2"/>
  <c r="L65" i="2"/>
  <c r="O66" i="2"/>
  <c r="E68" i="2"/>
  <c r="H69" i="2"/>
  <c r="K70" i="2"/>
  <c r="N71" i="2"/>
  <c r="Q72" i="2"/>
  <c r="G74" i="2"/>
  <c r="J75" i="2"/>
  <c r="M76" i="2"/>
  <c r="K78" i="2"/>
  <c r="L77" i="2"/>
  <c r="O78" i="2"/>
  <c r="E80" i="2"/>
  <c r="H81" i="2"/>
  <c r="K82" i="2"/>
  <c r="N83" i="2"/>
  <c r="Q84" i="2"/>
  <c r="G86" i="2"/>
  <c r="J87" i="2"/>
  <c r="M88" i="2"/>
  <c r="P89" i="2"/>
  <c r="F91" i="2"/>
  <c r="I92" i="2"/>
  <c r="L93" i="2"/>
  <c r="O94" i="2"/>
  <c r="E96" i="2"/>
  <c r="H97" i="2"/>
  <c r="K98" i="2"/>
  <c r="E100" i="2"/>
  <c r="M101" i="2"/>
  <c r="M103" i="2"/>
  <c r="F106" i="2"/>
  <c r="L108" i="2"/>
  <c r="E111" i="2"/>
  <c r="K113" i="2"/>
  <c r="Q115" i="2"/>
  <c r="J118" i="2"/>
  <c r="P120" i="2"/>
  <c r="I123" i="2"/>
  <c r="O125" i="2"/>
  <c r="H128" i="2"/>
  <c r="N130" i="2"/>
  <c r="G133" i="2"/>
  <c r="M135" i="2"/>
  <c r="L80" i="2"/>
  <c r="O81" i="2"/>
  <c r="E83" i="2"/>
  <c r="H84" i="2"/>
  <c r="K85" i="2"/>
  <c r="N86" i="2"/>
  <c r="Q87" i="2"/>
  <c r="G89" i="2"/>
  <c r="J90" i="2"/>
  <c r="M91" i="2"/>
  <c r="P92" i="2"/>
  <c r="F94" i="2"/>
  <c r="I95" i="2"/>
  <c r="L96" i="2"/>
  <c r="O97" i="2"/>
  <c r="F99" i="2"/>
  <c r="N100" i="2"/>
  <c r="J102" i="2"/>
  <c r="M104" i="2"/>
  <c r="F107" i="2"/>
  <c r="L109" i="2"/>
  <c r="E112" i="2"/>
  <c r="K114" i="2"/>
  <c r="Q116" i="2"/>
  <c r="J119" i="2"/>
  <c r="P121" i="2"/>
  <c r="I124" i="2"/>
  <c r="O126" i="2"/>
  <c r="H129" i="2"/>
  <c r="N131" i="2"/>
  <c r="G134" i="2"/>
  <c r="M136" i="2"/>
  <c r="H99" i="2"/>
  <c r="K100" i="2"/>
  <c r="N101" i="2"/>
  <c r="Q102" i="2"/>
  <c r="G104" i="2"/>
  <c r="J105" i="2"/>
  <c r="M106" i="2"/>
  <c r="P107" i="2"/>
  <c r="F109" i="2"/>
  <c r="I110" i="2"/>
  <c r="L111" i="2"/>
  <c r="O112" i="2"/>
  <c r="E114" i="2"/>
  <c r="H115" i="2"/>
  <c r="K116" i="2"/>
  <c r="N117" i="2"/>
  <c r="Q118" i="2"/>
  <c r="G120" i="2"/>
  <c r="J121" i="2"/>
  <c r="M122" i="2"/>
  <c r="P123" i="2"/>
  <c r="F125" i="2"/>
  <c r="I126" i="2"/>
  <c r="L127" i="2"/>
  <c r="O128" i="2"/>
  <c r="E130" i="2"/>
  <c r="H131" i="2"/>
  <c r="K132" i="2"/>
  <c r="N133" i="2"/>
  <c r="Q134" i="2"/>
  <c r="G136" i="2"/>
  <c r="J137" i="2"/>
  <c r="K103" i="2"/>
  <c r="N104" i="2"/>
  <c r="Q105" i="2"/>
  <c r="G107" i="2"/>
  <c r="J108" i="2"/>
  <c r="M109" i="2"/>
  <c r="P110" i="2"/>
  <c r="F112" i="2"/>
  <c r="I113" i="2"/>
  <c r="L114" i="2"/>
  <c r="O115" i="2"/>
  <c r="E117" i="2"/>
  <c r="H118" i="2"/>
  <c r="K119" i="2"/>
  <c r="N120" i="2"/>
  <c r="Q121" i="2"/>
  <c r="G123" i="2"/>
  <c r="J124" i="2"/>
  <c r="M125" i="2"/>
  <c r="P126" i="2"/>
  <c r="F128" i="2"/>
  <c r="I129" i="2"/>
  <c r="L130" i="2"/>
  <c r="O131" i="2"/>
  <c r="E133" i="2"/>
  <c r="H134" i="2"/>
  <c r="K135" i="2"/>
  <c r="N136" i="2"/>
  <c r="Q137" i="2"/>
  <c r="P77" i="2"/>
  <c r="F79" i="2"/>
  <c r="I80" i="2"/>
  <c r="L81" i="2"/>
  <c r="O82" i="2"/>
  <c r="E84" i="2"/>
  <c r="H85" i="2"/>
  <c r="K86" i="2"/>
  <c r="N87" i="2"/>
  <c r="Q88" i="2"/>
  <c r="G90" i="2"/>
  <c r="J91" i="2"/>
  <c r="M92" i="2"/>
  <c r="P93" i="2"/>
  <c r="F95" i="2"/>
  <c r="I96" i="2"/>
  <c r="L97" i="2"/>
  <c r="O98" i="2"/>
  <c r="J100" i="2"/>
  <c r="F102" i="2"/>
  <c r="H104" i="2"/>
  <c r="N106" i="2"/>
  <c r="G109" i="2"/>
  <c r="M111" i="2"/>
  <c r="F114" i="2"/>
  <c r="L116" i="2"/>
  <c r="E119" i="2"/>
  <c r="K121" i="2"/>
  <c r="Q123" i="2"/>
  <c r="J126" i="2"/>
  <c r="P128" i="2"/>
  <c r="I131" i="2"/>
  <c r="O133" i="2"/>
  <c r="H136" i="2"/>
  <c r="P80" i="2"/>
  <c r="F82" i="2"/>
  <c r="I83" i="2"/>
  <c r="L84" i="2"/>
  <c r="O85" i="2"/>
  <c r="E87" i="2"/>
  <c r="H88" i="2"/>
  <c r="K89" i="2"/>
  <c r="N90" i="2"/>
  <c r="Q91" i="2"/>
  <c r="G93" i="2"/>
  <c r="J94" i="2"/>
  <c r="M95" i="2"/>
  <c r="P96" i="2"/>
  <c r="F98" i="2"/>
  <c r="K99" i="2"/>
  <c r="G101" i="2"/>
  <c r="O102" i="2"/>
  <c r="H105" i="2"/>
  <c r="N107" i="2"/>
  <c r="G110" i="2"/>
  <c r="M112" i="2"/>
  <c r="F115" i="2"/>
  <c r="L117" i="2"/>
  <c r="E120" i="2"/>
  <c r="K122" i="2"/>
  <c r="Q124" i="2"/>
  <c r="J127" i="2"/>
  <c r="P129" i="2"/>
  <c r="I132" i="2"/>
  <c r="O134" i="2"/>
  <c r="H137" i="2"/>
  <c r="L99" i="2"/>
  <c r="O100" i="2"/>
  <c r="E102" i="2"/>
  <c r="H103" i="2"/>
  <c r="K104" i="2"/>
  <c r="N105" i="2"/>
  <c r="Q106" i="2"/>
  <c r="G108" i="2"/>
  <c r="J109" i="2"/>
  <c r="M110" i="2"/>
  <c r="P111" i="2"/>
  <c r="F113" i="2"/>
  <c r="I114" i="2"/>
  <c r="L115" i="2"/>
  <c r="O116" i="2"/>
  <c r="E118" i="2"/>
  <c r="H119" i="2"/>
  <c r="K120" i="2"/>
  <c r="N121" i="2"/>
  <c r="Q122" i="2"/>
  <c r="G124" i="2"/>
  <c r="J125" i="2"/>
  <c r="M126" i="2"/>
  <c r="P127" i="2"/>
  <c r="F129" i="2"/>
  <c r="I130" i="2"/>
  <c r="L131" i="2"/>
  <c r="O132" i="2"/>
  <c r="E134" i="2"/>
  <c r="H135" i="2"/>
  <c r="K136" i="2"/>
  <c r="N137" i="2"/>
  <c r="O103" i="2"/>
  <c r="E105" i="2"/>
  <c r="H106" i="2"/>
  <c r="K107" i="2"/>
  <c r="N108" i="2"/>
  <c r="Q109" i="2"/>
  <c r="G111" i="2"/>
  <c r="J112" i="2"/>
  <c r="M113" i="2"/>
  <c r="P114" i="2"/>
  <c r="F116" i="2"/>
  <c r="I117" i="2"/>
  <c r="L118" i="2"/>
  <c r="O119" i="2"/>
  <c r="E121" i="2"/>
  <c r="H122" i="2"/>
  <c r="K123" i="2"/>
  <c r="N124" i="2"/>
  <c r="Q125" i="2"/>
  <c r="G127" i="2"/>
  <c r="J128" i="2"/>
  <c r="M129" i="2"/>
  <c r="P130" i="2"/>
  <c r="F132" i="2"/>
  <c r="I133" i="2"/>
  <c r="L134" i="2"/>
  <c r="O135" i="2"/>
  <c r="E137" i="2"/>
  <c r="D3" i="2"/>
  <c r="J79" i="2"/>
  <c r="M80" i="2"/>
  <c r="P81" i="2"/>
  <c r="F83" i="2"/>
  <c r="I84" i="2"/>
  <c r="L85" i="2"/>
  <c r="O86" i="2"/>
  <c r="E88" i="2"/>
  <c r="H89" i="2"/>
  <c r="K90" i="2"/>
  <c r="N91" i="2"/>
  <c r="Q92" i="2"/>
  <c r="G94" i="2"/>
  <c r="J95" i="2"/>
  <c r="M96" i="2"/>
  <c r="P97" i="2"/>
  <c r="G99" i="2"/>
  <c r="P100" i="2"/>
  <c r="K102" i="2"/>
  <c r="P104" i="2"/>
  <c r="I107" i="2"/>
  <c r="O109" i="2"/>
  <c r="H112" i="2"/>
  <c r="N114" i="2"/>
  <c r="G117" i="2"/>
  <c r="M119" i="2"/>
  <c r="F122" i="2"/>
  <c r="L124" i="2"/>
  <c r="E127" i="2"/>
  <c r="K129" i="2"/>
  <c r="Q131" i="2"/>
  <c r="J134" i="2"/>
  <c r="P136" i="2"/>
  <c r="G81" i="2"/>
  <c r="J82" i="2"/>
  <c r="M83" i="2"/>
  <c r="P84" i="2"/>
  <c r="F86" i="2"/>
  <c r="I87" i="2"/>
  <c r="L88" i="2"/>
  <c r="O89" i="2"/>
  <c r="E91" i="2"/>
  <c r="H92" i="2"/>
  <c r="K93" i="2"/>
  <c r="N94" i="2"/>
  <c r="Q95" i="2"/>
  <c r="G97" i="2"/>
  <c r="J98" i="2"/>
  <c r="Q99" i="2"/>
  <c r="L101" i="2"/>
  <c r="J103" i="2"/>
  <c r="P105" i="2"/>
  <c r="I108" i="2"/>
  <c r="O110" i="2"/>
  <c r="H113" i="2"/>
  <c r="N115" i="2"/>
  <c r="G118" i="2"/>
  <c r="M120" i="2"/>
  <c r="F123" i="2"/>
  <c r="L125" i="2"/>
  <c r="E128" i="2"/>
  <c r="K130" i="2"/>
  <c r="Q132" i="2"/>
  <c r="J135" i="2"/>
  <c r="P137" i="2"/>
  <c r="P99" i="2"/>
  <c r="F101" i="2"/>
  <c r="I102" i="2"/>
  <c r="L103" i="2"/>
  <c r="O104" i="2"/>
  <c r="E106" i="2"/>
  <c r="H107" i="2"/>
  <c r="K108" i="2"/>
  <c r="N109" i="2"/>
  <c r="Q110" i="2"/>
  <c r="G112" i="2"/>
  <c r="J113" i="2"/>
  <c r="M114" i="2"/>
  <c r="P115" i="2"/>
  <c r="F117" i="2"/>
  <c r="I118" i="2"/>
  <c r="L119" i="2"/>
  <c r="O120" i="2"/>
  <c r="E122" i="2"/>
  <c r="H123" i="2"/>
  <c r="K124" i="2"/>
  <c r="N125" i="2"/>
  <c r="Q126" i="2"/>
  <c r="G128" i="2"/>
  <c r="J129" i="2"/>
  <c r="M130" i="2"/>
  <c r="P131" i="2"/>
  <c r="F133" i="2"/>
  <c r="I134" i="2"/>
  <c r="L135" i="2"/>
  <c r="O136" i="2"/>
  <c r="P102" i="2"/>
  <c r="F104" i="2"/>
  <c r="I105" i="2"/>
  <c r="L106" i="2"/>
  <c r="O107" i="2"/>
  <c r="E109" i="2"/>
  <c r="H110" i="2"/>
  <c r="K111" i="2"/>
  <c r="N112" i="2"/>
  <c r="Q113" i="2"/>
  <c r="G115" i="2"/>
  <c r="J116" i="2"/>
  <c r="M117" i="2"/>
  <c r="P118" i="2"/>
  <c r="F120" i="2"/>
  <c r="I121" i="2"/>
  <c r="L122" i="2"/>
  <c r="O123" i="2"/>
  <c r="E125" i="2"/>
  <c r="H126" i="2"/>
  <c r="K127" i="2"/>
  <c r="N128" i="2"/>
  <c r="Q129" i="2"/>
  <c r="G131" i="2"/>
  <c r="J132" i="2"/>
  <c r="M133" i="2"/>
  <c r="P134" i="2"/>
  <c r="F136" i="2"/>
  <c r="I137" i="2"/>
  <c r="N79" i="2"/>
  <c r="Q80" i="2"/>
  <c r="G82" i="2"/>
  <c r="J83" i="2"/>
  <c r="M84" i="2"/>
  <c r="P85" i="2"/>
  <c r="F87" i="2"/>
  <c r="I88" i="2"/>
  <c r="L89" i="2"/>
  <c r="O90" i="2"/>
  <c r="E92" i="2"/>
  <c r="H93" i="2"/>
  <c r="K94" i="2"/>
  <c r="N95" i="2"/>
  <c r="Q96" i="2"/>
  <c r="G98" i="2"/>
  <c r="M99" i="2"/>
  <c r="H101" i="2"/>
  <c r="E103" i="2"/>
  <c r="K105" i="2"/>
  <c r="Q107" i="2"/>
  <c r="J110" i="2"/>
  <c r="P112" i="2"/>
  <c r="I115" i="2"/>
  <c r="O117" i="2"/>
  <c r="H120" i="2"/>
  <c r="N122" i="2"/>
  <c r="G125" i="2"/>
  <c r="M127" i="2"/>
  <c r="F130" i="2"/>
  <c r="L132" i="2"/>
  <c r="E135" i="2"/>
  <c r="K137" i="2"/>
  <c r="K81" i="2"/>
  <c r="N82" i="2"/>
  <c r="Q83" i="2"/>
  <c r="G85" i="2"/>
  <c r="J86" i="2"/>
  <c r="M87" i="2"/>
  <c r="P88" i="2"/>
  <c r="F90" i="2"/>
  <c r="I91" i="2"/>
  <c r="L92" i="2"/>
  <c r="O93" i="2"/>
  <c r="E95" i="2"/>
  <c r="H96" i="2"/>
  <c r="K97" i="2"/>
  <c r="N98" i="2"/>
  <c r="I100" i="2"/>
  <c r="Q101" i="2"/>
  <c r="E104" i="2"/>
  <c r="K106" i="2"/>
  <c r="Q108" i="2"/>
  <c r="J111" i="2"/>
  <c r="P113" i="2"/>
  <c r="I116" i="2"/>
  <c r="O118" i="2"/>
  <c r="H121" i="2"/>
  <c r="N123" i="2"/>
  <c r="G126" i="2"/>
  <c r="M128" i="2"/>
  <c r="F131" i="2"/>
  <c r="L133" i="2"/>
  <c r="E136" i="2"/>
  <c r="Q98" i="2"/>
  <c r="G100" i="2"/>
  <c r="J101" i="2"/>
  <c r="M102" i="2"/>
  <c r="P103" i="2"/>
  <c r="F105" i="2"/>
  <c r="I106" i="2"/>
  <c r="L107" i="2"/>
  <c r="O108" i="2"/>
  <c r="E110" i="2"/>
  <c r="H111" i="2"/>
  <c r="K112" i="2"/>
  <c r="N113" i="2"/>
  <c r="Q114" i="2"/>
  <c r="G116" i="2"/>
  <c r="J117" i="2"/>
  <c r="M118" i="2"/>
  <c r="P119" i="2"/>
  <c r="F121" i="2"/>
  <c r="I122" i="2"/>
  <c r="L123" i="2"/>
  <c r="O124" i="2"/>
  <c r="E126" i="2"/>
  <c r="H127" i="2"/>
  <c r="K128" i="2"/>
  <c r="N129" i="2"/>
  <c r="Q130" i="2"/>
  <c r="G132" i="2"/>
  <c r="J133" i="2"/>
  <c r="M134" i="2"/>
  <c r="P135" i="2"/>
  <c r="F137" i="2"/>
  <c r="G103" i="2"/>
  <c r="J104" i="2"/>
  <c r="M105" i="2"/>
  <c r="P106" i="2"/>
  <c r="F108" i="2"/>
  <c r="I109" i="2"/>
  <c r="L110" i="2"/>
  <c r="O111" i="2"/>
  <c r="E113" i="2"/>
  <c r="H114" i="2"/>
  <c r="K115" i="2"/>
  <c r="N116" i="2"/>
  <c r="Q117" i="2"/>
  <c r="G119" i="2"/>
  <c r="J120" i="2"/>
  <c r="M121" i="2"/>
  <c r="P122" i="2"/>
  <c r="F124" i="2"/>
  <c r="I125" i="2"/>
  <c r="L126" i="2"/>
  <c r="O127" i="2"/>
  <c r="E129" i="2"/>
  <c r="H130" i="2"/>
  <c r="K131" i="2"/>
  <c r="N132" i="2"/>
  <c r="Q133" i="2"/>
  <c r="G135" i="2"/>
  <c r="J136" i="2"/>
  <c r="M137" i="2"/>
  <c r="Q203" i="6" l="1"/>
  <c r="O202" i="6"/>
  <c r="M201" i="6"/>
  <c r="K200" i="6"/>
  <c r="I199" i="6"/>
  <c r="G198" i="6"/>
  <c r="E197" i="6"/>
  <c r="Q195" i="6"/>
  <c r="O194" i="6"/>
  <c r="M193" i="6"/>
  <c r="K192" i="6"/>
  <c r="I191" i="6"/>
  <c r="G190" i="6"/>
  <c r="E189" i="6"/>
  <c r="Q187" i="6"/>
  <c r="O186" i="6"/>
  <c r="M185" i="6"/>
  <c r="K184" i="6"/>
  <c r="I183" i="6"/>
  <c r="G182" i="6"/>
  <c r="E181" i="6"/>
  <c r="Q179" i="6"/>
  <c r="D203" i="6"/>
  <c r="P201" i="6"/>
  <c r="N200" i="6"/>
  <c r="L199" i="6"/>
  <c r="J198" i="6"/>
  <c r="H197" i="6"/>
  <c r="F196" i="6"/>
  <c r="D195" i="6"/>
  <c r="P193" i="6"/>
  <c r="N192" i="6"/>
  <c r="L191" i="6"/>
  <c r="J190" i="6"/>
  <c r="H189" i="6"/>
  <c r="F188" i="6"/>
  <c r="D187" i="6"/>
  <c r="P185" i="6"/>
  <c r="N184" i="6"/>
  <c r="L183" i="6"/>
  <c r="J182" i="6"/>
  <c r="H181" i="6"/>
  <c r="F180" i="6"/>
  <c r="G203" i="6"/>
  <c r="E202" i="6"/>
  <c r="Q200" i="6"/>
  <c r="O199" i="6"/>
  <c r="M198" i="6"/>
  <c r="K197" i="6"/>
  <c r="I196" i="6"/>
  <c r="G195" i="6"/>
  <c r="E194" i="6"/>
  <c r="Q192" i="6"/>
  <c r="O191" i="6"/>
  <c r="M190" i="6"/>
  <c r="K189" i="6"/>
  <c r="I188" i="6"/>
  <c r="G187" i="6"/>
  <c r="E186" i="6"/>
  <c r="Q184" i="6"/>
  <c r="O183" i="6"/>
  <c r="M182" i="6"/>
  <c r="K181" i="6"/>
  <c r="I180" i="6"/>
  <c r="J203" i="6"/>
  <c r="H202" i="6"/>
  <c r="F201" i="6"/>
  <c r="D200" i="6"/>
  <c r="P198" i="6"/>
  <c r="N197" i="6"/>
  <c r="L196" i="6"/>
  <c r="J195" i="6"/>
  <c r="H194" i="6"/>
  <c r="F193" i="6"/>
  <c r="D192" i="6"/>
  <c r="P190" i="6"/>
  <c r="N189" i="6"/>
  <c r="L188" i="6"/>
  <c r="J187" i="6"/>
  <c r="H186" i="6"/>
  <c r="F185" i="6"/>
  <c r="D184" i="6"/>
  <c r="P182" i="6"/>
  <c r="N181" i="6"/>
  <c r="L180" i="6"/>
  <c r="M179" i="6"/>
  <c r="M203" i="6"/>
  <c r="K202" i="6"/>
  <c r="I201" i="6"/>
  <c r="G200" i="6"/>
  <c r="E199" i="6"/>
  <c r="Q197" i="6"/>
  <c r="O196" i="6"/>
  <c r="M195" i="6"/>
  <c r="K194" i="6"/>
  <c r="I193" i="6"/>
  <c r="G192" i="6"/>
  <c r="E191" i="6"/>
  <c r="Q189" i="6"/>
  <c r="O188" i="6"/>
  <c r="M187" i="6"/>
  <c r="K186" i="6"/>
  <c r="I185" i="6"/>
  <c r="G184" i="6"/>
  <c r="E183" i="6"/>
  <c r="Q181" i="6"/>
  <c r="O180" i="6"/>
  <c r="P203" i="6"/>
  <c r="N202" i="6"/>
  <c r="L201" i="6"/>
  <c r="J200" i="6"/>
  <c r="H199" i="6"/>
  <c r="F198" i="6"/>
  <c r="D197" i="6"/>
  <c r="P195" i="6"/>
  <c r="N194" i="6"/>
  <c r="L193" i="6"/>
  <c r="J192" i="6"/>
  <c r="H191" i="6"/>
  <c r="F190" i="6"/>
  <c r="D189" i="6"/>
  <c r="P187" i="6"/>
  <c r="N186" i="6"/>
  <c r="L185" i="6"/>
  <c r="J184" i="6"/>
  <c r="H183" i="6"/>
  <c r="F182" i="6"/>
  <c r="D181" i="6"/>
  <c r="P179" i="6"/>
  <c r="Q202" i="6"/>
  <c r="O201" i="6"/>
  <c r="M200" i="6"/>
  <c r="K199" i="6"/>
  <c r="I198" i="6"/>
  <c r="G197" i="6"/>
  <c r="E196" i="6"/>
  <c r="Q194" i="6"/>
  <c r="O193" i="6"/>
  <c r="M192" i="6"/>
  <c r="K191" i="6"/>
  <c r="I190" i="6"/>
  <c r="G189" i="6"/>
  <c r="E188" i="6"/>
  <c r="Q186" i="6"/>
  <c r="O185" i="6"/>
  <c r="M184" i="6"/>
  <c r="K183" i="6"/>
  <c r="I182" i="6"/>
  <c r="G181" i="6"/>
  <c r="E180" i="6"/>
  <c r="F203" i="6"/>
  <c r="D202" i="6"/>
  <c r="P200" i="6"/>
  <c r="N199" i="6"/>
  <c r="L198" i="6"/>
  <c r="J197" i="6"/>
  <c r="H196" i="6"/>
  <c r="F195" i="6"/>
  <c r="D194" i="6"/>
  <c r="P192" i="6"/>
  <c r="N191" i="6"/>
  <c r="L190" i="6"/>
  <c r="J189" i="6"/>
  <c r="H188" i="6"/>
  <c r="F187" i="6"/>
  <c r="D186" i="6"/>
  <c r="P184" i="6"/>
  <c r="N183" i="6"/>
  <c r="L182" i="6"/>
  <c r="J181" i="6"/>
  <c r="H180" i="6"/>
  <c r="I203" i="6"/>
  <c r="E201" i="6"/>
  <c r="O198" i="6"/>
  <c r="K196" i="6"/>
  <c r="G194" i="6"/>
  <c r="Q191" i="6"/>
  <c r="M189" i="6"/>
  <c r="I187" i="6"/>
  <c r="E185" i="6"/>
  <c r="O182" i="6"/>
  <c r="K180" i="6"/>
  <c r="J202" i="6"/>
  <c r="F200" i="6"/>
  <c r="P197" i="6"/>
  <c r="L195" i="6"/>
  <c r="H193" i="6"/>
  <c r="D191" i="6"/>
  <c r="N188" i="6"/>
  <c r="J186" i="6"/>
  <c r="F184" i="6"/>
  <c r="P181" i="6"/>
  <c r="O203" i="6"/>
  <c r="K201" i="6"/>
  <c r="G199" i="6"/>
  <c r="Q196" i="6"/>
  <c r="M194" i="6"/>
  <c r="I192" i="6"/>
  <c r="E190" i="6"/>
  <c r="O187" i="6"/>
  <c r="K185" i="6"/>
  <c r="G183" i="6"/>
  <c r="Q180" i="6"/>
  <c r="P202" i="6"/>
  <c r="L200" i="6"/>
  <c r="H198" i="6"/>
  <c r="D196" i="6"/>
  <c r="N193" i="6"/>
  <c r="J191" i="6"/>
  <c r="F189" i="6"/>
  <c r="P186" i="6"/>
  <c r="L184" i="6"/>
  <c r="H182" i="6"/>
  <c r="D180" i="6"/>
  <c r="O178" i="6"/>
  <c r="M177" i="6"/>
  <c r="K176" i="6"/>
  <c r="I175" i="6"/>
  <c r="G174" i="6"/>
  <c r="E173" i="6"/>
  <c r="Q171" i="6"/>
  <c r="O170" i="6"/>
  <c r="M169" i="6"/>
  <c r="K168" i="6"/>
  <c r="I167" i="6"/>
  <c r="G166" i="6"/>
  <c r="E165" i="6"/>
  <c r="Q163" i="6"/>
  <c r="O162" i="6"/>
  <c r="M161" i="6"/>
  <c r="K160" i="6"/>
  <c r="I159" i="6"/>
  <c r="G158" i="6"/>
  <c r="L179" i="6"/>
  <c r="J178" i="6"/>
  <c r="H177" i="6"/>
  <c r="F176" i="6"/>
  <c r="D175" i="6"/>
  <c r="P173" i="6"/>
  <c r="N172" i="6"/>
  <c r="L171" i="6"/>
  <c r="J170" i="6"/>
  <c r="H169" i="6"/>
  <c r="F168" i="6"/>
  <c r="D167" i="6"/>
  <c r="P165" i="6"/>
  <c r="N164" i="6"/>
  <c r="L163" i="6"/>
  <c r="J162" i="6"/>
  <c r="H161" i="6"/>
  <c r="F160" i="6"/>
  <c r="D159" i="6"/>
  <c r="P157" i="6"/>
  <c r="N156" i="6"/>
  <c r="L155" i="6"/>
  <c r="M178" i="6"/>
  <c r="K177" i="6"/>
  <c r="I176" i="6"/>
  <c r="G175" i="6"/>
  <c r="E174" i="6"/>
  <c r="Q172" i="6"/>
  <c r="O171" i="6"/>
  <c r="M170" i="6"/>
  <c r="K169" i="6"/>
  <c r="E203" i="6"/>
  <c r="O200" i="6"/>
  <c r="K198" i="6"/>
  <c r="G196" i="6"/>
  <c r="Q193" i="6"/>
  <c r="M191" i="6"/>
  <c r="I189" i="6"/>
  <c r="E187" i="6"/>
  <c r="O184" i="6"/>
  <c r="K182" i="6"/>
  <c r="G180" i="6"/>
  <c r="F202" i="6"/>
  <c r="P199" i="6"/>
  <c r="L197" i="6"/>
  <c r="H195" i="6"/>
  <c r="D193" i="6"/>
  <c r="N190" i="6"/>
  <c r="J188" i="6"/>
  <c r="F186" i="6"/>
  <c r="P183" i="6"/>
  <c r="L181" i="6"/>
  <c r="K203" i="6"/>
  <c r="G201" i="6"/>
  <c r="Q198" i="6"/>
  <c r="M196" i="6"/>
  <c r="I194" i="6"/>
  <c r="E192" i="6"/>
  <c r="O189" i="6"/>
  <c r="K187" i="6"/>
  <c r="G185" i="6"/>
  <c r="Q182" i="6"/>
  <c r="M180" i="6"/>
  <c r="L202" i="6"/>
  <c r="H200" i="6"/>
  <c r="D198" i="6"/>
  <c r="N195" i="6"/>
  <c r="J193" i="6"/>
  <c r="F191" i="6"/>
  <c r="P188" i="6"/>
  <c r="L186" i="6"/>
  <c r="H184" i="6"/>
  <c r="D182" i="6"/>
  <c r="N179" i="6"/>
  <c r="K178" i="6"/>
  <c r="I177" i="6"/>
  <c r="G176" i="6"/>
  <c r="E175" i="6"/>
  <c r="Q173" i="6"/>
  <c r="O172" i="6"/>
  <c r="M171" i="6"/>
  <c r="K170" i="6"/>
  <c r="I169" i="6"/>
  <c r="G168" i="6"/>
  <c r="E167" i="6"/>
  <c r="Q165" i="6"/>
  <c r="O164" i="6"/>
  <c r="M163" i="6"/>
  <c r="K162" i="6"/>
  <c r="I161" i="6"/>
  <c r="G160" i="6"/>
  <c r="E159" i="6"/>
  <c r="Q157" i="6"/>
  <c r="H179" i="6"/>
  <c r="F178" i="6"/>
  <c r="D177" i="6"/>
  <c r="P175" i="6"/>
  <c r="N174" i="6"/>
  <c r="L173" i="6"/>
  <c r="J172" i="6"/>
  <c r="H171" i="6"/>
  <c r="F170" i="6"/>
  <c r="D169" i="6"/>
  <c r="P167" i="6"/>
  <c r="N166" i="6"/>
  <c r="L165" i="6"/>
  <c r="J164" i="6"/>
  <c r="H163" i="6"/>
  <c r="F162" i="6"/>
  <c r="D161" i="6"/>
  <c r="P159" i="6"/>
  <c r="N158" i="6"/>
  <c r="L157" i="6"/>
  <c r="J156" i="6"/>
  <c r="K179" i="6"/>
  <c r="I178" i="6"/>
  <c r="G177" i="6"/>
  <c r="E176" i="6"/>
  <c r="Q174" i="6"/>
  <c r="O173" i="6"/>
  <c r="M172" i="6"/>
  <c r="K171" i="6"/>
  <c r="I170" i="6"/>
  <c r="G169" i="6"/>
  <c r="E168" i="6"/>
  <c r="Q166" i="6"/>
  <c r="O165" i="6"/>
  <c r="M164" i="6"/>
  <c r="K163" i="6"/>
  <c r="I162" i="6"/>
  <c r="G161" i="6"/>
  <c r="E160" i="6"/>
  <c r="Q158" i="6"/>
  <c r="O157" i="6"/>
  <c r="M156" i="6"/>
  <c r="J179" i="6"/>
  <c r="H178" i="6"/>
  <c r="F177" i="6"/>
  <c r="D176" i="6"/>
  <c r="P174" i="6"/>
  <c r="N173" i="6"/>
  <c r="L172" i="6"/>
  <c r="J171" i="6"/>
  <c r="H170" i="6"/>
  <c r="F169" i="6"/>
  <c r="D168" i="6"/>
  <c r="P166" i="6"/>
  <c r="N165" i="6"/>
  <c r="L164" i="6"/>
  <c r="J163" i="6"/>
  <c r="H162" i="6"/>
  <c r="F161" i="6"/>
  <c r="D160" i="6"/>
  <c r="P158" i="6"/>
  <c r="N157" i="6"/>
  <c r="L156" i="6"/>
  <c r="J155" i="6"/>
  <c r="D155" i="6"/>
  <c r="P153" i="6"/>
  <c r="N152" i="6"/>
  <c r="L151" i="6"/>
  <c r="G202" i="6"/>
  <c r="Q199" i="6"/>
  <c r="M197" i="6"/>
  <c r="I195" i="6"/>
  <c r="E193" i="6"/>
  <c r="O190" i="6"/>
  <c r="K188" i="6"/>
  <c r="G186" i="6"/>
  <c r="Q183" i="6"/>
  <c r="M181" i="6"/>
  <c r="L203" i="6"/>
  <c r="H201" i="6"/>
  <c r="D199" i="6"/>
  <c r="N196" i="6"/>
  <c r="J194" i="6"/>
  <c r="F192" i="6"/>
  <c r="P189" i="6"/>
  <c r="L187" i="6"/>
  <c r="H185" i="6"/>
  <c r="D183" i="6"/>
  <c r="N180" i="6"/>
  <c r="M202" i="6"/>
  <c r="I200" i="6"/>
  <c r="E198" i="6"/>
  <c r="O195" i="6"/>
  <c r="K193" i="6"/>
  <c r="G191" i="6"/>
  <c r="Q188" i="6"/>
  <c r="M186" i="6"/>
  <c r="I184" i="6"/>
  <c r="E182" i="6"/>
  <c r="O179" i="6"/>
  <c r="N201" i="6"/>
  <c r="J199" i="6"/>
  <c r="F197" i="6"/>
  <c r="P194" i="6"/>
  <c r="L192" i="6"/>
  <c r="H190" i="6"/>
  <c r="D188" i="6"/>
  <c r="N185" i="6"/>
  <c r="J183" i="6"/>
  <c r="F181" i="6"/>
  <c r="I179" i="6"/>
  <c r="G178" i="6"/>
  <c r="E177" i="6"/>
  <c r="Q175" i="6"/>
  <c r="O174" i="6"/>
  <c r="M173" i="6"/>
  <c r="K172" i="6"/>
  <c r="I171" i="6"/>
  <c r="G170" i="6"/>
  <c r="E169" i="6"/>
  <c r="Q167" i="6"/>
  <c r="O166" i="6"/>
  <c r="M165" i="6"/>
  <c r="K164" i="6"/>
  <c r="I163" i="6"/>
  <c r="G162" i="6"/>
  <c r="E161" i="6"/>
  <c r="Q159" i="6"/>
  <c r="O158" i="6"/>
  <c r="M157" i="6"/>
  <c r="D179" i="6"/>
  <c r="P177" i="6"/>
  <c r="N176" i="6"/>
  <c r="L175" i="6"/>
  <c r="J174" i="6"/>
  <c r="H173" i="6"/>
  <c r="F172" i="6"/>
  <c r="D171" i="6"/>
  <c r="P169" i="6"/>
  <c r="N168" i="6"/>
  <c r="L167" i="6"/>
  <c r="J166" i="6"/>
  <c r="H165" i="6"/>
  <c r="F164" i="6"/>
  <c r="D163" i="6"/>
  <c r="P161" i="6"/>
  <c r="N160" i="6"/>
  <c r="L159" i="6"/>
  <c r="J158" i="6"/>
  <c r="H157" i="6"/>
  <c r="F156" i="6"/>
  <c r="G179" i="6"/>
  <c r="E178" i="6"/>
  <c r="Q201" i="6"/>
  <c r="O192" i="6"/>
  <c r="M183" i="6"/>
  <c r="N198" i="6"/>
  <c r="L189" i="6"/>
  <c r="J180" i="6"/>
  <c r="K195" i="6"/>
  <c r="I186" i="6"/>
  <c r="J201" i="6"/>
  <c r="H192" i="6"/>
  <c r="F183" i="6"/>
  <c r="O176" i="6"/>
  <c r="G172" i="6"/>
  <c r="M167" i="6"/>
  <c r="E163" i="6"/>
  <c r="K158" i="6"/>
  <c r="J176" i="6"/>
  <c r="P171" i="6"/>
  <c r="H167" i="6"/>
  <c r="N162" i="6"/>
  <c r="F158" i="6"/>
  <c r="O177" i="6"/>
  <c r="K175" i="6"/>
  <c r="G173" i="6"/>
  <c r="Q170" i="6"/>
  <c r="M168" i="6"/>
  <c r="G167" i="6"/>
  <c r="K165" i="6"/>
  <c r="E164" i="6"/>
  <c r="M162" i="6"/>
  <c r="Q160" i="6"/>
  <c r="K159" i="6"/>
  <c r="E158" i="6"/>
  <c r="I156" i="6"/>
  <c r="P178" i="6"/>
  <c r="J177" i="6"/>
  <c r="N175" i="6"/>
  <c r="H174" i="6"/>
  <c r="P172" i="6"/>
  <c r="F171" i="6"/>
  <c r="N169" i="6"/>
  <c r="H168" i="6"/>
  <c r="L166" i="6"/>
  <c r="F165" i="6"/>
  <c r="N163" i="6"/>
  <c r="D162" i="6"/>
  <c r="L160" i="6"/>
  <c r="F159" i="6"/>
  <c r="J157" i="6"/>
  <c r="D156" i="6"/>
  <c r="H155" i="6"/>
  <c r="L153" i="6"/>
  <c r="F152" i="6"/>
  <c r="N150" i="6"/>
  <c r="L149" i="6"/>
  <c r="J148" i="6"/>
  <c r="H147" i="6"/>
  <c r="F146" i="6"/>
  <c r="D145" i="6"/>
  <c r="P143" i="6"/>
  <c r="N142" i="6"/>
  <c r="L141" i="6"/>
  <c r="J140" i="6"/>
  <c r="H139" i="6"/>
  <c r="F138" i="6"/>
  <c r="D137" i="6"/>
  <c r="P135" i="6"/>
  <c r="N134" i="6"/>
  <c r="L133" i="6"/>
  <c r="J132" i="6"/>
  <c r="M155" i="6"/>
  <c r="I154" i="6"/>
  <c r="G153" i="6"/>
  <c r="E152" i="6"/>
  <c r="Q150" i="6"/>
  <c r="O149" i="6"/>
  <c r="M148" i="6"/>
  <c r="K147" i="6"/>
  <c r="I146" i="6"/>
  <c r="G145" i="6"/>
  <c r="E144" i="6"/>
  <c r="Q142" i="6"/>
  <c r="O141" i="6"/>
  <c r="M140" i="6"/>
  <c r="K139" i="6"/>
  <c r="I138" i="6"/>
  <c r="G137" i="6"/>
  <c r="E136" i="6"/>
  <c r="Q134" i="6"/>
  <c r="O133" i="6"/>
  <c r="M132" i="6"/>
  <c r="K156" i="6"/>
  <c r="L154" i="6"/>
  <c r="J153" i="6"/>
  <c r="H152" i="6"/>
  <c r="F151" i="6"/>
  <c r="D150" i="6"/>
  <c r="P148" i="6"/>
  <c r="N147" i="6"/>
  <c r="L146" i="6"/>
  <c r="J145" i="6"/>
  <c r="H144" i="6"/>
  <c r="F143" i="6"/>
  <c r="D142" i="6"/>
  <c r="P140" i="6"/>
  <c r="N139" i="6"/>
  <c r="L138" i="6"/>
  <c r="J137" i="6"/>
  <c r="H136" i="6"/>
  <c r="F135" i="6"/>
  <c r="D134" i="6"/>
  <c r="P132" i="6"/>
  <c r="N131" i="6"/>
  <c r="O154" i="6"/>
  <c r="M153" i="6"/>
  <c r="K152" i="6"/>
  <c r="I151" i="6"/>
  <c r="G150" i="6"/>
  <c r="E149" i="6"/>
  <c r="Q147" i="6"/>
  <c r="O146" i="6"/>
  <c r="M145" i="6"/>
  <c r="K144" i="6"/>
  <c r="I143" i="6"/>
  <c r="G142" i="6"/>
  <c r="E141" i="6"/>
  <c r="Q139" i="6"/>
  <c r="O138" i="6"/>
  <c r="M137" i="6"/>
  <c r="K136" i="6"/>
  <c r="I135" i="6"/>
  <c r="M199" i="6"/>
  <c r="K190" i="6"/>
  <c r="I181" i="6"/>
  <c r="J196" i="6"/>
  <c r="H187" i="6"/>
  <c r="I202" i="6"/>
  <c r="G193" i="6"/>
  <c r="E184" i="6"/>
  <c r="F199" i="6"/>
  <c r="D190" i="6"/>
  <c r="P180" i="6"/>
  <c r="M175" i="6"/>
  <c r="E171" i="6"/>
  <c r="K166" i="6"/>
  <c r="Q161" i="6"/>
  <c r="I157" i="6"/>
  <c r="H175" i="6"/>
  <c r="N170" i="6"/>
  <c r="F166" i="6"/>
  <c r="L161" i="6"/>
  <c r="D157" i="6"/>
  <c r="Q176" i="6"/>
  <c r="M174" i="6"/>
  <c r="I172" i="6"/>
  <c r="E170" i="6"/>
  <c r="I168" i="6"/>
  <c r="M166" i="6"/>
  <c r="G165" i="6"/>
  <c r="O163" i="6"/>
  <c r="E162" i="6"/>
  <c r="M160" i="6"/>
  <c r="G159" i="6"/>
  <c r="K157" i="6"/>
  <c r="E156" i="6"/>
  <c r="L178" i="6"/>
  <c r="P176" i="6"/>
  <c r="J175" i="6"/>
  <c r="D174" i="6"/>
  <c r="H172" i="6"/>
  <c r="P170" i="6"/>
  <c r="J169" i="6"/>
  <c r="N167" i="6"/>
  <c r="H166" i="6"/>
  <c r="P164" i="6"/>
  <c r="F163" i="6"/>
  <c r="N161" i="6"/>
  <c r="H160" i="6"/>
  <c r="L158" i="6"/>
  <c r="F157" i="6"/>
  <c r="N155" i="6"/>
  <c r="N154" i="6"/>
  <c r="H153" i="6"/>
  <c r="P151" i="6"/>
  <c r="J150" i="6"/>
  <c r="H149" i="6"/>
  <c r="F148" i="6"/>
  <c r="D147" i="6"/>
  <c r="P145" i="6"/>
  <c r="N144" i="6"/>
  <c r="L143" i="6"/>
  <c r="J142" i="6"/>
  <c r="H141" i="6"/>
  <c r="F140" i="6"/>
  <c r="D139" i="6"/>
  <c r="P137" i="6"/>
  <c r="N136" i="6"/>
  <c r="L135" i="6"/>
  <c r="J134" i="6"/>
  <c r="H133" i="6"/>
  <c r="F132" i="6"/>
  <c r="G155" i="6"/>
  <c r="E154" i="6"/>
  <c r="Q152" i="6"/>
  <c r="O151" i="6"/>
  <c r="M150" i="6"/>
  <c r="K149" i="6"/>
  <c r="I148" i="6"/>
  <c r="G147" i="6"/>
  <c r="E146" i="6"/>
  <c r="Q144" i="6"/>
  <c r="O143" i="6"/>
  <c r="M142" i="6"/>
  <c r="K141" i="6"/>
  <c r="I140" i="6"/>
  <c r="G139" i="6"/>
  <c r="E138" i="6"/>
  <c r="Q136" i="6"/>
  <c r="O135" i="6"/>
  <c r="M134" i="6"/>
  <c r="K133" i="6"/>
  <c r="I132" i="6"/>
  <c r="K155" i="6"/>
  <c r="H154" i="6"/>
  <c r="F153" i="6"/>
  <c r="D152" i="6"/>
  <c r="P150" i="6"/>
  <c r="N149" i="6"/>
  <c r="L148" i="6"/>
  <c r="J147" i="6"/>
  <c r="H146" i="6"/>
  <c r="F145" i="6"/>
  <c r="D144" i="6"/>
  <c r="P142" i="6"/>
  <c r="N141" i="6"/>
  <c r="L140" i="6"/>
  <c r="J139" i="6"/>
  <c r="H138" i="6"/>
  <c r="F137" i="6"/>
  <c r="D136" i="6"/>
  <c r="P134" i="6"/>
  <c r="N133" i="6"/>
  <c r="L132" i="6"/>
  <c r="G156" i="6"/>
  <c r="K154" i="6"/>
  <c r="I153" i="6"/>
  <c r="G152" i="6"/>
  <c r="E151" i="6"/>
  <c r="Q149" i="6"/>
  <c r="O148" i="6"/>
  <c r="M147" i="6"/>
  <c r="K146" i="6"/>
  <c r="I145" i="6"/>
  <c r="G144" i="6"/>
  <c r="E143" i="6"/>
  <c r="Q141" i="6"/>
  <c r="O140" i="6"/>
  <c r="M139" i="6"/>
  <c r="K138" i="6"/>
  <c r="I137" i="6"/>
  <c r="G136" i="6"/>
  <c r="E135" i="6"/>
  <c r="Q133" i="6"/>
  <c r="O132" i="6"/>
  <c r="M131" i="6"/>
  <c r="Q130" i="6"/>
  <c r="O129" i="6"/>
  <c r="M128" i="6"/>
  <c r="K127" i="6"/>
  <c r="I126" i="6"/>
  <c r="G125" i="6"/>
  <c r="E124" i="6"/>
  <c r="Q122" i="6"/>
  <c r="O121" i="6"/>
  <c r="M120" i="6"/>
  <c r="K119" i="6"/>
  <c r="I118" i="6"/>
  <c r="G117" i="6"/>
  <c r="E116" i="6"/>
  <c r="Q114" i="6"/>
  <c r="O113" i="6"/>
  <c r="M112" i="6"/>
  <c r="K111" i="6"/>
  <c r="I110" i="6"/>
  <c r="G109" i="6"/>
  <c r="E108" i="6"/>
  <c r="K131" i="6"/>
  <c r="H130" i="6"/>
  <c r="F129" i="6"/>
  <c r="D128" i="6"/>
  <c r="P126" i="6"/>
  <c r="N125" i="6"/>
  <c r="L124" i="6"/>
  <c r="J123" i="6"/>
  <c r="H122" i="6"/>
  <c r="F121" i="6"/>
  <c r="D120" i="6"/>
  <c r="P118" i="6"/>
  <c r="N117" i="6"/>
  <c r="L116" i="6"/>
  <c r="J115" i="6"/>
  <c r="I197" i="6"/>
  <c r="G188" i="6"/>
  <c r="H203" i="6"/>
  <c r="F194" i="6"/>
  <c r="D185" i="6"/>
  <c r="E200" i="6"/>
  <c r="Q190" i="6"/>
  <c r="O181" i="6"/>
  <c r="P196" i="6"/>
  <c r="N187" i="6"/>
  <c r="E179" i="6"/>
  <c r="K174" i="6"/>
  <c r="Q169" i="6"/>
  <c r="I165" i="6"/>
  <c r="O160" i="6"/>
  <c r="N178" i="6"/>
  <c r="F174" i="6"/>
  <c r="L169" i="6"/>
  <c r="D165" i="6"/>
  <c r="J160" i="6"/>
  <c r="P155" i="6"/>
  <c r="M176" i="6"/>
  <c r="I174" i="6"/>
  <c r="E172" i="6"/>
  <c r="O169" i="6"/>
  <c r="O167" i="6"/>
  <c r="I166" i="6"/>
  <c r="Q164" i="6"/>
  <c r="G163" i="6"/>
  <c r="O161" i="6"/>
  <c r="I160" i="6"/>
  <c r="M158" i="6"/>
  <c r="G157" i="6"/>
  <c r="O155" i="6"/>
  <c r="D178" i="6"/>
  <c r="L176" i="6"/>
  <c r="F175" i="6"/>
  <c r="J173" i="6"/>
  <c r="D172" i="6"/>
  <c r="L170" i="6"/>
  <c r="P168" i="6"/>
  <c r="J167" i="6"/>
  <c r="D166" i="6"/>
  <c r="H164" i="6"/>
  <c r="P162" i="6"/>
  <c r="J161" i="6"/>
  <c r="N159" i="6"/>
  <c r="H158" i="6"/>
  <c r="P156" i="6"/>
  <c r="E157" i="6"/>
  <c r="J154" i="6"/>
  <c r="D153" i="6"/>
  <c r="H151" i="6"/>
  <c r="F150" i="6"/>
  <c r="D149" i="6"/>
  <c r="P147" i="6"/>
  <c r="N146" i="6"/>
  <c r="L145" i="6"/>
  <c r="J144" i="6"/>
  <c r="H143" i="6"/>
  <c r="F142" i="6"/>
  <c r="D141" i="6"/>
  <c r="P139" i="6"/>
  <c r="N138" i="6"/>
  <c r="L137" i="6"/>
  <c r="J136" i="6"/>
  <c r="H135" i="6"/>
  <c r="F134" i="6"/>
  <c r="D133" i="6"/>
  <c r="P131" i="6"/>
  <c r="Q154" i="6"/>
  <c r="O153" i="6"/>
  <c r="M152" i="6"/>
  <c r="K151" i="6"/>
  <c r="I150" i="6"/>
  <c r="G149" i="6"/>
  <c r="E148" i="6"/>
  <c r="Q146" i="6"/>
  <c r="O145" i="6"/>
  <c r="M144" i="6"/>
  <c r="K143" i="6"/>
  <c r="I142" i="6"/>
  <c r="G141" i="6"/>
  <c r="E140" i="6"/>
  <c r="Q138" i="6"/>
  <c r="O137" i="6"/>
  <c r="M136" i="6"/>
  <c r="K135" i="6"/>
  <c r="I134" i="6"/>
  <c r="G133" i="6"/>
  <c r="E132" i="6"/>
  <c r="F155" i="6"/>
  <c r="D154" i="6"/>
  <c r="P152" i="6"/>
  <c r="N151" i="6"/>
  <c r="L150" i="6"/>
  <c r="J149" i="6"/>
  <c r="H148" i="6"/>
  <c r="F147" i="6"/>
  <c r="D146" i="6"/>
  <c r="P144" i="6"/>
  <c r="N143" i="6"/>
  <c r="L142" i="6"/>
  <c r="J141" i="6"/>
  <c r="H140" i="6"/>
  <c r="F139" i="6"/>
  <c r="D138" i="6"/>
  <c r="P136" i="6"/>
  <c r="N135" i="6"/>
  <c r="L134" i="6"/>
  <c r="J133" i="6"/>
  <c r="H132" i="6"/>
  <c r="I155" i="6"/>
  <c r="G154" i="6"/>
  <c r="E153" i="6"/>
  <c r="Q151" i="6"/>
  <c r="O150" i="6"/>
  <c r="M149" i="6"/>
  <c r="K148" i="6"/>
  <c r="I147" i="6"/>
  <c r="G146" i="6"/>
  <c r="E145" i="6"/>
  <c r="Q143" i="6"/>
  <c r="O142" i="6"/>
  <c r="M141" i="6"/>
  <c r="K140" i="6"/>
  <c r="I139" i="6"/>
  <c r="G138" i="6"/>
  <c r="E137" i="6"/>
  <c r="Q135" i="6"/>
  <c r="E195" i="6"/>
  <c r="N182" i="6"/>
  <c r="L194" i="6"/>
  <c r="O168" i="6"/>
  <c r="D173" i="6"/>
  <c r="Q178" i="6"/>
  <c r="Q168" i="6"/>
  <c r="Q162" i="6"/>
  <c r="Q156" i="6"/>
  <c r="L174" i="6"/>
  <c r="L168" i="6"/>
  <c r="L162" i="6"/>
  <c r="H156" i="6"/>
  <c r="D151" i="6"/>
  <c r="J146" i="6"/>
  <c r="P141" i="6"/>
  <c r="H137" i="6"/>
  <c r="N132" i="6"/>
  <c r="I152" i="6"/>
  <c r="O147" i="6"/>
  <c r="G143" i="6"/>
  <c r="M138" i="6"/>
  <c r="E134" i="6"/>
  <c r="N153" i="6"/>
  <c r="F149" i="6"/>
  <c r="L144" i="6"/>
  <c r="D140" i="6"/>
  <c r="J135" i="6"/>
  <c r="E155" i="6"/>
  <c r="K150" i="6"/>
  <c r="Q145" i="6"/>
  <c r="I141" i="6"/>
  <c r="O136" i="6"/>
  <c r="G134" i="6"/>
  <c r="K132" i="6"/>
  <c r="L131" i="6"/>
  <c r="E130" i="6"/>
  <c r="I128" i="6"/>
  <c r="Q126" i="6"/>
  <c r="K125" i="6"/>
  <c r="O123" i="6"/>
  <c r="I122" i="6"/>
  <c r="Q120" i="6"/>
  <c r="G119" i="6"/>
  <c r="O117" i="6"/>
  <c r="I116" i="6"/>
  <c r="M114" i="6"/>
  <c r="G113" i="6"/>
  <c r="O111" i="6"/>
  <c r="E110" i="6"/>
  <c r="M108" i="6"/>
  <c r="G107" i="6"/>
  <c r="D130" i="6"/>
  <c r="L128" i="6"/>
  <c r="F127" i="6"/>
  <c r="J125" i="6"/>
  <c r="D124" i="6"/>
  <c r="L122" i="6"/>
  <c r="P120" i="6"/>
  <c r="J119" i="6"/>
  <c r="D118" i="6"/>
  <c r="H116" i="6"/>
  <c r="P114" i="6"/>
  <c r="N113" i="6"/>
  <c r="L112" i="6"/>
  <c r="J111" i="6"/>
  <c r="H110" i="6"/>
  <c r="F109" i="6"/>
  <c r="D108" i="6"/>
  <c r="E131" i="6"/>
  <c r="Q129" i="6"/>
  <c r="O128" i="6"/>
  <c r="M127" i="6"/>
  <c r="K126" i="6"/>
  <c r="I125" i="6"/>
  <c r="G124" i="6"/>
  <c r="E123" i="6"/>
  <c r="Q121" i="6"/>
  <c r="O120" i="6"/>
  <c r="M119" i="6"/>
  <c r="K118" i="6"/>
  <c r="I117" i="6"/>
  <c r="G116" i="6"/>
  <c r="E115" i="6"/>
  <c r="Q113" i="6"/>
  <c r="O112" i="6"/>
  <c r="M111" i="6"/>
  <c r="K110" i="6"/>
  <c r="I109" i="6"/>
  <c r="G108" i="6"/>
  <c r="H131" i="6"/>
  <c r="N126" i="6"/>
  <c r="F122" i="6"/>
  <c r="L117" i="6"/>
  <c r="D113" i="6"/>
  <c r="J108" i="6"/>
  <c r="I106" i="6"/>
  <c r="G105" i="6"/>
  <c r="E104" i="6"/>
  <c r="Q102" i="6"/>
  <c r="O101" i="6"/>
  <c r="M100" i="6"/>
  <c r="K99" i="6"/>
  <c r="I98" i="6"/>
  <c r="G97" i="6"/>
  <c r="E96" i="6"/>
  <c r="Q94" i="6"/>
  <c r="O93" i="6"/>
  <c r="M92" i="6"/>
  <c r="K91" i="6"/>
  <c r="I90" i="6"/>
  <c r="G89" i="6"/>
  <c r="E88" i="6"/>
  <c r="Q86" i="6"/>
  <c r="O85" i="6"/>
  <c r="M84" i="6"/>
  <c r="K83" i="6"/>
  <c r="I82" i="6"/>
  <c r="G81" i="6"/>
  <c r="E80" i="6"/>
  <c r="Q78" i="6"/>
  <c r="O77" i="6"/>
  <c r="M76" i="6"/>
  <c r="K75" i="6"/>
  <c r="I74" i="6"/>
  <c r="G73" i="6"/>
  <c r="E72" i="6"/>
  <c r="Q70" i="6"/>
  <c r="O69" i="6"/>
  <c r="P129" i="6"/>
  <c r="H125" i="6"/>
  <c r="N120" i="6"/>
  <c r="F116" i="6"/>
  <c r="L111" i="6"/>
  <c r="F107" i="6"/>
  <c r="D106" i="6"/>
  <c r="P104" i="6"/>
  <c r="N103" i="6"/>
  <c r="L102" i="6"/>
  <c r="J101" i="6"/>
  <c r="H100" i="6"/>
  <c r="F99" i="6"/>
  <c r="D98" i="6"/>
  <c r="P96" i="6"/>
  <c r="N95" i="6"/>
  <c r="L94" i="6"/>
  <c r="J93" i="6"/>
  <c r="H92" i="6"/>
  <c r="F91" i="6"/>
  <c r="D90" i="6"/>
  <c r="P88" i="6"/>
  <c r="N87" i="6"/>
  <c r="L86" i="6"/>
  <c r="J85" i="6"/>
  <c r="H84" i="6"/>
  <c r="F83" i="6"/>
  <c r="D82" i="6"/>
  <c r="P80" i="6"/>
  <c r="N79" i="6"/>
  <c r="L78" i="6"/>
  <c r="J77" i="6"/>
  <c r="H76" i="6"/>
  <c r="F75" i="6"/>
  <c r="D74" i="6"/>
  <c r="P72" i="6"/>
  <c r="N71" i="6"/>
  <c r="L70" i="6"/>
  <c r="J69" i="6"/>
  <c r="J128" i="6"/>
  <c r="P123" i="6"/>
  <c r="H119" i="6"/>
  <c r="Q185" i="6"/>
  <c r="O197" i="6"/>
  <c r="J185" i="6"/>
  <c r="G164" i="6"/>
  <c r="J168" i="6"/>
  <c r="O175" i="6"/>
  <c r="K167" i="6"/>
  <c r="K161" i="6"/>
  <c r="F179" i="6"/>
  <c r="F173" i="6"/>
  <c r="F167" i="6"/>
  <c r="P160" i="6"/>
  <c r="Q155" i="6"/>
  <c r="P149" i="6"/>
  <c r="H145" i="6"/>
  <c r="N140" i="6"/>
  <c r="F136" i="6"/>
  <c r="O156" i="6"/>
  <c r="G151" i="6"/>
  <c r="M146" i="6"/>
  <c r="E142" i="6"/>
  <c r="K137" i="6"/>
  <c r="Q132" i="6"/>
  <c r="L152" i="6"/>
  <c r="D148" i="6"/>
  <c r="J143" i="6"/>
  <c r="P138" i="6"/>
  <c r="H134" i="6"/>
  <c r="Q153" i="6"/>
  <c r="I149" i="6"/>
  <c r="O144" i="6"/>
  <c r="G140" i="6"/>
  <c r="M135" i="6"/>
  <c r="M133" i="6"/>
  <c r="G132" i="6"/>
  <c r="G131" i="6"/>
  <c r="K129" i="6"/>
  <c r="E128" i="6"/>
  <c r="M126" i="6"/>
  <c r="Q124" i="6"/>
  <c r="K123" i="6"/>
  <c r="E122" i="6"/>
  <c r="I120" i="6"/>
  <c r="Q118" i="6"/>
  <c r="K117" i="6"/>
  <c r="O115" i="6"/>
  <c r="I114" i="6"/>
  <c r="Q112" i="6"/>
  <c r="G111" i="6"/>
  <c r="O109" i="6"/>
  <c r="I108" i="6"/>
  <c r="F131" i="6"/>
  <c r="N129" i="6"/>
  <c r="H128" i="6"/>
  <c r="L126" i="6"/>
  <c r="F125" i="6"/>
  <c r="N123" i="6"/>
  <c r="D122" i="6"/>
  <c r="L120" i="6"/>
  <c r="F119" i="6"/>
  <c r="J117" i="6"/>
  <c r="D116" i="6"/>
  <c r="L114" i="6"/>
  <c r="J113" i="6"/>
  <c r="H112" i="6"/>
  <c r="F111" i="6"/>
  <c r="D110" i="6"/>
  <c r="P108" i="6"/>
  <c r="N107" i="6"/>
  <c r="O130" i="6"/>
  <c r="M129" i="6"/>
  <c r="K128" i="6"/>
  <c r="I127" i="6"/>
  <c r="G126" i="6"/>
  <c r="E125" i="6"/>
  <c r="Q123" i="6"/>
  <c r="O122" i="6"/>
  <c r="M121" i="6"/>
  <c r="K120" i="6"/>
  <c r="I119" i="6"/>
  <c r="G118" i="6"/>
  <c r="E117" i="6"/>
  <c r="Q115" i="6"/>
  <c r="O114" i="6"/>
  <c r="M113" i="6"/>
  <c r="K112" i="6"/>
  <c r="I111" i="6"/>
  <c r="G110" i="6"/>
  <c r="E109" i="6"/>
  <c r="Q107" i="6"/>
  <c r="F130" i="6"/>
  <c r="L125" i="6"/>
  <c r="D121" i="6"/>
  <c r="J116" i="6"/>
  <c r="P111" i="6"/>
  <c r="H107" i="6"/>
  <c r="E106" i="6"/>
  <c r="Q104" i="6"/>
  <c r="O103" i="6"/>
  <c r="M102" i="6"/>
  <c r="K101" i="6"/>
  <c r="I100" i="6"/>
  <c r="G99" i="6"/>
  <c r="E98" i="6"/>
  <c r="Q96" i="6"/>
  <c r="O95" i="6"/>
  <c r="M94" i="6"/>
  <c r="K93" i="6"/>
  <c r="I92" i="6"/>
  <c r="G91" i="6"/>
  <c r="E90" i="6"/>
  <c r="Q88" i="6"/>
  <c r="O87" i="6"/>
  <c r="M86" i="6"/>
  <c r="K85" i="6"/>
  <c r="I84" i="6"/>
  <c r="G83" i="6"/>
  <c r="E82" i="6"/>
  <c r="Q80" i="6"/>
  <c r="O79" i="6"/>
  <c r="M78" i="6"/>
  <c r="K77" i="6"/>
  <c r="I76" i="6"/>
  <c r="G75" i="6"/>
  <c r="E74" i="6"/>
  <c r="Q72" i="6"/>
  <c r="O71" i="6"/>
  <c r="M70" i="6"/>
  <c r="K69" i="6"/>
  <c r="N128" i="6"/>
  <c r="F124" i="6"/>
  <c r="L119" i="6"/>
  <c r="D115" i="6"/>
  <c r="J110" i="6"/>
  <c r="P106" i="6"/>
  <c r="N105" i="6"/>
  <c r="L104" i="6"/>
  <c r="J103" i="6"/>
  <c r="H102" i="6"/>
  <c r="F101" i="6"/>
  <c r="D100" i="6"/>
  <c r="P98" i="6"/>
  <c r="N97" i="6"/>
  <c r="L96" i="6"/>
  <c r="J95" i="6"/>
  <c r="H94" i="6"/>
  <c r="F93" i="6"/>
  <c r="D92" i="6"/>
  <c r="P90" i="6"/>
  <c r="N89" i="6"/>
  <c r="L88" i="6"/>
  <c r="J87" i="6"/>
  <c r="H86" i="6"/>
  <c r="F85" i="6"/>
  <c r="D84" i="6"/>
  <c r="P82" i="6"/>
  <c r="N81" i="6"/>
  <c r="L80" i="6"/>
  <c r="J79" i="6"/>
  <c r="H78" i="6"/>
  <c r="F77" i="6"/>
  <c r="D76" i="6"/>
  <c r="P74" i="6"/>
  <c r="N73" i="6"/>
  <c r="L72" i="6"/>
  <c r="J71" i="6"/>
  <c r="H70" i="6"/>
  <c r="F69" i="6"/>
  <c r="H127" i="6"/>
  <c r="N122" i="6"/>
  <c r="F118" i="6"/>
  <c r="L113" i="6"/>
  <c r="D109" i="6"/>
  <c r="K106" i="6"/>
  <c r="I105" i="6"/>
  <c r="G104" i="6"/>
  <c r="E103" i="6"/>
  <c r="Q101" i="6"/>
  <c r="O100" i="6"/>
  <c r="M99" i="6"/>
  <c r="K98" i="6"/>
  <c r="I97" i="6"/>
  <c r="G96" i="6"/>
  <c r="E95" i="6"/>
  <c r="Q93" i="6"/>
  <c r="O92" i="6"/>
  <c r="M91" i="6"/>
  <c r="K90" i="6"/>
  <c r="I89" i="6"/>
  <c r="G88" i="6"/>
  <c r="E87" i="6"/>
  <c r="Q85" i="6"/>
  <c r="O84" i="6"/>
  <c r="M83" i="6"/>
  <c r="K82" i="6"/>
  <c r="I81" i="6"/>
  <c r="G80" i="6"/>
  <c r="E79" i="6"/>
  <c r="Q77" i="6"/>
  <c r="O76" i="6"/>
  <c r="M75" i="6"/>
  <c r="K74" i="6"/>
  <c r="I73" i="6"/>
  <c r="G72" i="6"/>
  <c r="E71" i="6"/>
  <c r="Q69" i="6"/>
  <c r="J130" i="6"/>
  <c r="P125" i="6"/>
  <c r="H121" i="6"/>
  <c r="N116" i="6"/>
  <c r="F112" i="6"/>
  <c r="L107" i="6"/>
  <c r="F106" i="6"/>
  <c r="D105" i="6"/>
  <c r="P103" i="6"/>
  <c r="N102" i="6"/>
  <c r="L101" i="6"/>
  <c r="J100" i="6"/>
  <c r="H99" i="6"/>
  <c r="F98" i="6"/>
  <c r="D97" i="6"/>
  <c r="P95" i="6"/>
  <c r="N94" i="6"/>
  <c r="D201" i="6"/>
  <c r="M188" i="6"/>
  <c r="Q177" i="6"/>
  <c r="M159" i="6"/>
  <c r="P163" i="6"/>
  <c r="K173" i="6"/>
  <c r="E166" i="6"/>
  <c r="O159" i="6"/>
  <c r="N177" i="6"/>
  <c r="N171" i="6"/>
  <c r="J165" i="6"/>
  <c r="J159" i="6"/>
  <c r="F154" i="6"/>
  <c r="N148" i="6"/>
  <c r="F144" i="6"/>
  <c r="L139" i="6"/>
  <c r="D135" i="6"/>
  <c r="M154" i="6"/>
  <c r="E150" i="6"/>
  <c r="K145" i="6"/>
  <c r="Q140" i="6"/>
  <c r="I136" i="6"/>
  <c r="O131" i="6"/>
  <c r="J151" i="6"/>
  <c r="P146" i="6"/>
  <c r="H142" i="6"/>
  <c r="N137" i="6"/>
  <c r="F133" i="6"/>
  <c r="O152" i="6"/>
  <c r="G148" i="6"/>
  <c r="M143" i="6"/>
  <c r="E139" i="6"/>
  <c r="O134" i="6"/>
  <c r="I133" i="6"/>
  <c r="Q131" i="6"/>
  <c r="M130" i="6"/>
  <c r="G129" i="6"/>
  <c r="O127" i="6"/>
  <c r="E126" i="6"/>
  <c r="M124" i="6"/>
  <c r="G123" i="6"/>
  <c r="K121" i="6"/>
  <c r="E120" i="6"/>
  <c r="M118" i="6"/>
  <c r="Q116" i="6"/>
  <c r="K115" i="6"/>
  <c r="E114" i="6"/>
  <c r="I112" i="6"/>
  <c r="Q110" i="6"/>
  <c r="K109" i="6"/>
  <c r="O107" i="6"/>
  <c r="P130" i="6"/>
  <c r="J129" i="6"/>
  <c r="N127" i="6"/>
  <c r="H126" i="6"/>
  <c r="P124" i="6"/>
  <c r="F123" i="6"/>
  <c r="N121" i="6"/>
  <c r="H120" i="6"/>
  <c r="L118" i="6"/>
  <c r="F117" i="6"/>
  <c r="N115" i="6"/>
  <c r="H114" i="6"/>
  <c r="F113" i="6"/>
  <c r="D112" i="6"/>
  <c r="P110" i="6"/>
  <c r="N109" i="6"/>
  <c r="L108" i="6"/>
  <c r="J107" i="6"/>
  <c r="K130" i="6"/>
  <c r="I129" i="6"/>
  <c r="G128" i="6"/>
  <c r="E127" i="6"/>
  <c r="Q125" i="6"/>
  <c r="O124" i="6"/>
  <c r="M123" i="6"/>
  <c r="K122" i="6"/>
  <c r="I121" i="6"/>
  <c r="G120" i="6"/>
  <c r="E119" i="6"/>
  <c r="Q117" i="6"/>
  <c r="O116" i="6"/>
  <c r="M115" i="6"/>
  <c r="K114" i="6"/>
  <c r="I113" i="6"/>
  <c r="G112" i="6"/>
  <c r="E111" i="6"/>
  <c r="Q109" i="6"/>
  <c r="O108" i="6"/>
  <c r="M107" i="6"/>
  <c r="D129" i="6"/>
  <c r="J124" i="6"/>
  <c r="P119" i="6"/>
  <c r="H115" i="6"/>
  <c r="N110" i="6"/>
  <c r="Q106" i="6"/>
  <c r="O105" i="6"/>
  <c r="M104" i="6"/>
  <c r="K103" i="6"/>
  <c r="I102" i="6"/>
  <c r="G101" i="6"/>
  <c r="E100" i="6"/>
  <c r="Q98" i="6"/>
  <c r="O97" i="6"/>
  <c r="M96" i="6"/>
  <c r="K95" i="6"/>
  <c r="I94" i="6"/>
  <c r="G93" i="6"/>
  <c r="E92" i="6"/>
  <c r="Q90" i="6"/>
  <c r="O89" i="6"/>
  <c r="M88" i="6"/>
  <c r="K87" i="6"/>
  <c r="I86" i="6"/>
  <c r="G85" i="6"/>
  <c r="E84" i="6"/>
  <c r="Q82" i="6"/>
  <c r="O81" i="6"/>
  <c r="M80" i="6"/>
  <c r="K79" i="6"/>
  <c r="I78" i="6"/>
  <c r="G77" i="6"/>
  <c r="E76" i="6"/>
  <c r="Q74" i="6"/>
  <c r="O73" i="6"/>
  <c r="M72" i="6"/>
  <c r="K71" i="6"/>
  <c r="I70" i="6"/>
  <c r="G69" i="6"/>
  <c r="L127" i="6"/>
  <c r="D123" i="6"/>
  <c r="J118" i="6"/>
  <c r="P113" i="6"/>
  <c r="H109" i="6"/>
  <c r="L106" i="6"/>
  <c r="J105" i="6"/>
  <c r="H104" i="6"/>
  <c r="F103" i="6"/>
  <c r="D102" i="6"/>
  <c r="P100" i="6"/>
  <c r="N99" i="6"/>
  <c r="L98" i="6"/>
  <c r="J97" i="6"/>
  <c r="H96" i="6"/>
  <c r="F95" i="6"/>
  <c r="D94" i="6"/>
  <c r="P92" i="6"/>
  <c r="N91" i="6"/>
  <c r="L90" i="6"/>
  <c r="J89" i="6"/>
  <c r="H88" i="6"/>
  <c r="F87" i="6"/>
  <c r="D86" i="6"/>
  <c r="P84" i="6"/>
  <c r="N83" i="6"/>
  <c r="L82" i="6"/>
  <c r="J81" i="6"/>
  <c r="H80" i="6"/>
  <c r="F79" i="6"/>
  <c r="D78" i="6"/>
  <c r="P76" i="6"/>
  <c r="N75" i="6"/>
  <c r="L74" i="6"/>
  <c r="J73" i="6"/>
  <c r="H72" i="6"/>
  <c r="F71" i="6"/>
  <c r="D70" i="6"/>
  <c r="N130" i="6"/>
  <c r="F126" i="6"/>
  <c r="L121" i="6"/>
  <c r="P191" i="6"/>
  <c r="H159" i="6"/>
  <c r="H176" i="6"/>
  <c r="J152" i="6"/>
  <c r="P133" i="6"/>
  <c r="O139" i="6"/>
  <c r="N145" i="6"/>
  <c r="M151" i="6"/>
  <c r="K134" i="6"/>
  <c r="Q128" i="6"/>
  <c r="M122" i="6"/>
  <c r="M116" i="6"/>
  <c r="M110" i="6"/>
  <c r="P128" i="6"/>
  <c r="P122" i="6"/>
  <c r="P116" i="6"/>
  <c r="N111" i="6"/>
  <c r="J131" i="6"/>
  <c r="O126" i="6"/>
  <c r="G122" i="6"/>
  <c r="M117" i="6"/>
  <c r="E113" i="6"/>
  <c r="K108" i="6"/>
  <c r="N118" i="6"/>
  <c r="K105" i="6"/>
  <c r="Q100" i="6"/>
  <c r="I96" i="6"/>
  <c r="O91" i="6"/>
  <c r="G87" i="6"/>
  <c r="M82" i="6"/>
  <c r="E78" i="6"/>
  <c r="K73" i="6"/>
  <c r="D131" i="6"/>
  <c r="N112" i="6"/>
  <c r="D104" i="6"/>
  <c r="J99" i="6"/>
  <c r="P94" i="6"/>
  <c r="H90" i="6"/>
  <c r="N85" i="6"/>
  <c r="F81" i="6"/>
  <c r="L76" i="6"/>
  <c r="D72" i="6"/>
  <c r="D125" i="6"/>
  <c r="N114" i="6"/>
  <c r="P107" i="6"/>
  <c r="Q105" i="6"/>
  <c r="K104" i="6"/>
  <c r="O102" i="6"/>
  <c r="I101" i="6"/>
  <c r="Q99" i="6"/>
  <c r="G98" i="6"/>
  <c r="O96" i="6"/>
  <c r="I95" i="6"/>
  <c r="M93" i="6"/>
  <c r="G92" i="6"/>
  <c r="O90" i="6"/>
  <c r="E89" i="6"/>
  <c r="M87" i="6"/>
  <c r="G86" i="6"/>
  <c r="K84" i="6"/>
  <c r="E83" i="6"/>
  <c r="M81" i="6"/>
  <c r="Q79" i="6"/>
  <c r="K78" i="6"/>
  <c r="E77" i="6"/>
  <c r="I75" i="6"/>
  <c r="Q73" i="6"/>
  <c r="K72" i="6"/>
  <c r="O70" i="6"/>
  <c r="I69" i="6"/>
  <c r="D127" i="6"/>
  <c r="F120" i="6"/>
  <c r="J114" i="6"/>
  <c r="N108" i="6"/>
  <c r="P105" i="6"/>
  <c r="J104" i="6"/>
  <c r="D103" i="6"/>
  <c r="H101" i="6"/>
  <c r="P99" i="6"/>
  <c r="J98" i="6"/>
  <c r="N96" i="6"/>
  <c r="H95" i="6"/>
  <c r="P93" i="6"/>
  <c r="N92" i="6"/>
  <c r="L91" i="6"/>
  <c r="J90" i="6"/>
  <c r="H89" i="6"/>
  <c r="F88" i="6"/>
  <c r="D87" i="6"/>
  <c r="P85" i="6"/>
  <c r="N84" i="6"/>
  <c r="L83" i="6"/>
  <c r="J82" i="6"/>
  <c r="H81" i="6"/>
  <c r="F80" i="6"/>
  <c r="D79" i="6"/>
  <c r="P77" i="6"/>
  <c r="N76" i="6"/>
  <c r="L75" i="6"/>
  <c r="J74" i="6"/>
  <c r="H73" i="6"/>
  <c r="F72" i="6"/>
  <c r="D71" i="6"/>
  <c r="P69" i="6"/>
  <c r="F105" i="6"/>
  <c r="J91" i="6"/>
  <c r="N77" i="6"/>
  <c r="F110" i="6"/>
  <c r="I103" i="6"/>
  <c r="O98" i="6"/>
  <c r="G94" i="6"/>
  <c r="Q87" i="6"/>
  <c r="I83" i="6"/>
  <c r="O78" i="6"/>
  <c r="O72" i="6"/>
  <c r="F128" i="6"/>
  <c r="P109" i="6"/>
  <c r="P101" i="6"/>
  <c r="H97" i="6"/>
  <c r="D93" i="6"/>
  <c r="J88" i="6"/>
  <c r="D85" i="6"/>
  <c r="L81" i="6"/>
  <c r="F78" i="6"/>
  <c r="L73" i="6"/>
  <c r="F70" i="6"/>
  <c r="N203" i="6"/>
  <c r="G171" i="6"/>
  <c r="D170" i="6"/>
  <c r="L147" i="6"/>
  <c r="K153" i="6"/>
  <c r="G135" i="6"/>
  <c r="F141" i="6"/>
  <c r="E147" i="6"/>
  <c r="E133" i="6"/>
  <c r="G127" i="6"/>
  <c r="G121" i="6"/>
  <c r="G115" i="6"/>
  <c r="Q108" i="6"/>
  <c r="J127" i="6"/>
  <c r="J121" i="6"/>
  <c r="F115" i="6"/>
  <c r="L110" i="6"/>
  <c r="G130" i="6"/>
  <c r="M125" i="6"/>
  <c r="E121" i="6"/>
  <c r="K116" i="6"/>
  <c r="Q111" i="6"/>
  <c r="I107" i="6"/>
  <c r="F114" i="6"/>
  <c r="I104" i="6"/>
  <c r="O99" i="6"/>
  <c r="G95" i="6"/>
  <c r="M90" i="6"/>
  <c r="E86" i="6"/>
  <c r="K81" i="6"/>
  <c r="Q76" i="6"/>
  <c r="I72" i="6"/>
  <c r="J126" i="6"/>
  <c r="F108" i="6"/>
  <c r="P102" i="6"/>
  <c r="H98" i="6"/>
  <c r="N93" i="6"/>
  <c r="F89" i="6"/>
  <c r="L84" i="6"/>
  <c r="D80" i="6"/>
  <c r="J75" i="6"/>
  <c r="P70" i="6"/>
  <c r="J120" i="6"/>
  <c r="J112" i="6"/>
  <c r="E107" i="6"/>
  <c r="M105" i="6"/>
  <c r="Q103" i="6"/>
  <c r="K102" i="6"/>
  <c r="E101" i="6"/>
  <c r="I99" i="6"/>
  <c r="Q97" i="6"/>
  <c r="K96" i="6"/>
  <c r="O94" i="6"/>
  <c r="I93" i="6"/>
  <c r="Q91" i="6"/>
  <c r="G90" i="6"/>
  <c r="O88" i="6"/>
  <c r="I87" i="6"/>
  <c r="M85" i="6"/>
  <c r="G84" i="6"/>
  <c r="O82" i="6"/>
  <c r="E81" i="6"/>
  <c r="M79" i="6"/>
  <c r="G78" i="6"/>
  <c r="K76" i="6"/>
  <c r="E75" i="6"/>
  <c r="M73" i="6"/>
  <c r="Q71" i="6"/>
  <c r="K70" i="6"/>
  <c r="E69" i="6"/>
  <c r="N124" i="6"/>
  <c r="D119" i="6"/>
  <c r="H113" i="6"/>
  <c r="D107" i="6"/>
  <c r="L105" i="6"/>
  <c r="F104" i="6"/>
  <c r="J102" i="6"/>
  <c r="D101" i="6"/>
  <c r="L99" i="6"/>
  <c r="P97" i="6"/>
  <c r="J96" i="6"/>
  <c r="D95" i="6"/>
  <c r="L93" i="6"/>
  <c r="J92" i="6"/>
  <c r="H91" i="6"/>
  <c r="F90" i="6"/>
  <c r="D89" i="6"/>
  <c r="P87" i="6"/>
  <c r="N86" i="6"/>
  <c r="L85" i="6"/>
  <c r="J84" i="6"/>
  <c r="H83" i="6"/>
  <c r="F82" i="6"/>
  <c r="D81" i="6"/>
  <c r="P79" i="6"/>
  <c r="N78" i="6"/>
  <c r="L77" i="6"/>
  <c r="J76" i="6"/>
  <c r="H75" i="6"/>
  <c r="F74" i="6"/>
  <c r="D73" i="6"/>
  <c r="P71" i="6"/>
  <c r="N70" i="6"/>
  <c r="L69" i="6"/>
  <c r="F96" i="6"/>
  <c r="J94" i="6"/>
  <c r="F92" i="6"/>
  <c r="P89" i="6"/>
  <c r="L87" i="6"/>
  <c r="H85" i="6"/>
  <c r="F84" i="6"/>
  <c r="P81" i="6"/>
  <c r="L79" i="6"/>
  <c r="H77" i="6"/>
  <c r="F76" i="6"/>
  <c r="P73" i="6"/>
  <c r="L71" i="6"/>
  <c r="H69" i="6"/>
  <c r="L177" i="6"/>
  <c r="D158" i="6"/>
  <c r="I144" i="6"/>
  <c r="D132" i="6"/>
  <c r="Q137" i="6"/>
  <c r="I124" i="6"/>
  <c r="E112" i="6"/>
  <c r="H124" i="6"/>
  <c r="P112" i="6"/>
  <c r="H108" i="6"/>
  <c r="I123" i="6"/>
  <c r="G114" i="6"/>
  <c r="H123" i="6"/>
  <c r="M106" i="6"/>
  <c r="K97" i="6"/>
  <c r="I88" i="6"/>
  <c r="G79" i="6"/>
  <c r="M74" i="6"/>
  <c r="H117" i="6"/>
  <c r="D96" i="6"/>
  <c r="H82" i="6"/>
  <c r="F73" i="6"/>
  <c r="P115" i="6"/>
  <c r="O104" i="6"/>
  <c r="G100" i="6"/>
  <c r="M95" i="6"/>
  <c r="K92" i="6"/>
  <c r="M89" i="6"/>
  <c r="E85" i="6"/>
  <c r="K80" i="6"/>
  <c r="I77" i="6"/>
  <c r="G74" i="6"/>
  <c r="M69" i="6"/>
  <c r="L115" i="6"/>
  <c r="J106" i="6"/>
  <c r="H103" i="6"/>
  <c r="N98" i="6"/>
  <c r="F94" i="6"/>
  <c r="N90" i="6"/>
  <c r="L89" i="6"/>
  <c r="F86" i="6"/>
  <c r="N82" i="6"/>
  <c r="H79" i="6"/>
  <c r="D77" i="6"/>
  <c r="N74" i="6"/>
  <c r="H71" i="6"/>
  <c r="I173" i="6"/>
  <c r="I164" i="6"/>
  <c r="D164" i="6"/>
  <c r="D143" i="6"/>
  <c r="Q148" i="6"/>
  <c r="P154" i="6"/>
  <c r="L136" i="6"/>
  <c r="K142" i="6"/>
  <c r="I131" i="6"/>
  <c r="O125" i="6"/>
  <c r="O119" i="6"/>
  <c r="K113" i="6"/>
  <c r="K107" i="6"/>
  <c r="D126" i="6"/>
  <c r="N119" i="6"/>
  <c r="D114" i="6"/>
  <c r="J109" i="6"/>
  <c r="E129" i="6"/>
  <c r="K124" i="6"/>
  <c r="Q119" i="6"/>
  <c r="I115" i="6"/>
  <c r="O110" i="6"/>
  <c r="P127" i="6"/>
  <c r="L109" i="6"/>
  <c r="G103" i="6"/>
  <c r="M98" i="6"/>
  <c r="E94" i="6"/>
  <c r="K89" i="6"/>
  <c r="Q84" i="6"/>
  <c r="I80" i="6"/>
  <c r="O75" i="6"/>
  <c r="G71" i="6"/>
  <c r="P121" i="6"/>
  <c r="H106" i="6"/>
  <c r="N101" i="6"/>
  <c r="F97" i="6"/>
  <c r="L92" i="6"/>
  <c r="D88" i="6"/>
  <c r="J83" i="6"/>
  <c r="P78" i="6"/>
  <c r="H74" i="6"/>
  <c r="N69" i="6"/>
  <c r="D117" i="6"/>
  <c r="H111" i="6"/>
  <c r="O106" i="6"/>
  <c r="E105" i="6"/>
  <c r="M103" i="6"/>
  <c r="G102" i="6"/>
  <c r="K100" i="6"/>
  <c r="E99" i="6"/>
  <c r="M97" i="6"/>
  <c r="Q95" i="6"/>
  <c r="K94" i="6"/>
  <c r="E93" i="6"/>
  <c r="I91" i="6"/>
  <c r="Q89" i="6"/>
  <c r="K88" i="6"/>
  <c r="O86" i="6"/>
  <c r="I85" i="6"/>
  <c r="Q83" i="6"/>
  <c r="G82" i="6"/>
  <c r="O80" i="6"/>
  <c r="I79" i="6"/>
  <c r="M77" i="6"/>
  <c r="G76" i="6"/>
  <c r="O74" i="6"/>
  <c r="E73" i="6"/>
  <c r="M71" i="6"/>
  <c r="G70" i="6"/>
  <c r="H129" i="6"/>
  <c r="L123" i="6"/>
  <c r="P117" i="6"/>
  <c r="D111" i="6"/>
  <c r="N106" i="6"/>
  <c r="H105" i="6"/>
  <c r="L103" i="6"/>
  <c r="F102" i="6"/>
  <c r="N100" i="6"/>
  <c r="D99" i="6"/>
  <c r="L97" i="6"/>
  <c r="H93" i="6"/>
  <c r="D91" i="6"/>
  <c r="N88" i="6"/>
  <c r="J86" i="6"/>
  <c r="D83" i="6"/>
  <c r="N80" i="6"/>
  <c r="J78" i="6"/>
  <c r="D75" i="6"/>
  <c r="N72" i="6"/>
  <c r="J70" i="6"/>
  <c r="I158" i="6"/>
  <c r="J138" i="6"/>
  <c r="H150" i="6"/>
  <c r="I130" i="6"/>
  <c r="E118" i="6"/>
  <c r="L130" i="6"/>
  <c r="H118" i="6"/>
  <c r="Q127" i="6"/>
  <c r="O118" i="6"/>
  <c r="M109" i="6"/>
  <c r="E102" i="6"/>
  <c r="Q92" i="6"/>
  <c r="O83" i="6"/>
  <c r="E70" i="6"/>
  <c r="L100" i="6"/>
  <c r="P86" i="6"/>
  <c r="L129" i="6"/>
  <c r="G106" i="6"/>
  <c r="M101" i="6"/>
  <c r="E97" i="6"/>
  <c r="E91" i="6"/>
  <c r="K86" i="6"/>
  <c r="Q81" i="6"/>
  <c r="Q75" i="6"/>
  <c r="I71" i="6"/>
  <c r="J122" i="6"/>
  <c r="N104" i="6"/>
  <c r="F100" i="6"/>
  <c r="L95" i="6"/>
  <c r="P91" i="6"/>
  <c r="H87" i="6"/>
  <c r="P83" i="6"/>
  <c r="J80" i="6"/>
  <c r="P75" i="6"/>
  <c r="J72" i="6"/>
  <c r="D69" i="6"/>
  <c r="D206" i="6"/>
  <c r="M206" i="6"/>
  <c r="I206" i="6"/>
  <c r="G206" i="6"/>
  <c r="J206" i="6"/>
  <c r="N206" i="6"/>
  <c r="F206" i="6"/>
  <c r="H206" i="6"/>
  <c r="P206" i="6"/>
  <c r="K206" i="6"/>
  <c r="L206" i="6"/>
  <c r="Q206" i="6"/>
  <c r="O206" i="6"/>
  <c r="E206" i="6"/>
  <c r="O12" i="7" l="1"/>
  <c r="O10" i="7"/>
  <c r="O13" i="7"/>
  <c r="O11" i="7"/>
  <c r="O15" i="7" s="1"/>
  <c r="L205" i="6"/>
  <c r="L207" i="6" s="1"/>
  <c r="O6" i="7"/>
  <c r="L12" i="7"/>
  <c r="L13" i="7"/>
  <c r="L6" i="7"/>
  <c r="L10" i="7"/>
  <c r="L11" i="7"/>
  <c r="I205" i="6"/>
  <c r="I207" i="6" s="1"/>
  <c r="P11" i="7"/>
  <c r="P10" i="7"/>
  <c r="P13" i="7"/>
  <c r="P6" i="7"/>
  <c r="M205" i="6"/>
  <c r="M207" i="6" s="1"/>
  <c r="P12" i="7"/>
  <c r="P16" i="7" s="1"/>
  <c r="Q205" i="6"/>
  <c r="Q207" i="6" s="1"/>
  <c r="T6" i="7"/>
  <c r="T10" i="7"/>
  <c r="T12" i="7"/>
  <c r="T16" i="7" s="1"/>
  <c r="T13" i="7"/>
  <c r="T11" i="7"/>
  <c r="R13" i="7"/>
  <c r="R11" i="7"/>
  <c r="R15" i="7" s="1"/>
  <c r="R10" i="7"/>
  <c r="R6" i="7"/>
  <c r="O205" i="6"/>
  <c r="O207" i="6" s="1"/>
  <c r="R12" i="7"/>
  <c r="R16" i="7" s="1"/>
  <c r="G13" i="7"/>
  <c r="G6" i="7"/>
  <c r="G10" i="7"/>
  <c r="G12" i="7"/>
  <c r="G11" i="7"/>
  <c r="D205" i="6"/>
  <c r="D207" i="6" s="1"/>
  <c r="Q12" i="7"/>
  <c r="Q11" i="7"/>
  <c r="Q15" i="7" s="1"/>
  <c r="Q13" i="7"/>
  <c r="Q6" i="7"/>
  <c r="Q10" i="7"/>
  <c r="Q14" i="7" s="1"/>
  <c r="N205" i="6"/>
  <c r="N207" i="6" s="1"/>
  <c r="K13" i="7"/>
  <c r="K12" i="7"/>
  <c r="K6" i="7"/>
  <c r="H205" i="6"/>
  <c r="H207" i="6" s="1"/>
  <c r="K10" i="7"/>
  <c r="K14" i="7" s="1"/>
  <c r="K11" i="7"/>
  <c r="H12" i="7"/>
  <c r="E205" i="6"/>
  <c r="E207" i="6" s="1"/>
  <c r="H10" i="7"/>
  <c r="H11" i="7"/>
  <c r="H6" i="7"/>
  <c r="H13" i="7"/>
  <c r="S12" i="7"/>
  <c r="S6" i="7"/>
  <c r="P205" i="6"/>
  <c r="P207" i="6" s="1"/>
  <c r="S13" i="7"/>
  <c r="S11" i="7"/>
  <c r="S10" i="7"/>
  <c r="N13" i="7"/>
  <c r="N12" i="7"/>
  <c r="N16" i="7" s="1"/>
  <c r="N6" i="7"/>
  <c r="N11" i="7"/>
  <c r="K205" i="6"/>
  <c r="K207" i="6" s="1"/>
  <c r="N10" i="7"/>
  <c r="N14" i="7" s="1"/>
  <c r="M10" i="7"/>
  <c r="M14" i="7" s="1"/>
  <c r="M11" i="7"/>
  <c r="M15" i="7" s="1"/>
  <c r="M13" i="7"/>
  <c r="M6" i="7"/>
  <c r="J205" i="6"/>
  <c r="J207" i="6" s="1"/>
  <c r="M12" i="7"/>
  <c r="M16" i="7" s="1"/>
  <c r="J13" i="7"/>
  <c r="J11" i="7"/>
  <c r="J15" i="7" s="1"/>
  <c r="J6" i="7"/>
  <c r="G205" i="6"/>
  <c r="G207" i="6" s="1"/>
  <c r="J12" i="7"/>
  <c r="J16" i="7" s="1"/>
  <c r="J10" i="7"/>
  <c r="J14" i="7" s="1"/>
  <c r="I11" i="7"/>
  <c r="I10" i="7"/>
  <c r="I12" i="7"/>
  <c r="I6" i="7"/>
  <c r="F205" i="6"/>
  <c r="F207" i="6" s="1"/>
  <c r="I13" i="7"/>
  <c r="L15" i="7" l="1"/>
  <c r="L14" i="7"/>
  <c r="O14" i="7"/>
  <c r="O16" i="7"/>
  <c r="I15" i="7"/>
  <c r="R14" i="7"/>
  <c r="N15" i="7"/>
  <c r="I9" i="7"/>
  <c r="I7" i="7"/>
  <c r="I8" i="7"/>
  <c r="I14" i="7"/>
  <c r="S14" i="7"/>
  <c r="S7" i="7"/>
  <c r="S8" i="7"/>
  <c r="S9" i="7"/>
  <c r="H15" i="7"/>
  <c r="K15" i="7"/>
  <c r="K16" i="7"/>
  <c r="Q7" i="7"/>
  <c r="Q8" i="7"/>
  <c r="Q9" i="7"/>
  <c r="G7" i="7"/>
  <c r="E6" i="7"/>
  <c r="G8" i="7"/>
  <c r="G9" i="7"/>
  <c r="R7" i="7"/>
  <c r="R8" i="7"/>
  <c r="R9" i="7"/>
  <c r="T15" i="7"/>
  <c r="T7" i="7"/>
  <c r="T9" i="7"/>
  <c r="T8" i="7"/>
  <c r="P9" i="7"/>
  <c r="P8" i="7"/>
  <c r="P7" i="7"/>
  <c r="J8" i="7"/>
  <c r="J9" i="7"/>
  <c r="J7" i="7"/>
  <c r="N7" i="7"/>
  <c r="N8" i="7"/>
  <c r="N9" i="7"/>
  <c r="S15" i="7"/>
  <c r="S16" i="7"/>
  <c r="H14" i="7"/>
  <c r="E11" i="7"/>
  <c r="G15" i="7"/>
  <c r="E13" i="7"/>
  <c r="L16" i="7"/>
  <c r="M8" i="7"/>
  <c r="M7" i="7"/>
  <c r="M9" i="7"/>
  <c r="G16" i="7"/>
  <c r="E12" i="7"/>
  <c r="P14" i="7"/>
  <c r="O8" i="7"/>
  <c r="O9" i="7"/>
  <c r="O7" i="7"/>
  <c r="I16" i="7"/>
  <c r="H7" i="7"/>
  <c r="H9" i="7"/>
  <c r="H8" i="7"/>
  <c r="H16" i="7"/>
  <c r="K9" i="7"/>
  <c r="K7" i="7"/>
  <c r="K8" i="7"/>
  <c r="Q16" i="7"/>
  <c r="E10" i="7"/>
  <c r="E14" i="7" s="1"/>
  <c r="G14" i="7"/>
  <c r="T14" i="7"/>
  <c r="P15" i="7"/>
  <c r="L8" i="7"/>
  <c r="L7" i="7"/>
  <c r="L9" i="7"/>
  <c r="E16" i="7" l="1"/>
  <c r="E8" i="7"/>
  <c r="E7" i="7"/>
  <c r="E9" i="7"/>
  <c r="E15" i="7"/>
</calcChain>
</file>

<file path=xl/sharedStrings.xml><?xml version="1.0" encoding="utf-8"?>
<sst xmlns="http://schemas.openxmlformats.org/spreadsheetml/2006/main" count="2139" uniqueCount="80">
  <si>
    <t>DNO to IDNO Boundary</t>
  </si>
  <si>
    <t>Customer Type</t>
  </si>
  <si>
    <t>ENW</t>
  </si>
  <si>
    <t>NPG (NEEB)</t>
  </si>
  <si>
    <t>NPG (YELG)</t>
  </si>
  <si>
    <t>SP (MANW)</t>
  </si>
  <si>
    <t>SP (SPOW)</t>
  </si>
  <si>
    <t>SSE (SEPD)</t>
  </si>
  <si>
    <t>SSE (SHEPD)</t>
  </si>
  <si>
    <t>UKPN (EPN)</t>
  </si>
  <si>
    <t>UKPN (LPN)</t>
  </si>
  <si>
    <t>UKPN (SPN)</t>
  </si>
  <si>
    <t>WPD (EMEB)</t>
  </si>
  <si>
    <t>WPD (MIDE)</t>
  </si>
  <si>
    <t>WPD (SWAE)</t>
  </si>
  <si>
    <t>WPD (SWEB)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</si>
  <si>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</si>
  <si>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</si>
  <si>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</si>
  <si>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</si>
  <si>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</si>
  <si>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</si>
  <si>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</si>
  <si>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</si>
  <si>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</si>
  <si>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</si>
  <si>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</si>
  <si>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</si>
  <si>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</si>
  <si>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</si>
  <si>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</si>
  <si>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</si>
  <si>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</si>
  <si>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</si>
  <si>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</si>
  <si>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</si>
  <si>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</si>
  <si>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</si>
  <si>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</si>
  <si>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</si>
  <si>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</si>
  <si>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Total</t>
  </si>
  <si>
    <t>Expected Total</t>
  </si>
  <si>
    <t>Check</t>
  </si>
  <si>
    <t>NPgN</t>
  </si>
  <si>
    <t>NPgY</t>
  </si>
  <si>
    <t>SPD</t>
  </si>
  <si>
    <t>EPN</t>
  </si>
  <si>
    <t>LPN</t>
  </si>
  <si>
    <t>SPN</t>
  </si>
  <si>
    <t>LV Sub Medium Non-Domestic</t>
  </si>
  <si>
    <t>HV Medium Non-Domestic</t>
  </si>
  <si>
    <t>LV</t>
  </si>
  <si>
    <t>LV Generation Intermittent no RP charge</t>
  </si>
  <si>
    <t>LV Generation Non-Intermittent no RP charge</t>
  </si>
  <si>
    <t>LV Sub Generation Intermittent no RP charge</t>
  </si>
  <si>
    <t>LV Sub Generation Non-Intermittent no RP charge</t>
  </si>
  <si>
    <t>HV Generation Intermittent no RP charge</t>
  </si>
  <si>
    <t>HV Generation Non-Intermittent no RP charge</t>
  </si>
  <si>
    <t>HV</t>
  </si>
  <si>
    <t>0000</t>
  </si>
  <si>
    <t>132kV</t>
  </si>
  <si>
    <t>132kV/EHV</t>
  </si>
  <si>
    <t>EHV</t>
  </si>
  <si>
    <t>HVplus</t>
  </si>
  <si>
    <t>ENWL</t>
  </si>
  <si>
    <t>SSEH</t>
  </si>
  <si>
    <t>SSES</t>
  </si>
  <si>
    <t>SPMW</t>
  </si>
  <si>
    <t>EMID</t>
  </si>
  <si>
    <t>WMID</t>
  </si>
  <si>
    <t>SWEST</t>
  </si>
  <si>
    <t>SWALES</t>
  </si>
  <si>
    <t>Tariff Counts</t>
  </si>
  <si>
    <t>Capped pre-266</t>
  </si>
  <si>
    <t>Capped post-266 v2</t>
  </si>
  <si>
    <t>Capped post-266 v1</t>
  </si>
  <si>
    <t>Capped %</t>
  </si>
  <si>
    <t>Customer Counts</t>
  </si>
  <si>
    <t>Discounts Capped at 100% under DCP 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</si>
</sst>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0.0%"/>
    <numFmt numFmtId="166" formatCode="[$-F800]dddd\,\ mmmm\ dd\,\ yyyy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Wingdings 2"/>
      <family val="1"/>
      <charset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3" tint="-0.2499465926084170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B86CD"/>
        <bgColor indexed="64"/>
      </patternFill>
    </fill>
    <fill>
      <patternFill patternType="solid">
        <fgColor rgb="FFFF9999"/>
        <bgColor indexed="64"/>
      </patternFill>
    </fill>
    <fill>
      <patternFill patternType="lightUp">
        <fgColor theme="0" tint="-0.499984740745262"/>
        <bgColor rgb="FFFFFFFF"/>
      </patternFill>
    </fill>
    <fill>
      <patternFill patternType="solid">
        <fgColor rgb="FF275792"/>
        <bgColor indexed="64"/>
      </patternFill>
    </fill>
  </fills>
  <borders count="2">
    <border>
      <left/>
      <right/>
      <top/>
      <bottom/>
      <diagonal/>
    </border>
    <border>
      <left style="thin">
        <color rgb="FF999999"/>
      </left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" fillId="2" borderId="0" applyNumberFormat="0" applyBorder="0" applyAlignment="0">
      <alignment horizontal="left" vertical="center" wrapText="1"/>
    </xf>
    <xf numFmtId="0" fontId="5" fillId="0" borderId="0" applyNumberFormat="0" applyFill="0" applyBorder="0" applyAlignment="0"/>
    <xf numFmtId="166" fontId="4" fillId="0" borderId="0" applyNumberFormat="0" applyBorder="0" applyAlignment="0"/>
    <xf numFmtId="0" fontId="1" fillId="3" borderId="0" applyNumberFormat="0" applyBorder="0" applyAlignment="0" applyProtection="0">
      <alignment horizontal="center"/>
    </xf>
    <xf numFmtId="0" fontId="1" fillId="4" borderId="1" applyNumberFormat="0" applyBorder="0" applyAlignment="0">
      <alignment vertical="center"/>
    </xf>
    <xf numFmtId="0" fontId="3" fillId="5" borderId="0" applyNumberFormat="0" applyBorder="0" applyAlignment="0"/>
  </cellStyleXfs>
  <cellXfs count="12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0" fillId="0" borderId="0" xfId="2" applyNumberFormat="1" applyFont="1"/>
    <xf numFmtId="0" fontId="0" fillId="0" borderId="0" xfId="0" applyFill="1" applyAlignment="1">
      <alignment horizontal="center" vertical="center" wrapText="1"/>
    </xf>
    <xf numFmtId="164" fontId="0" fillId="0" borderId="0" xfId="1" applyNumberFormat="1" applyFont="1" applyFill="1"/>
    <xf numFmtId="165" fontId="0" fillId="0" borderId="0" xfId="2" applyNumberFormat="1" applyFont="1" applyFill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9">
    <cellStyle name="Annotation_CEPATNEI" xfId="4"/>
    <cellStyle name="Blank_CEPATNEI" xfId="7"/>
    <cellStyle name="ColumnHeading_CEPATNEI" xfId="3"/>
    <cellStyle name="Comma" xfId="1" builtinId="3"/>
    <cellStyle name="Fixed_CEPATNEI" xfId="6"/>
    <cellStyle name="Normal" xfId="0" builtinId="0"/>
    <cellStyle name="Percent" xfId="2" builtinId="5"/>
    <cellStyle name="RowHeading_CEPATNEI" xfId="5"/>
    <cellStyle name="SectionHeading_CEPATNEI" xfId="8"/>
  </cellStyles>
  <dxfs count="8"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FF0000"/>
      </font>
    </dxf>
    <dxf>
      <font>
        <color rgb="FF92D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palondon.sharepoint.com/projectslive/PT761_DCUSA_-_Charging_Models/CEPA_TNEI/Shared%20Documents/Phase%202/Model%20maintainence/CDCM-ARP/CDCM_v3_20181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palondon.sharepoint.com/projectslive/PT761_DCUSA_-_Charging_Models/CEPA_TNEI/Shared%20Documents/Phase%202/Model%20maintainence/CDCM-ARP/ModelOperatorCDCM_v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wnsendd\AppData\Local\Microsoft\Windows\INetCache\Content.Outlook\V1G2OHT1\CDCM_Volume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wnsendd\AppData\Local\Microsoft\Windows\INetCache\Content.Outlook\V1G2OHT1\EDCM_Volume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6/Charges%20Work/7.%20CEPA-TNEI_Modelling/ImpactAssessment(266)_201812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Named range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Output to other models"/>
    </sheetNames>
    <sheetDataSet>
      <sheetData sheetId="0">
        <row r="19">
          <cell r="D19" t="str">
            <v>2020/21</v>
          </cell>
        </row>
      </sheetData>
      <sheetData sheetId="1"/>
      <sheetData sheetId="2"/>
      <sheetData sheetId="3"/>
      <sheetData sheetId="4"/>
      <sheetData sheetId="5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or"/>
      <sheetName val="Database"/>
      <sheetName val="Testing"/>
      <sheetName val="DatabaseCDCM"/>
      <sheetName val="DatabaseCDCM266"/>
      <sheetName val="CDCM impact analysis"/>
      <sheetName val="CDCM&gt;&gt;"/>
      <sheetName val="Cover"/>
      <sheetName val="Version control"/>
      <sheetName val="ARP_User control"/>
      <sheetName val="ARP_Inputs by customer type"/>
      <sheetName val="ARP_Inputs by network level"/>
      <sheetName val="ARP_General input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Typical bills"/>
      <sheetName val="Output to other mode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9">
          <cell r="D19" t="str">
            <v>2019/20</v>
          </cell>
        </row>
      </sheetData>
      <sheetData sheetId="8"/>
      <sheetData sheetId="9">
        <row r="17">
          <cell r="G17" t="str">
            <v>2019/20</v>
          </cell>
        </row>
        <row r="36">
          <cell r="G36">
            <v>4</v>
          </cell>
        </row>
      </sheetData>
      <sheetData sheetId="10"/>
      <sheetData sheetId="11"/>
      <sheetData sheetId="12"/>
      <sheetData sheetId="13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14"/>
      <sheetData sheetId="15"/>
      <sheetData sheetId="16">
        <row r="93">
          <cell r="H93">
            <v>365</v>
          </cell>
        </row>
        <row r="94">
          <cell r="H94">
            <v>8760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Non-Zero|ENW"/>
      <sheetName val="Non-Zero|NPG (NEEB)"/>
      <sheetName val="Non-Zero|NPG (YELG)"/>
      <sheetName val="Non-Zero|SP (MANW)"/>
      <sheetName val="Non-Zero|SP (SPOW)"/>
      <sheetName val="Non-Zero|SSE (SEPD)"/>
      <sheetName val="Non-Zero|SSE (SHEPD)"/>
      <sheetName val="Non-Zero|UKPN (EPN)"/>
      <sheetName val="Non-Zero|UKPN (LPN)"/>
      <sheetName val="Non-Zero|UKPN (SPN)"/>
      <sheetName val="Non-Zero|WPD (EMEB)"/>
      <sheetName val="Non-Zero|WPD (MIDE)"/>
      <sheetName val="Non-Zero|WPD (SWAE)"/>
      <sheetName val="Non-Zero|WPD (SWEB)"/>
    </sheetNames>
    <sheetDataSet>
      <sheetData sheetId="0">
        <row r="3">
          <cell r="D3">
            <v>35823.980821917808</v>
          </cell>
          <cell r="E3">
            <v>27030.129686292992</v>
          </cell>
          <cell r="F3">
            <v>23558.983637357978</v>
          </cell>
          <cell r="G3">
            <v>11374</v>
          </cell>
          <cell r="H3">
            <v>26307</v>
          </cell>
          <cell r="I3">
            <v>19150.420886949403</v>
          </cell>
          <cell r="J3">
            <v>2015.0988774688792</v>
          </cell>
          <cell r="K3">
            <v>15060.31993850341</v>
          </cell>
          <cell r="L3">
            <v>6463.301079789534</v>
          </cell>
          <cell r="M3">
            <v>8503.6345049644478</v>
          </cell>
          <cell r="N3">
            <v>26205.042690410959</v>
          </cell>
          <cell r="O3">
            <v>15951.347266438355</v>
          </cell>
          <cell r="P3">
            <v>1130.5578698630136</v>
          </cell>
          <cell r="Q3">
            <v>6432.4704020547961</v>
          </cell>
        </row>
        <row r="4">
          <cell r="D4">
            <v>22626.915068493152</v>
          </cell>
          <cell r="E4">
            <v>28157.210034981912</v>
          </cell>
          <cell r="F4">
            <v>29079.427299047875</v>
          </cell>
          <cell r="G4">
            <v>12864</v>
          </cell>
          <cell r="H4">
            <v>34710</v>
          </cell>
          <cell r="I4">
            <v>15284.448201083729</v>
          </cell>
          <cell r="J4">
            <v>2396.1865306525324</v>
          </cell>
          <cell r="K4">
            <v>43167.258622720277</v>
          </cell>
          <cell r="L4">
            <v>34319.755417277906</v>
          </cell>
          <cell r="M4">
            <v>19734.206739095654</v>
          </cell>
          <cell r="N4">
            <v>37844.926673972601</v>
          </cell>
          <cell r="O4">
            <v>29809.599419178085</v>
          </cell>
          <cell r="P4">
            <v>5938.6975027397266</v>
          </cell>
          <cell r="Q4">
            <v>11844.01251369863</v>
          </cell>
        </row>
        <row r="5">
          <cell r="D5">
            <v>426.39726027397262</v>
          </cell>
          <cell r="E5">
            <v>50.049029355983969</v>
          </cell>
          <cell r="F5">
            <v>265.19221542901846</v>
          </cell>
          <cell r="G5">
            <v>255</v>
          </cell>
          <cell r="H5">
            <v>162</v>
          </cell>
          <cell r="I5">
            <v>1873.0133985544594</v>
          </cell>
          <cell r="J5">
            <v>12.638593601761499</v>
          </cell>
          <cell r="K5">
            <v>739.24392731802902</v>
          </cell>
          <cell r="L5">
            <v>219.83729880656139</v>
          </cell>
          <cell r="M5">
            <v>1150.1652477880884</v>
          </cell>
          <cell r="N5">
            <v>1267.6859589041096</v>
          </cell>
          <cell r="O5">
            <v>979.4869910958904</v>
          </cell>
          <cell r="P5">
            <v>26.201592123287668</v>
          </cell>
          <cell r="Q5">
            <v>424.57848904109591</v>
          </cell>
        </row>
        <row r="6">
          <cell r="D6">
            <v>2012.2109589041097</v>
          </cell>
          <cell r="E6">
            <v>1498.0719652733408</v>
          </cell>
          <cell r="F6">
            <v>1540.1062452889898</v>
          </cell>
          <cell r="G6">
            <v>717</v>
          </cell>
          <cell r="H6">
            <v>757</v>
          </cell>
          <cell r="I6">
            <v>620.1702554018525</v>
          </cell>
          <cell r="J6">
            <v>119.65039811008951</v>
          </cell>
          <cell r="K6">
            <v>2674.0925722645375</v>
          </cell>
          <cell r="L6">
            <v>3151.6610797567446</v>
          </cell>
          <cell r="M6">
            <v>1891.830492888924</v>
          </cell>
          <cell r="N6">
            <v>1933.3518328767127</v>
          </cell>
          <cell r="O6">
            <v>1369.8624349315071</v>
          </cell>
          <cell r="P6">
            <v>137.05811815068495</v>
          </cell>
          <cell r="Q6">
            <v>368.39690136986303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104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106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>
            <v>534.86301369863008</v>
          </cell>
          <cell r="E9">
            <v>249.90525523930205</v>
          </cell>
          <cell r="F9">
            <v>221.01688604766426</v>
          </cell>
          <cell r="G9">
            <v>304</v>
          </cell>
          <cell r="H9">
            <v>906</v>
          </cell>
          <cell r="I9">
            <v>817.87061009987701</v>
          </cell>
          <cell r="J9">
            <v>21.114776137074617</v>
          </cell>
          <cell r="K9">
            <v>546.94801529015103</v>
          </cell>
          <cell r="L9">
            <v>329.72674687980583</v>
          </cell>
          <cell r="M9">
            <v>298.70728798561044</v>
          </cell>
          <cell r="N9">
            <v>598.68117808219176</v>
          </cell>
          <cell r="O9">
            <v>314.36521027397271</v>
          </cell>
          <cell r="P9">
            <v>6.9900010273972599</v>
          </cell>
          <cell r="Q9">
            <v>127.831401369863</v>
          </cell>
        </row>
        <row r="10">
          <cell r="D10">
            <v>611.2602739726027</v>
          </cell>
          <cell r="E10">
            <v>258.99735395083053</v>
          </cell>
          <cell r="F10">
            <v>503.80911365877773</v>
          </cell>
          <cell r="G10">
            <v>365</v>
          </cell>
          <cell r="H10">
            <v>1138</v>
          </cell>
          <cell r="I10">
            <v>558.60967516964297</v>
          </cell>
          <cell r="J10">
            <v>24.633905493253721</v>
          </cell>
          <cell r="K10">
            <v>1569.6500976232719</v>
          </cell>
          <cell r="L10">
            <v>1049.5436631893965</v>
          </cell>
          <cell r="M10">
            <v>834.70552110250503</v>
          </cell>
          <cell r="N10">
            <v>888.24418356164381</v>
          </cell>
          <cell r="O10">
            <v>1122.0559191780821</v>
          </cell>
          <cell r="P10">
            <v>139.71831472602742</v>
          </cell>
          <cell r="Q10">
            <v>462.20062191780835</v>
          </cell>
        </row>
        <row r="11">
          <cell r="D11">
            <v>6</v>
          </cell>
          <cell r="E11">
            <v>0</v>
          </cell>
          <cell r="F11">
            <v>6.5211200515332406</v>
          </cell>
          <cell r="G11">
            <v>4</v>
          </cell>
          <cell r="H11">
            <v>1</v>
          </cell>
          <cell r="I11">
            <v>34.531079820775162</v>
          </cell>
          <cell r="J11">
            <v>0</v>
          </cell>
          <cell r="K11">
            <v>14.945800983430869</v>
          </cell>
          <cell r="L11">
            <v>10.918448523251953</v>
          </cell>
          <cell r="M11">
            <v>27.094998887039463</v>
          </cell>
          <cell r="N11">
            <v>9.4379397260273965</v>
          </cell>
          <cell r="O11">
            <v>15.913684931506848</v>
          </cell>
          <cell r="P11">
            <v>0</v>
          </cell>
          <cell r="Q11">
            <v>2.757156164383562</v>
          </cell>
        </row>
        <row r="12">
          <cell r="D12">
            <v>15</v>
          </cell>
          <cell r="E12">
            <v>28.975753837674937</v>
          </cell>
          <cell r="F12">
            <v>75.168179518748744</v>
          </cell>
          <cell r="G12">
            <v>22</v>
          </cell>
          <cell r="H12">
            <v>17</v>
          </cell>
          <cell r="I12">
            <v>41.675441163004479</v>
          </cell>
          <cell r="J12">
            <v>0</v>
          </cell>
          <cell r="K12">
            <v>77.68339451990704</v>
          </cell>
          <cell r="L12">
            <v>86.692757341586955</v>
          </cell>
          <cell r="M12">
            <v>12.317866343978908</v>
          </cell>
          <cell r="N12">
            <v>39.861016438356167</v>
          </cell>
          <cell r="O12">
            <v>81.950730821917816</v>
          </cell>
          <cell r="P12">
            <v>11.493486986301368</v>
          </cell>
          <cell r="Q12">
            <v>23.554836986301375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>
            <v>11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1.2278439891144473</v>
          </cell>
          <cell r="L15">
            <v>0.80433553534584945</v>
          </cell>
          <cell r="M15">
            <v>2.105279409571299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D16">
            <v>22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6.0243502563595825</v>
          </cell>
          <cell r="L16">
            <v>6.502285142563025</v>
          </cell>
          <cell r="M16">
            <v>1.9824761060920206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792.65</v>
          </cell>
          <cell r="L17">
            <v>340.2</v>
          </cell>
          <cell r="M17">
            <v>447.55000000000013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2271.9500000000003</v>
          </cell>
          <cell r="L18">
            <v>1806.25</v>
          </cell>
          <cell r="M18">
            <v>1038.6499999999999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3</v>
          </cell>
          <cell r="H19">
            <v>15</v>
          </cell>
          <cell r="I19">
            <v>194.76322836844108</v>
          </cell>
          <cell r="J19">
            <v>0</v>
          </cell>
          <cell r="K19">
            <v>18.552065410028387</v>
          </cell>
          <cell r="L19">
            <v>14.020678573240369</v>
          </cell>
          <cell r="M19">
            <v>16.029726477792504</v>
          </cell>
          <cell r="N19">
            <v>4.7558390138489575</v>
          </cell>
          <cell r="O19">
            <v>16.994399508493149</v>
          </cell>
          <cell r="P19">
            <v>0</v>
          </cell>
          <cell r="Q19">
            <v>1.1300991921225449</v>
          </cell>
        </row>
        <row r="20">
          <cell r="D20">
            <v>0</v>
          </cell>
          <cell r="E20">
            <v>1.6647344183628732</v>
          </cell>
          <cell r="F20">
            <v>15.685315801429669</v>
          </cell>
          <cell r="G20">
            <v>9</v>
          </cell>
          <cell r="H20">
            <v>44</v>
          </cell>
          <cell r="I20">
            <v>48.303820852739491</v>
          </cell>
          <cell r="J20">
            <v>0</v>
          </cell>
          <cell r="K20">
            <v>95.757709743637477</v>
          </cell>
          <cell r="L20">
            <v>102.10897941047602</v>
          </cell>
          <cell r="M20">
            <v>15.094694597276897</v>
          </cell>
          <cell r="N20">
            <v>22.551333476144841</v>
          </cell>
          <cell r="O20">
            <v>106.46776342520548</v>
          </cell>
          <cell r="P20">
            <v>10.968556916362109</v>
          </cell>
          <cell r="Q20">
            <v>39.906605458800122</v>
          </cell>
        </row>
        <row r="21">
          <cell r="D21">
            <v>52.465753424657535</v>
          </cell>
          <cell r="E21">
            <v>50.049029355983969</v>
          </cell>
          <cell r="F21">
            <v>26.084480206132962</v>
          </cell>
          <cell r="G21">
            <v>22</v>
          </cell>
          <cell r="H21">
            <v>52</v>
          </cell>
          <cell r="I21">
            <v>22.623810917059593</v>
          </cell>
          <cell r="J21">
            <v>0</v>
          </cell>
          <cell r="K21">
            <v>19.154646101899356</v>
          </cell>
          <cell r="L21">
            <v>47.80594122203977</v>
          </cell>
          <cell r="M21">
            <v>24.083946357981063</v>
          </cell>
          <cell r="N21">
            <v>42.012423999849673</v>
          </cell>
          <cell r="O21">
            <v>29.531531998356169</v>
          </cell>
          <cell r="P21">
            <v>2.1877828767123284</v>
          </cell>
          <cell r="Q21">
            <v>3.6487097119870446</v>
          </cell>
        </row>
        <row r="22">
          <cell r="D22">
            <v>192.93150684931507</v>
          </cell>
          <cell r="E22">
            <v>245.94625292176832</v>
          </cell>
          <cell r="F22">
            <v>392.97154076132</v>
          </cell>
          <cell r="G22">
            <v>119</v>
          </cell>
          <cell r="H22">
            <v>297</v>
          </cell>
          <cell r="I22">
            <v>169.08321843276113</v>
          </cell>
          <cell r="J22">
            <v>5</v>
          </cell>
          <cell r="K22">
            <v>224.20666261448571</v>
          </cell>
          <cell r="L22">
            <v>350.92432620087135</v>
          </cell>
          <cell r="M22">
            <v>65.790255690558055</v>
          </cell>
          <cell r="N22">
            <v>281.42851309919769</v>
          </cell>
          <cell r="O22">
            <v>377.12646465698623</v>
          </cell>
          <cell r="P22">
            <v>78.731145138432424</v>
          </cell>
          <cell r="Q22">
            <v>102.52944728092592</v>
          </cell>
        </row>
        <row r="23">
          <cell r="D23">
            <v>6</v>
          </cell>
          <cell r="E23">
            <v>5.2683188795772624</v>
          </cell>
          <cell r="F23">
            <v>13.042240103066481</v>
          </cell>
          <cell r="G23">
            <v>3</v>
          </cell>
          <cell r="H23">
            <v>16</v>
          </cell>
          <cell r="I23">
            <v>3.5721806711146709</v>
          </cell>
          <cell r="J23">
            <v>0</v>
          </cell>
          <cell r="K23">
            <v>3.865632114042858</v>
          </cell>
          <cell r="L23">
            <v>2.7415962984443074</v>
          </cell>
          <cell r="M23">
            <v>1.9638882295688969</v>
          </cell>
          <cell r="N23">
            <v>0.50738630136986296</v>
          </cell>
          <cell r="O23">
            <v>7.1201794520547956</v>
          </cell>
          <cell r="P23">
            <v>1.2328366438356162</v>
          </cell>
          <cell r="Q23">
            <v>1.1758993150684933</v>
          </cell>
        </row>
        <row r="24">
          <cell r="D24">
            <v>10</v>
          </cell>
          <cell r="E24">
            <v>26.341594397886304</v>
          </cell>
          <cell r="F24">
            <v>30.431893573821799</v>
          </cell>
          <cell r="G24">
            <v>13</v>
          </cell>
          <cell r="H24">
            <v>27</v>
          </cell>
          <cell r="I24">
            <v>3.5721806711146709</v>
          </cell>
          <cell r="J24">
            <v>0</v>
          </cell>
          <cell r="K24">
            <v>8.6976722565964284</v>
          </cell>
          <cell r="L24">
            <v>13.707981492221544</v>
          </cell>
          <cell r="M24">
            <v>3.9277764591377937</v>
          </cell>
          <cell r="N24">
            <v>26.877610958904107</v>
          </cell>
          <cell r="O24">
            <v>32.520528082191788</v>
          </cell>
          <cell r="P24">
            <v>5.7801205479452058</v>
          </cell>
          <cell r="Q24">
            <v>7.7141773972602756</v>
          </cell>
        </row>
        <row r="25">
          <cell r="D25">
            <v>0</v>
          </cell>
          <cell r="E25">
            <v>204.95459899258634</v>
          </cell>
          <cell r="F25">
            <v>39.126720309199428</v>
          </cell>
          <cell r="G25">
            <v>0</v>
          </cell>
          <cell r="H25">
            <v>2</v>
          </cell>
          <cell r="I25">
            <v>0</v>
          </cell>
          <cell r="J25">
            <v>0</v>
          </cell>
          <cell r="K25">
            <v>23.735102453674195</v>
          </cell>
          <cell r="L25">
            <v>1.0100249999999997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D26">
            <v>0</v>
          </cell>
          <cell r="E26">
            <v>102.73221815175658</v>
          </cell>
          <cell r="F26">
            <v>60.863787147643599</v>
          </cell>
          <cell r="G26">
            <v>0</v>
          </cell>
          <cell r="H26">
            <v>6</v>
          </cell>
          <cell r="I26">
            <v>0</v>
          </cell>
          <cell r="J26">
            <v>0</v>
          </cell>
          <cell r="K26">
            <v>102.85211063258816</v>
          </cell>
          <cell r="L26">
            <v>6.0601499999999984</v>
          </cell>
          <cell r="M26">
            <v>16.160399999999996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D27">
            <v>126.93150684931507</v>
          </cell>
          <cell r="E27">
            <v>2.6341594397886312</v>
          </cell>
          <cell r="F27">
            <v>0</v>
          </cell>
          <cell r="G27">
            <v>4</v>
          </cell>
          <cell r="H27">
            <v>23</v>
          </cell>
          <cell r="I27">
            <v>0</v>
          </cell>
          <cell r="J27">
            <v>0</v>
          </cell>
          <cell r="K27">
            <v>1.0100249999999997</v>
          </cell>
          <cell r="L27">
            <v>1.0100249999999997</v>
          </cell>
          <cell r="M27">
            <v>2.0200499999999995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19</v>
          </cell>
          <cell r="H28">
            <v>28</v>
          </cell>
          <cell r="I28">
            <v>0</v>
          </cell>
          <cell r="J28">
            <v>0</v>
          </cell>
          <cell r="K28">
            <v>1.0100249999999997</v>
          </cell>
          <cell r="L28">
            <v>2.0200499999999995</v>
          </cell>
          <cell r="M28">
            <v>2.0200499999999995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2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2.3933610496468289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1.1758993150684933</v>
          </cell>
        </row>
        <row r="35">
          <cell r="D35">
            <v>0</v>
          </cell>
          <cell r="E35">
            <v>0</v>
          </cell>
          <cell r="F35">
            <v>20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1.0100249999999997</v>
          </cell>
          <cell r="L36">
            <v>1.0100249999999997</v>
          </cell>
          <cell r="M36">
            <v>1.0100249999999997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>
            <v>0</v>
          </cell>
          <cell r="E39">
            <v>4</v>
          </cell>
          <cell r="F39">
            <v>3</v>
          </cell>
          <cell r="G39">
            <v>1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2.0200499999999995</v>
          </cell>
          <cell r="M39">
            <v>1</v>
          </cell>
          <cell r="N39">
            <v>3.6469479452054787</v>
          </cell>
          <cell r="O39">
            <v>1.5583006849315069</v>
          </cell>
          <cell r="P39">
            <v>1.9972602739726026</v>
          </cell>
          <cell r="Q39">
            <v>3.2634739726027386</v>
          </cell>
        </row>
        <row r="40">
          <cell r="D40">
            <v>2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1</v>
          </cell>
          <cell r="L41">
            <v>4</v>
          </cell>
          <cell r="M41">
            <v>0</v>
          </cell>
          <cell r="N41">
            <v>0</v>
          </cell>
          <cell r="O41">
            <v>1.1611705479452052</v>
          </cell>
          <cell r="P41">
            <v>0</v>
          </cell>
          <cell r="Q41">
            <v>0</v>
          </cell>
        </row>
        <row r="42">
          <cell r="D42">
            <v>0</v>
          </cell>
          <cell r="E42">
            <v>0</v>
          </cell>
          <cell r="F42">
            <v>1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1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1.3626739726027397</v>
          </cell>
          <cell r="O44">
            <v>0</v>
          </cell>
          <cell r="P44">
            <v>0</v>
          </cell>
          <cell r="Q44">
            <v>1.9710246575342465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1.3382136986301367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emplate"/>
      <sheetName val="ENW"/>
      <sheetName val="NPgN"/>
      <sheetName val="NPgY"/>
      <sheetName val="SPM"/>
      <sheetName val="SPD"/>
      <sheetName val="SEPD"/>
      <sheetName val="SHEPD"/>
      <sheetName val="EPN"/>
      <sheetName val="LPN"/>
      <sheetName val="SPN"/>
      <sheetName val="EMEB"/>
      <sheetName val="MIDE"/>
      <sheetName val="SWAE"/>
      <sheetName val="SWEB"/>
    </sheetNames>
    <sheetDataSet>
      <sheetData sheetId="0">
        <row r="3"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3070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</row>
        <row r="4"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</row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1484.5284465753423</v>
          </cell>
          <cell r="O5">
            <v>0</v>
          </cell>
          <cell r="P5">
            <v>0</v>
          </cell>
          <cell r="Q5">
            <v>0</v>
          </cell>
        </row>
        <row r="6">
          <cell r="D6">
            <v>822</v>
          </cell>
          <cell r="E6">
            <v>3021.295904552404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1756.4326628890813</v>
          </cell>
          <cell r="M6">
            <v>0</v>
          </cell>
          <cell r="N6">
            <v>0</v>
          </cell>
          <cell r="O6">
            <v>0</v>
          </cell>
          <cell r="P6">
            <v>258.15475479452056</v>
          </cell>
          <cell r="Q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251.65340235286567</v>
          </cell>
          <cell r="L7">
            <v>1256.5006320430591</v>
          </cell>
          <cell r="M7">
            <v>0</v>
          </cell>
          <cell r="N7">
            <v>0</v>
          </cell>
          <cell r="O7">
            <v>124.32103561643834</v>
          </cell>
          <cell r="P7">
            <v>0</v>
          </cell>
          <cell r="Q7">
            <v>1.1758993150684933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24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15.767791780821916</v>
          </cell>
          <cell r="O10">
            <v>0</v>
          </cell>
          <cell r="P10">
            <v>0</v>
          </cell>
          <cell r="Q10">
            <v>0</v>
          </cell>
        </row>
        <row r="11">
          <cell r="D11">
            <v>6</v>
          </cell>
          <cell r="E11">
            <v>21.07327551830905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1.8578393458536637</v>
          </cell>
          <cell r="L11">
            <v>52.647251003966232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763.91964655835818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43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19.164923287671229</v>
          </cell>
          <cell r="O20">
            <v>0</v>
          </cell>
          <cell r="P20">
            <v>0</v>
          </cell>
          <cell r="Q20">
            <v>0</v>
          </cell>
        </row>
        <row r="21">
          <cell r="D21">
            <v>173</v>
          </cell>
          <cell r="E21">
            <v>15.804956638731783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21.78401883270903</v>
          </cell>
          <cell r="L21">
            <v>298.28979254402861</v>
          </cell>
          <cell r="M21">
            <v>0</v>
          </cell>
          <cell r="N21">
            <v>0</v>
          </cell>
          <cell r="O21">
            <v>0</v>
          </cell>
          <cell r="P21">
            <v>49.741024315068501</v>
          </cell>
          <cell r="Q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59.651578670934704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2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1.4334356164383564</v>
          </cell>
          <cell r="O25">
            <v>0</v>
          </cell>
          <cell r="P25">
            <v>0</v>
          </cell>
          <cell r="Q25">
            <v>0</v>
          </cell>
        </row>
        <row r="26">
          <cell r="D26">
            <v>7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3.2174862916283882</v>
          </cell>
          <cell r="M26">
            <v>0</v>
          </cell>
          <cell r="N26">
            <v>0</v>
          </cell>
          <cell r="O26">
            <v>0</v>
          </cell>
          <cell r="P26">
            <v>4.3665041095890418</v>
          </cell>
          <cell r="Q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5.5642300146735106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4.300306849315068</v>
          </cell>
          <cell r="O35">
            <v>0</v>
          </cell>
          <cell r="P35">
            <v>0</v>
          </cell>
          <cell r="Q35">
            <v>0</v>
          </cell>
        </row>
        <row r="36">
          <cell r="D36">
            <v>20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22.259445312542262</v>
          </cell>
          <cell r="M36">
            <v>0</v>
          </cell>
          <cell r="N36">
            <v>0</v>
          </cell>
          <cell r="O36">
            <v>0</v>
          </cell>
          <cell r="P36">
            <v>27.527763698630139</v>
          </cell>
          <cell r="Q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4.7138273767361456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6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D56">
            <v>0</v>
          </cell>
          <cell r="E56">
            <v>1.6647344183628732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0.459123287671233</v>
          </cell>
          <cell r="Q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9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1.4334356164383564</v>
          </cell>
          <cell r="O60">
            <v>0</v>
          </cell>
          <cell r="P60">
            <v>0</v>
          </cell>
          <cell r="Q60">
            <v>0</v>
          </cell>
        </row>
        <row r="61">
          <cell r="D61">
            <v>40</v>
          </cell>
          <cell r="E61">
            <v>10.536637759154525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1.0133431056073139</v>
          </cell>
          <cell r="L61">
            <v>29.386950062612101</v>
          </cell>
          <cell r="M61">
            <v>0</v>
          </cell>
          <cell r="N61">
            <v>0.31884931506849318</v>
          </cell>
          <cell r="O61">
            <v>0</v>
          </cell>
          <cell r="P61">
            <v>39.977405136986299</v>
          </cell>
          <cell r="Q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36.4803518018633</v>
          </cell>
          <cell r="M62">
            <v>0</v>
          </cell>
          <cell r="N62">
            <v>1.1797424657534246</v>
          </cell>
          <cell r="O62">
            <v>0</v>
          </cell>
          <cell r="P62">
            <v>0</v>
          </cell>
          <cell r="Q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1.0133431056073139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2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1.4334356164383564</v>
          </cell>
          <cell r="O70">
            <v>0</v>
          </cell>
          <cell r="P70">
            <v>0</v>
          </cell>
          <cell r="Q70">
            <v>0</v>
          </cell>
        </row>
        <row r="71">
          <cell r="D71">
            <v>5</v>
          </cell>
          <cell r="E71">
            <v>5.2683188795772624</v>
          </cell>
          <cell r="F71">
            <v>0</v>
          </cell>
          <cell r="G71">
            <v>2</v>
          </cell>
          <cell r="H71">
            <v>0</v>
          </cell>
          <cell r="I71">
            <v>0</v>
          </cell>
          <cell r="J71">
            <v>0</v>
          </cell>
          <cell r="K71">
            <v>1.0133431056073139</v>
          </cell>
          <cell r="L71">
            <v>10.133431056073139</v>
          </cell>
          <cell r="M71">
            <v>0</v>
          </cell>
          <cell r="N71">
            <v>0</v>
          </cell>
          <cell r="O71">
            <v>0</v>
          </cell>
          <cell r="P71">
            <v>2.551456849315068</v>
          </cell>
          <cell r="Q71">
            <v>0</v>
          </cell>
        </row>
        <row r="72">
          <cell r="D72">
            <v>0</v>
          </cell>
          <cell r="E72">
            <v>2.6341594397886312</v>
          </cell>
          <cell r="F72">
            <v>0</v>
          </cell>
          <cell r="G72">
            <v>0</v>
          </cell>
          <cell r="H72">
            <v>1</v>
          </cell>
          <cell r="I72">
            <v>0</v>
          </cell>
          <cell r="J72">
            <v>0</v>
          </cell>
          <cell r="K72">
            <v>0</v>
          </cell>
          <cell r="L72">
            <v>19.253519006538966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  <row r="106">
          <cell r="D106">
            <v>1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</row>
        <row r="107"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</row>
        <row r="108"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</row>
        <row r="109"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</row>
        <row r="114"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</row>
        <row r="116"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</row>
        <row r="117"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</row>
        <row r="123"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</row>
        <row r="124"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</row>
        <row r="125"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</row>
        <row r="127"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</row>
        <row r="132"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</row>
        <row r="133"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5"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</row>
        <row r="136"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</row>
        <row r="137"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1.0133431056073139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Results&gt;"/>
      <sheetName val="PCDM discounts (Dec)"/>
      <sheetName val="PCDM discounts (Feb)"/>
      <sheetName val="PCDM discounts (Dec - Feb)"/>
      <sheetName val="CDCM tariffs"/>
      <sheetName val="CDCM net rev"/>
      <sheetName val="CDCM per kWh"/>
      <sheetName val="CDCM per MPAN"/>
      <sheetName val="CDCM other outputs"/>
      <sheetName val="Charts&gt;"/>
      <sheetName val="Chart1"/>
      <sheetName val="Chart2"/>
      <sheetName val="Chart3"/>
      <sheetName val="Chart4"/>
      <sheetName val="Chart5"/>
      <sheetName val="Chart6"/>
    </sheetNames>
    <sheetDataSet>
      <sheetData sheetId="0"/>
      <sheetData sheetId="1"/>
      <sheetData sheetId="2">
        <row r="5">
          <cell r="I5" t="str">
            <v>ENWL</v>
          </cell>
          <cell r="J5" t="str">
            <v>NPgN</v>
          </cell>
          <cell r="K5" t="str">
            <v>NPgY</v>
          </cell>
          <cell r="L5" t="str">
            <v>SSEH</v>
          </cell>
          <cell r="M5" t="str">
            <v>SSES</v>
          </cell>
          <cell r="N5" t="str">
            <v>SPD</v>
          </cell>
          <cell r="O5" t="str">
            <v>SPMW</v>
          </cell>
          <cell r="P5" t="str">
            <v>LPN</v>
          </cell>
          <cell r="Q5" t="str">
            <v>SPN</v>
          </cell>
          <cell r="R5" t="str">
            <v>EPN</v>
          </cell>
          <cell r="S5" t="str">
            <v>EMID</v>
          </cell>
          <cell r="T5" t="str">
            <v>WMID</v>
          </cell>
          <cell r="U5" t="str">
            <v>SWEST</v>
          </cell>
          <cell r="V5" t="str">
            <v>SWALES</v>
          </cell>
          <cell r="X5" t="str">
            <v>ENWL</v>
          </cell>
          <cell r="Y5" t="str">
            <v>NPgN</v>
          </cell>
          <cell r="Z5" t="str">
            <v>NPgY</v>
          </cell>
          <cell r="AA5" t="str">
            <v>SSEH</v>
          </cell>
          <cell r="AB5" t="str">
            <v>SSES</v>
          </cell>
          <cell r="AC5" t="str">
            <v>SPD</v>
          </cell>
          <cell r="AD5" t="str">
            <v>SPMW</v>
          </cell>
          <cell r="AE5" t="str">
            <v>LPN</v>
          </cell>
          <cell r="AF5" t="str">
            <v>SPN</v>
          </cell>
          <cell r="AG5" t="str">
            <v>EPN</v>
          </cell>
          <cell r="AH5" t="str">
            <v>EMID</v>
          </cell>
          <cell r="AI5" t="str">
            <v>WMID</v>
          </cell>
          <cell r="AJ5" t="str">
            <v>SWEST</v>
          </cell>
          <cell r="AK5" t="str">
            <v>SWALES</v>
          </cell>
        </row>
        <row r="6">
          <cell r="E6" t="str">
            <v>LV</v>
          </cell>
          <cell r="F6" t="str">
            <v>Domestic Unrestricted</v>
          </cell>
          <cell r="I6">
            <v>0.35726980122380414</v>
          </cell>
          <cell r="J6">
            <v>0.39762231312083302</v>
          </cell>
          <cell r="K6">
            <v>0.39216044784291471</v>
          </cell>
          <cell r="L6">
            <v>0.28739406317525806</v>
          </cell>
          <cell r="M6">
            <v>0.34129736048997883</v>
          </cell>
          <cell r="N6">
            <v>0.38704565682813918</v>
          </cell>
          <cell r="O6">
            <v>0.37607325309461181</v>
          </cell>
          <cell r="P6">
            <v>0.26900147697823024</v>
          </cell>
          <cell r="Q6">
            <v>0.31263455426751707</v>
          </cell>
          <cell r="R6">
            <v>0.30838051957845969</v>
          </cell>
          <cell r="S6">
            <v>0.30144726441620584</v>
          </cell>
          <cell r="T6">
            <v>0.33299175791505786</v>
          </cell>
          <cell r="U6">
            <v>0.3726799997778748</v>
          </cell>
          <cell r="V6">
            <v>0.32652035190970308</v>
          </cell>
          <cell r="X6">
            <v>0.33384607190052723</v>
          </cell>
          <cell r="Y6">
            <v>0.37110548859306608</v>
          </cell>
          <cell r="Z6">
            <v>0.39544666412542451</v>
          </cell>
          <cell r="AA6">
            <v>0.25891034671838697</v>
          </cell>
          <cell r="AB6">
            <v>0.324050433538357</v>
          </cell>
          <cell r="AC6">
            <v>0.36319491500533874</v>
          </cell>
          <cell r="AD6">
            <v>0.34902973212916122</v>
          </cell>
          <cell r="AE6">
            <v>0.25064607291629409</v>
          </cell>
          <cell r="AF6">
            <v>0.27221965122792491</v>
          </cell>
          <cell r="AG6">
            <v>0.24822154597885057</v>
          </cell>
          <cell r="AH6">
            <v>0.29532130243551552</v>
          </cell>
          <cell r="AI6">
            <v>0.3437501396639604</v>
          </cell>
          <cell r="AJ6">
            <v>0.36083878610665387</v>
          </cell>
          <cell r="AK6">
            <v>0.32405712735353293</v>
          </cell>
        </row>
        <row r="7">
          <cell r="E7" t="str">
            <v>LV</v>
          </cell>
          <cell r="F7" t="str">
            <v>Domestic Two Rate</v>
          </cell>
          <cell r="I7">
            <v>0.35726980122380414</v>
          </cell>
          <cell r="J7">
            <v>0.39762231312083302</v>
          </cell>
          <cell r="K7">
            <v>0.39216044784291471</v>
          </cell>
          <cell r="L7">
            <v>0.28739406317525806</v>
          </cell>
          <cell r="M7">
            <v>0.34129736048997883</v>
          </cell>
          <cell r="N7">
            <v>0.38704565682813918</v>
          </cell>
          <cell r="O7">
            <v>0.37607325309461181</v>
          </cell>
          <cell r="P7">
            <v>0.26900147697823024</v>
          </cell>
          <cell r="Q7">
            <v>0.31263455426751707</v>
          </cell>
          <cell r="R7">
            <v>0.30838051957845969</v>
          </cell>
          <cell r="S7">
            <v>0.30144726441620584</v>
          </cell>
          <cell r="T7">
            <v>0.33299175791505786</v>
          </cell>
          <cell r="U7">
            <v>0.3726799997778748</v>
          </cell>
          <cell r="V7">
            <v>0.32652035190970308</v>
          </cell>
          <cell r="X7">
            <v>0.47363270744406583</v>
          </cell>
          <cell r="Y7">
            <v>0.52993072414955733</v>
          </cell>
          <cell r="Z7">
            <v>0.50457460146179145</v>
          </cell>
          <cell r="AA7">
            <v>0.40430588511488752</v>
          </cell>
          <cell r="AB7">
            <v>0.45720702828765025</v>
          </cell>
          <cell r="AC7">
            <v>0.55260820213735118</v>
          </cell>
          <cell r="AD7">
            <v>0.48438096010668491</v>
          </cell>
          <cell r="AE7">
            <v>0.38783079025508321</v>
          </cell>
          <cell r="AF7">
            <v>0.34005807144807521</v>
          </cell>
          <cell r="AG7">
            <v>0.32529116305251154</v>
          </cell>
          <cell r="AH7">
            <v>0.33777924269314574</v>
          </cell>
          <cell r="AI7">
            <v>0.42704820860640058</v>
          </cell>
          <cell r="AJ7">
            <v>0.47363531344943954</v>
          </cell>
          <cell r="AK7">
            <v>0.41747159978671644</v>
          </cell>
        </row>
        <row r="8">
          <cell r="E8" t="str">
            <v>LV</v>
          </cell>
          <cell r="F8" t="str">
            <v>Domestic Off Peak (related MPAN)</v>
          </cell>
          <cell r="I8">
            <v>0.35726980122380414</v>
          </cell>
          <cell r="J8">
            <v>0.39762231312083302</v>
          </cell>
          <cell r="K8">
            <v>0.39216044784291471</v>
          </cell>
          <cell r="L8">
            <v>0.28739406317525806</v>
          </cell>
          <cell r="M8">
            <v>0.34129736048997883</v>
          </cell>
          <cell r="N8">
            <v>0.38704565682813918</v>
          </cell>
          <cell r="O8">
            <v>0.37607325309461181</v>
          </cell>
          <cell r="P8">
            <v>0.26900147697823024</v>
          </cell>
          <cell r="Q8">
            <v>0.31263455426751707</v>
          </cell>
          <cell r="R8">
            <v>0.30838051957845969</v>
          </cell>
          <cell r="S8">
            <v>0.30144726441620584</v>
          </cell>
          <cell r="T8">
            <v>0.33299175791505786</v>
          </cell>
          <cell r="U8">
            <v>0.3726799997778748</v>
          </cell>
          <cell r="V8">
            <v>0.32652035190970308</v>
          </cell>
          <cell r="X8">
            <v>0.47363270744406583</v>
          </cell>
          <cell r="Y8">
            <v>0.52993072414955733</v>
          </cell>
          <cell r="Z8">
            <v>0.50457460146179145</v>
          </cell>
          <cell r="AA8">
            <v>0.40430588511488752</v>
          </cell>
          <cell r="AB8">
            <v>0.45720702828765025</v>
          </cell>
          <cell r="AC8">
            <v>0.55260820213735118</v>
          </cell>
          <cell r="AD8">
            <v>0.48438096010668491</v>
          </cell>
          <cell r="AE8">
            <v>0.38783079025508321</v>
          </cell>
          <cell r="AF8">
            <v>0.34005807144807521</v>
          </cell>
          <cell r="AG8">
            <v>0.32529116305251154</v>
          </cell>
          <cell r="AH8">
            <v>0.33777924269314574</v>
          </cell>
          <cell r="AI8">
            <v>0.42704820860640058</v>
          </cell>
          <cell r="AJ8">
            <v>0.47363531344943954</v>
          </cell>
          <cell r="AK8">
            <v>0.41747159978671644</v>
          </cell>
        </row>
        <row r="9">
          <cell r="E9" t="str">
            <v>LV</v>
          </cell>
          <cell r="F9" t="str">
            <v>Small Non Domestic Unrestricted</v>
          </cell>
          <cell r="I9">
            <v>0.35726980122380414</v>
          </cell>
          <cell r="J9">
            <v>0.39762231312083302</v>
          </cell>
          <cell r="K9">
            <v>0.39216044784291471</v>
          </cell>
          <cell r="L9">
            <v>0.28739406317525806</v>
          </cell>
          <cell r="M9">
            <v>0.34129736048997883</v>
          </cell>
          <cell r="N9">
            <v>0.38704565682813918</v>
          </cell>
          <cell r="O9">
            <v>0.37607325309461181</v>
          </cell>
          <cell r="P9">
            <v>0.26900147697823024</v>
          </cell>
          <cell r="Q9">
            <v>0.31263455426751707</v>
          </cell>
          <cell r="R9">
            <v>0.30838051957845969</v>
          </cell>
          <cell r="S9">
            <v>0.30144726441620584</v>
          </cell>
          <cell r="T9">
            <v>0.33299175791505786</v>
          </cell>
          <cell r="U9">
            <v>0.3726799997778748</v>
          </cell>
          <cell r="V9">
            <v>0.32652035190970308</v>
          </cell>
          <cell r="X9">
            <v>0.40219436395298303</v>
          </cell>
          <cell r="Y9">
            <v>0.44459161919335144</v>
          </cell>
          <cell r="Z9">
            <v>0.43175515355796901</v>
          </cell>
          <cell r="AA9">
            <v>0.30261838752283143</v>
          </cell>
          <cell r="AB9">
            <v>0.40587324839676248</v>
          </cell>
          <cell r="AC9">
            <v>0.41817203364900402</v>
          </cell>
          <cell r="AD9">
            <v>0.3674702389779621</v>
          </cell>
          <cell r="AE9">
            <v>0.40343790193954798</v>
          </cell>
          <cell r="AF9">
            <v>0.44592013600621616</v>
          </cell>
          <cell r="AG9">
            <v>0.37206691014382243</v>
          </cell>
          <cell r="AH9">
            <v>0.3202115572769868</v>
          </cell>
          <cell r="AI9">
            <v>0.41184493195744232</v>
          </cell>
          <cell r="AJ9">
            <v>0.42673250430604676</v>
          </cell>
          <cell r="AK9">
            <v>0.39113690377064597</v>
          </cell>
        </row>
        <row r="10">
          <cell r="E10" t="str">
            <v>LV</v>
          </cell>
          <cell r="F10" t="str">
            <v>Small Non Domestic Two Rate</v>
          </cell>
          <cell r="I10">
            <v>0.35726980122380414</v>
          </cell>
          <cell r="J10">
            <v>0.39762231312083302</v>
          </cell>
          <cell r="K10">
            <v>0.39216044784291471</v>
          </cell>
          <cell r="L10">
            <v>0.28739406317525806</v>
          </cell>
          <cell r="M10">
            <v>0.34129736048997883</v>
          </cell>
          <cell r="N10">
            <v>0.38704565682813918</v>
          </cell>
          <cell r="O10">
            <v>0.37607325309461181</v>
          </cell>
          <cell r="P10">
            <v>0.26900147697823024</v>
          </cell>
          <cell r="Q10">
            <v>0.31263455426751707</v>
          </cell>
          <cell r="R10">
            <v>0.30838051957845969</v>
          </cell>
          <cell r="S10">
            <v>0.30144726441620584</v>
          </cell>
          <cell r="T10">
            <v>0.33299175791505786</v>
          </cell>
          <cell r="U10">
            <v>0.3726799997778748</v>
          </cell>
          <cell r="V10">
            <v>0.32652035190970308</v>
          </cell>
          <cell r="X10">
            <v>0.4955684684766774</v>
          </cell>
          <cell r="Y10">
            <v>0.53141037674706459</v>
          </cell>
          <cell r="Z10">
            <v>0.51997939417266326</v>
          </cell>
          <cell r="AA10">
            <v>0.36144423762187461</v>
          </cell>
          <cell r="AB10">
            <v>0.43843914034333764</v>
          </cell>
          <cell r="AC10">
            <v>0.52969731052620617</v>
          </cell>
          <cell r="AD10">
            <v>0.43848313898676528</v>
          </cell>
          <cell r="AE10">
            <v>0.45469239195570493</v>
          </cell>
          <cell r="AF10">
            <v>0.46710475121102463</v>
          </cell>
          <cell r="AG10">
            <v>0.42549369412414051</v>
          </cell>
          <cell r="AH10">
            <v>0.36912638000142856</v>
          </cell>
          <cell r="AI10">
            <v>0.45442290280479086</v>
          </cell>
          <cell r="AJ10">
            <v>0.48869598174481998</v>
          </cell>
          <cell r="AK10">
            <v>0.42539487974996393</v>
          </cell>
        </row>
        <row r="11">
          <cell r="E11" t="str">
            <v>LV</v>
          </cell>
          <cell r="F11" t="str">
            <v>Small Non Domestic Off Peak (related MPAN)</v>
          </cell>
          <cell r="I11">
            <v>0.35726980122380414</v>
          </cell>
          <cell r="J11">
            <v>0.39762231312083302</v>
          </cell>
          <cell r="K11">
            <v>0.39216044784291471</v>
          </cell>
          <cell r="L11">
            <v>0.28739406317525806</v>
          </cell>
          <cell r="M11">
            <v>0.34129736048997883</v>
          </cell>
          <cell r="N11">
            <v>0.38704565682813918</v>
          </cell>
          <cell r="O11">
            <v>0.37607325309461181</v>
          </cell>
          <cell r="P11">
            <v>0.26900147697823024</v>
          </cell>
          <cell r="Q11">
            <v>0.31263455426751707</v>
          </cell>
          <cell r="R11">
            <v>0.30838051957845969</v>
          </cell>
          <cell r="S11">
            <v>0.30144726441620584</v>
          </cell>
          <cell r="T11">
            <v>0.33299175791505786</v>
          </cell>
          <cell r="U11">
            <v>0.3726799997778748</v>
          </cell>
          <cell r="V11">
            <v>0.32652035190970308</v>
          </cell>
          <cell r="X11">
            <v>0.4955684684766774</v>
          </cell>
          <cell r="Y11">
            <v>0.53141037674706459</v>
          </cell>
          <cell r="Z11">
            <v>0.51997939417266326</v>
          </cell>
          <cell r="AA11">
            <v>0.36144423762187461</v>
          </cell>
          <cell r="AB11">
            <v>0.43843914034333764</v>
          </cell>
          <cell r="AC11">
            <v>0.52969731052620617</v>
          </cell>
          <cell r="AD11">
            <v>0.43848313898676528</v>
          </cell>
          <cell r="AE11">
            <v>0.45469239195570493</v>
          </cell>
          <cell r="AF11">
            <v>0.46710475121102463</v>
          </cell>
          <cell r="AG11">
            <v>0.42549369412414051</v>
          </cell>
          <cell r="AH11">
            <v>0.36912638000142856</v>
          </cell>
          <cell r="AI11">
            <v>0.45442290280479086</v>
          </cell>
          <cell r="AJ11">
            <v>0.48869598174481998</v>
          </cell>
          <cell r="AK11">
            <v>0.42539487974996393</v>
          </cell>
        </row>
        <row r="12">
          <cell r="E12" t="str">
            <v>LV</v>
          </cell>
          <cell r="F12" t="str">
            <v>LV Medium Non-Domestic</v>
          </cell>
          <cell r="I12">
            <v>0.35726980122380414</v>
          </cell>
          <cell r="J12">
            <v>0.39762231312083302</v>
          </cell>
          <cell r="K12">
            <v>0.39216044784291471</v>
          </cell>
          <cell r="L12">
            <v>0.28739406317525806</v>
          </cell>
          <cell r="M12">
            <v>0.34129736048997883</v>
          </cell>
          <cell r="N12">
            <v>0.38704565682813918</v>
          </cell>
          <cell r="O12">
            <v>0.37607325309461181</v>
          </cell>
          <cell r="P12">
            <v>0.26900147697823024</v>
          </cell>
          <cell r="Q12">
            <v>0.31263455426751707</v>
          </cell>
          <cell r="R12">
            <v>0.30838051957845969</v>
          </cell>
          <cell r="S12">
            <v>0.30144726441620584</v>
          </cell>
          <cell r="T12">
            <v>0.33299175791505786</v>
          </cell>
          <cell r="U12">
            <v>0.3726799997778748</v>
          </cell>
          <cell r="V12">
            <v>0.32652035190970308</v>
          </cell>
          <cell r="X12">
            <v>0.44518441781014101</v>
          </cell>
          <cell r="Y12">
            <v>0.47755406963312169</v>
          </cell>
          <cell r="Z12">
            <v>0.48433827101207505</v>
          </cell>
          <cell r="AA12">
            <v>0.34340878283974191</v>
          </cell>
          <cell r="AB12">
            <v>0.44005282519694833</v>
          </cell>
          <cell r="AC12">
            <v>0.47409366074332182</v>
          </cell>
          <cell r="AD12">
            <v>0.42387458658231675</v>
          </cell>
          <cell r="AE12">
            <v>0.41734064619830941</v>
          </cell>
          <cell r="AF12">
            <v>0.42683752330101976</v>
          </cell>
          <cell r="AG12">
            <v>0.38297901657470024</v>
          </cell>
          <cell r="AH12">
            <v>0.35848818252044778</v>
          </cell>
          <cell r="AI12">
            <v>0.4327288727155576</v>
          </cell>
          <cell r="AJ12">
            <v>0.47761724505993536</v>
          </cell>
          <cell r="AK12">
            <v>0.41969924985828572</v>
          </cell>
        </row>
        <row r="13">
          <cell r="E13" t="str">
            <v>LV</v>
          </cell>
          <cell r="F13" t="str">
            <v>LV Sub Medium Non-Domestic</v>
          </cell>
        </row>
        <row r="14">
          <cell r="E14" t="str">
            <v>LV</v>
          </cell>
          <cell r="F14" t="str">
            <v>HV Medium Non-Domestic</v>
          </cell>
        </row>
        <row r="15">
          <cell r="E15" t="str">
            <v>LV</v>
          </cell>
          <cell r="F15" t="str">
            <v>LV Network Domestic</v>
          </cell>
          <cell r="I15">
            <v>0.35726980122380414</v>
          </cell>
          <cell r="J15">
            <v>0.39762231312083302</v>
          </cell>
          <cell r="K15">
            <v>0.39216044784291471</v>
          </cell>
          <cell r="L15">
            <v>0.28739406317525806</v>
          </cell>
          <cell r="M15">
            <v>0.34129736048997883</v>
          </cell>
          <cell r="N15">
            <v>0.38704565682813918</v>
          </cell>
          <cell r="O15">
            <v>0.37607325309461181</v>
          </cell>
          <cell r="P15">
            <v>0.26900147697823024</v>
          </cell>
          <cell r="Q15">
            <v>0.31263455426751707</v>
          </cell>
          <cell r="R15">
            <v>0.30838051957845969</v>
          </cell>
          <cell r="S15">
            <v>0.30144726441620584</v>
          </cell>
          <cell r="T15">
            <v>0.33299175791505786</v>
          </cell>
          <cell r="U15">
            <v>0.3726799997778748</v>
          </cell>
          <cell r="V15">
            <v>0.32652035190970308</v>
          </cell>
          <cell r="X15">
            <v>0.35117453399428483</v>
          </cell>
          <cell r="Y15">
            <v>0.37086971491183912</v>
          </cell>
          <cell r="Z15">
            <v>0.39494604362204311</v>
          </cell>
          <cell r="AA15">
            <v>0.26328904592214064</v>
          </cell>
          <cell r="AB15">
            <v>0.32860712805673603</v>
          </cell>
          <cell r="AC15">
            <v>0.36323174783747852</v>
          </cell>
          <cell r="AD15">
            <v>0.34848373392337556</v>
          </cell>
          <cell r="AE15">
            <v>0.2486849744226691</v>
          </cell>
          <cell r="AF15">
            <v>0.20314194250315129</v>
          </cell>
          <cell r="AG15">
            <v>0.31369909638812715</v>
          </cell>
          <cell r="AH15">
            <v>0.28634867942050929</v>
          </cell>
          <cell r="AI15">
            <v>0.34026177865065582</v>
          </cell>
          <cell r="AJ15">
            <v>0.23837601246900383</v>
          </cell>
          <cell r="AK15">
            <v>0.32377672767357307</v>
          </cell>
        </row>
        <row r="16">
          <cell r="E16" t="str">
            <v>LV</v>
          </cell>
          <cell r="F16" t="str">
            <v>LV Network Non-Domestic Non-CT</v>
          </cell>
          <cell r="I16">
            <v>0.35726980122380414</v>
          </cell>
          <cell r="J16">
            <v>0.39762231312083302</v>
          </cell>
          <cell r="K16">
            <v>0.39216044784291471</v>
          </cell>
          <cell r="L16">
            <v>0.28739406317525806</v>
          </cell>
          <cell r="M16">
            <v>0.34129736048997883</v>
          </cell>
          <cell r="N16">
            <v>0.38704565682813918</v>
          </cell>
          <cell r="O16">
            <v>0.37607325309461181</v>
          </cell>
          <cell r="P16">
            <v>0.26900147697823024</v>
          </cell>
          <cell r="Q16">
            <v>0.31263455426751707</v>
          </cell>
          <cell r="R16">
            <v>0.30838051957845969</v>
          </cell>
          <cell r="S16">
            <v>0.30144726441620584</v>
          </cell>
          <cell r="T16">
            <v>0.33299175791505786</v>
          </cell>
          <cell r="U16">
            <v>0.3726799997778748</v>
          </cell>
          <cell r="V16">
            <v>0.32652035190970308</v>
          </cell>
          <cell r="X16">
            <v>0.44386453640559614</v>
          </cell>
          <cell r="Y16">
            <v>0.43120097570652066</v>
          </cell>
          <cell r="Z16">
            <v>0.42943983141858211</v>
          </cell>
          <cell r="AA16">
            <v>0.33330908865749426</v>
          </cell>
          <cell r="AB16">
            <v>0.41975067560203611</v>
          </cell>
          <cell r="AC16">
            <v>0.44925998037376608</v>
          </cell>
          <cell r="AD16">
            <v>0.38659326619260864</v>
          </cell>
          <cell r="AE16">
            <v>0.71043301392477431</v>
          </cell>
          <cell r="AF16">
            <v>0.44976834312113356</v>
          </cell>
          <cell r="AG16">
            <v>0.4234511082936141</v>
          </cell>
          <cell r="AH16">
            <v>0.37255105956300749</v>
          </cell>
          <cell r="AI16">
            <v>0.47671299105412857</v>
          </cell>
          <cell r="AJ16">
            <v>0.47148738491028819</v>
          </cell>
          <cell r="AK16">
            <v>0.41990520726159186</v>
          </cell>
        </row>
        <row r="17">
          <cell r="E17" t="str">
            <v>LV</v>
          </cell>
          <cell r="F17" t="str">
            <v>LV HH Metered</v>
          </cell>
          <cell r="I17">
            <v>0.35726980122380414</v>
          </cell>
          <cell r="J17">
            <v>0.39762231312083302</v>
          </cell>
          <cell r="K17">
            <v>0.39216044784291471</v>
          </cell>
          <cell r="L17">
            <v>0.28739406317525806</v>
          </cell>
          <cell r="M17">
            <v>0.34129736048997883</v>
          </cell>
          <cell r="N17">
            <v>0.38704565682813918</v>
          </cell>
          <cell r="O17">
            <v>0.37607325309461181</v>
          </cell>
          <cell r="P17">
            <v>0.26900147697823024</v>
          </cell>
          <cell r="Q17">
            <v>0.31263455426751707</v>
          </cell>
          <cell r="R17">
            <v>0.30838051957845969</v>
          </cell>
          <cell r="S17">
            <v>0.30144726441620584</v>
          </cell>
          <cell r="T17">
            <v>0.33299175791505786</v>
          </cell>
          <cell r="U17">
            <v>0.3726799997778748</v>
          </cell>
          <cell r="V17">
            <v>0.32652035190970308</v>
          </cell>
          <cell r="X17">
            <v>0.38232360736692322</v>
          </cell>
          <cell r="Y17">
            <v>0.47041548616063306</v>
          </cell>
          <cell r="Z17">
            <v>0.48762471279688097</v>
          </cell>
          <cell r="AA17">
            <v>0.29890300185490526</v>
          </cell>
          <cell r="AB17">
            <v>0.4005132503505574</v>
          </cell>
          <cell r="AC17">
            <v>0.44725907684603106</v>
          </cell>
          <cell r="AD17">
            <v>0.38981500157187721</v>
          </cell>
          <cell r="AE17">
            <v>0.27660959297732846</v>
          </cell>
          <cell r="AF17">
            <v>0.37074845895343289</v>
          </cell>
          <cell r="AG17">
            <v>0.31022769243832699</v>
          </cell>
          <cell r="AH17">
            <v>0.32122382709494024</v>
          </cell>
          <cell r="AI17">
            <v>0.36746574277973326</v>
          </cell>
          <cell r="AJ17">
            <v>0.42387494103505985</v>
          </cell>
          <cell r="AK17">
            <v>0.38379790798109115</v>
          </cell>
        </row>
        <row r="18">
          <cell r="E18" t="str">
            <v>LV</v>
          </cell>
          <cell r="F18" t="str">
            <v>LV Sub HH Metered</v>
          </cell>
        </row>
        <row r="19">
          <cell r="E19" t="str">
            <v>LV</v>
          </cell>
          <cell r="F19" t="str">
            <v>HV HH Metered</v>
          </cell>
        </row>
        <row r="20">
          <cell r="E20" t="str">
            <v>LV</v>
          </cell>
          <cell r="F20" t="str">
            <v>NHH UMS category A</v>
          </cell>
          <cell r="I20">
            <v>0.35726980122380414</v>
          </cell>
          <cell r="J20">
            <v>0.39762231312083302</v>
          </cell>
          <cell r="K20">
            <v>0.39216044784291471</v>
          </cell>
          <cell r="L20">
            <v>0.28739406317525806</v>
          </cell>
          <cell r="M20">
            <v>0.34129736048997883</v>
          </cell>
          <cell r="N20">
            <v>0.38704565682813918</v>
          </cell>
          <cell r="O20">
            <v>0.37607325309461181</v>
          </cell>
          <cell r="P20">
            <v>0.26900147697823024</v>
          </cell>
          <cell r="Q20">
            <v>0.31263455426751707</v>
          </cell>
          <cell r="R20">
            <v>0.30838051957845969</v>
          </cell>
          <cell r="S20">
            <v>0.30144726441620584</v>
          </cell>
          <cell r="T20">
            <v>0.33299175791505786</v>
          </cell>
          <cell r="U20">
            <v>0.3726799997778748</v>
          </cell>
          <cell r="V20">
            <v>0.32652035190970308</v>
          </cell>
          <cell r="X20">
            <v>0.26761397845060636</v>
          </cell>
          <cell r="Y20">
            <v>0.55568975720707114</v>
          </cell>
          <cell r="Z20">
            <v>0.60069511300710499</v>
          </cell>
          <cell r="AA20">
            <v>0.29527731252528239</v>
          </cell>
          <cell r="AB20">
            <v>0.40268704797641675</v>
          </cell>
          <cell r="AC20">
            <v>0.50637078302154381</v>
          </cell>
          <cell r="AD20">
            <v>0.48471791111888968</v>
          </cell>
          <cell r="AE20">
            <v>0.27501889637889482</v>
          </cell>
          <cell r="AF20">
            <v>0.33362506714426765</v>
          </cell>
          <cell r="AG20">
            <v>0.33988441368883215</v>
          </cell>
          <cell r="AH20">
            <v>0.31690659171928814</v>
          </cell>
          <cell r="AI20">
            <v>0.35924771675038697</v>
          </cell>
          <cell r="AJ20">
            <v>0.3933504020760028</v>
          </cell>
          <cell r="AK20">
            <v>0.34752146888930818</v>
          </cell>
        </row>
        <row r="21">
          <cell r="E21" t="str">
            <v>LV</v>
          </cell>
          <cell r="F21" t="str">
            <v>NHH UMS category B</v>
          </cell>
          <cell r="I21">
            <v>0.35726980122380414</v>
          </cell>
          <cell r="J21">
            <v>0.39762231312083302</v>
          </cell>
          <cell r="K21">
            <v>0.39216044784291471</v>
          </cell>
          <cell r="L21">
            <v>0.28739406317525806</v>
          </cell>
          <cell r="M21">
            <v>0.34129736048997883</v>
          </cell>
          <cell r="N21">
            <v>0.38704565682813918</v>
          </cell>
          <cell r="O21">
            <v>0.37607325309461181</v>
          </cell>
          <cell r="P21">
            <v>0.26900147697823024</v>
          </cell>
          <cell r="Q21">
            <v>0.31263455426751707</v>
          </cell>
          <cell r="R21">
            <v>0.30838051957845969</v>
          </cell>
          <cell r="S21">
            <v>0.30144726441620584</v>
          </cell>
          <cell r="T21">
            <v>0.33299175791505786</v>
          </cell>
          <cell r="U21">
            <v>0.3726799997778748</v>
          </cell>
          <cell r="V21">
            <v>0.32652035190970308</v>
          </cell>
          <cell r="X21">
            <v>0.2520278410918057</v>
          </cell>
          <cell r="Y21">
            <v>0.47955387323111387</v>
          </cell>
          <cell r="Z21">
            <v>0.5652537396930194</v>
          </cell>
          <cell r="AA21">
            <v>0.30576894844156766</v>
          </cell>
          <cell r="AB21">
            <v>0.36885749167863657</v>
          </cell>
          <cell r="AC21">
            <v>0.45833814129310901</v>
          </cell>
          <cell r="AD21">
            <v>0.42569927030621768</v>
          </cell>
          <cell r="AE21">
            <v>0.30986218613815375</v>
          </cell>
          <cell r="AF21">
            <v>0.24666227453926254</v>
          </cell>
          <cell r="AG21">
            <v>0.23309729065244114</v>
          </cell>
          <cell r="AH21">
            <v>0.28244020440901274</v>
          </cell>
          <cell r="AI21">
            <v>0.32023849498203694</v>
          </cell>
          <cell r="AJ21">
            <v>0.34974926697884207</v>
          </cell>
          <cell r="AK21">
            <v>0.31936969941314153</v>
          </cell>
        </row>
        <row r="22">
          <cell r="E22" t="str">
            <v>LV</v>
          </cell>
          <cell r="F22" t="str">
            <v>NHH UMS category C</v>
          </cell>
          <cell r="I22">
            <v>0.35726980122380414</v>
          </cell>
          <cell r="J22">
            <v>0.39762231312083302</v>
          </cell>
          <cell r="K22">
            <v>0.39216044784291471</v>
          </cell>
          <cell r="L22">
            <v>0.28739406317525806</v>
          </cell>
          <cell r="M22">
            <v>0.34129736048997883</v>
          </cell>
          <cell r="N22">
            <v>0.38704565682813918</v>
          </cell>
          <cell r="O22">
            <v>0.37607325309461181</v>
          </cell>
          <cell r="P22">
            <v>0.26900147697823024</v>
          </cell>
          <cell r="Q22">
            <v>0.31263455426751707</v>
          </cell>
          <cell r="R22">
            <v>0.30838051957845969</v>
          </cell>
          <cell r="S22">
            <v>0.30144726441620584</v>
          </cell>
          <cell r="T22">
            <v>0.33299175791505786</v>
          </cell>
          <cell r="U22">
            <v>0.3726799997778748</v>
          </cell>
          <cell r="V22">
            <v>0.32652035190970308</v>
          </cell>
          <cell r="X22">
            <v>0.19109375277307594</v>
          </cell>
          <cell r="Y22">
            <v>0.32063623556030513</v>
          </cell>
          <cell r="Z22">
            <v>0.42027146894812223</v>
          </cell>
          <cell r="AA22">
            <v>0.24504311722356328</v>
          </cell>
          <cell r="AB22">
            <v>0.25948839659729472</v>
          </cell>
          <cell r="AC22">
            <v>0.34404369340102992</v>
          </cell>
          <cell r="AD22">
            <v>0.29384844572888336</v>
          </cell>
          <cell r="AE22">
            <v>0.16335387694204626</v>
          </cell>
          <cell r="AF22">
            <v>0.1509139268588629</v>
          </cell>
          <cell r="AG22">
            <v>0.13890520835112161</v>
          </cell>
          <cell r="AH22">
            <v>0.20518650555528098</v>
          </cell>
          <cell r="AI22">
            <v>0.23914361748119778</v>
          </cell>
          <cell r="AJ22">
            <v>0.27726451837474758</v>
          </cell>
          <cell r="AK22">
            <v>0.26588596344170612</v>
          </cell>
        </row>
        <row r="23">
          <cell r="E23" t="str">
            <v>LV</v>
          </cell>
          <cell r="F23" t="str">
            <v>NHH UMS category D</v>
          </cell>
          <cell r="I23">
            <v>0.35726980122380414</v>
          </cell>
          <cell r="J23">
            <v>0.39762231312083302</v>
          </cell>
          <cell r="K23">
            <v>0.39216044784291471</v>
          </cell>
          <cell r="L23">
            <v>0.28739406317525806</v>
          </cell>
          <cell r="M23">
            <v>0.34129736048997883</v>
          </cell>
          <cell r="N23">
            <v>0.38704565682813918</v>
          </cell>
          <cell r="O23">
            <v>0.37607325309461181</v>
          </cell>
          <cell r="P23">
            <v>0.26900147697823024</v>
          </cell>
          <cell r="Q23">
            <v>0.31263455426751707</v>
          </cell>
          <cell r="R23">
            <v>0.30838051957845969</v>
          </cell>
          <cell r="S23">
            <v>0.30144726441620584</v>
          </cell>
          <cell r="T23">
            <v>0.33299175791505786</v>
          </cell>
          <cell r="U23">
            <v>0.3726799997778748</v>
          </cell>
          <cell r="V23">
            <v>0.32652035190970308</v>
          </cell>
          <cell r="X23">
            <v>0.27362112118534965</v>
          </cell>
          <cell r="Y23">
            <v>0.62122077086222305</v>
          </cell>
          <cell r="Z23">
            <v>0.62095665451726523</v>
          </cell>
          <cell r="AA23">
            <v>0.28444220665950876</v>
          </cell>
          <cell r="AB23">
            <v>0.42859481146242023</v>
          </cell>
          <cell r="AC23">
            <v>0.54742098245078274</v>
          </cell>
          <cell r="AD23">
            <v>0.53814050274814507</v>
          </cell>
          <cell r="AE23">
            <v>0.23977935698880387</v>
          </cell>
          <cell r="AF23">
            <v>0.42900352533503316</v>
          </cell>
          <cell r="AG23">
            <v>0.48841225521198089</v>
          </cell>
          <cell r="AH23">
            <v>0.3611456753828618</v>
          </cell>
          <cell r="AI23">
            <v>0.410782558116708</v>
          </cell>
          <cell r="AJ23">
            <v>0.44748119135251696</v>
          </cell>
          <cell r="AK23">
            <v>0.37946738618086318</v>
          </cell>
        </row>
        <row r="24">
          <cell r="E24" t="str">
            <v>LV</v>
          </cell>
          <cell r="F24" t="str">
            <v>LV UMS (Pseudo HH Metered)</v>
          </cell>
          <cell r="I24">
            <v>0.35726980122380414</v>
          </cell>
          <cell r="J24">
            <v>0.39762231312083302</v>
          </cell>
          <cell r="K24">
            <v>0.39216044784291471</v>
          </cell>
          <cell r="L24">
            <v>0.28739406317525806</v>
          </cell>
          <cell r="M24">
            <v>0.34129736048997883</v>
          </cell>
          <cell r="N24">
            <v>0.38704565682813918</v>
          </cell>
          <cell r="O24">
            <v>0.37607325309461181</v>
          </cell>
          <cell r="P24">
            <v>0.26900147697823024</v>
          </cell>
          <cell r="Q24">
            <v>0.31263455426751707</v>
          </cell>
          <cell r="R24">
            <v>0.30838051957845969</v>
          </cell>
          <cell r="S24">
            <v>0.30144726441620584</v>
          </cell>
          <cell r="T24">
            <v>0.33299175791505786</v>
          </cell>
          <cell r="U24">
            <v>0.3726799997778748</v>
          </cell>
          <cell r="V24">
            <v>0.32652035190970308</v>
          </cell>
          <cell r="X24">
            <v>0.24819700678648671</v>
          </cell>
          <cell r="Y24">
            <v>0.48607071464877344</v>
          </cell>
          <cell r="Z24">
            <v>0.57126121231110194</v>
          </cell>
          <cell r="AA24">
            <v>0.30185877197387151</v>
          </cell>
          <cell r="AB24">
            <v>0.36666132785086858</v>
          </cell>
          <cell r="AC24">
            <v>0.45364031417804118</v>
          </cell>
          <cell r="AD24">
            <v>0.42346020704646647</v>
          </cell>
          <cell r="AE24">
            <v>0.31146299568210062</v>
          </cell>
          <cell r="AF24">
            <v>0.256840230282951</v>
          </cell>
          <cell r="AG24">
            <v>0.2250232289845672</v>
          </cell>
          <cell r="AH24">
            <v>0.26301884953357069</v>
          </cell>
          <cell r="AI24">
            <v>0.32436454665912062</v>
          </cell>
          <cell r="AJ24">
            <v>0.33463507495950906</v>
          </cell>
          <cell r="AK24">
            <v>0.30262730247080855</v>
          </cell>
        </row>
        <row r="25">
          <cell r="E25" t="str">
            <v>LV</v>
          </cell>
          <cell r="F25" t="str">
            <v>LV Generation NHH or Aggregate HH</v>
          </cell>
        </row>
        <row r="26">
          <cell r="E26" t="str">
            <v>LV</v>
          </cell>
          <cell r="F26" t="str">
            <v>LV Sub Generation NHH</v>
          </cell>
        </row>
        <row r="27">
          <cell r="E27" t="str">
            <v>LV</v>
          </cell>
          <cell r="F27" t="str">
            <v>LV Generation Intermittent</v>
          </cell>
        </row>
        <row r="28">
          <cell r="E28" t="str">
            <v>LV</v>
          </cell>
          <cell r="F28" t="str">
            <v>LV Generation Intermittent no RP charge</v>
          </cell>
        </row>
        <row r="29">
          <cell r="E29" t="str">
            <v>LV</v>
          </cell>
          <cell r="F29" t="str">
            <v>LV Generation Non-Intermittent</v>
          </cell>
        </row>
        <row r="30">
          <cell r="E30" t="str">
            <v>LV</v>
          </cell>
          <cell r="F30" t="str">
            <v>LV Generation Non-Intermittent no RP charge</v>
          </cell>
        </row>
        <row r="31">
          <cell r="E31" t="str">
            <v>LV</v>
          </cell>
          <cell r="F31" t="str">
            <v>LV Sub Generation Intermittent</v>
          </cell>
        </row>
        <row r="32">
          <cell r="E32" t="str">
            <v>LV</v>
          </cell>
          <cell r="F32" t="str">
            <v>LV Sub Generation Intermittent no RP charge</v>
          </cell>
        </row>
        <row r="33">
          <cell r="E33" t="str">
            <v>LV</v>
          </cell>
          <cell r="F33" t="str">
            <v>LV Sub Generation Non-Intermittent</v>
          </cell>
        </row>
        <row r="34">
          <cell r="E34" t="str">
            <v>LV</v>
          </cell>
          <cell r="F34" t="str">
            <v>LV Sub Generation Non-Intermittent no RP charge</v>
          </cell>
        </row>
        <row r="35">
          <cell r="E35" t="str">
            <v>LV</v>
          </cell>
          <cell r="F35" t="str">
            <v>HV Generation Intermittent</v>
          </cell>
        </row>
        <row r="36">
          <cell r="E36" t="str">
            <v>LV</v>
          </cell>
          <cell r="F36" t="str">
            <v>HV Generation Intermittent no RP charge</v>
          </cell>
        </row>
        <row r="37">
          <cell r="E37" t="str">
            <v>LV</v>
          </cell>
          <cell r="F37" t="str">
            <v>HV Generation Non-Intermittent</v>
          </cell>
        </row>
        <row r="38">
          <cell r="E38" t="str">
            <v>LV</v>
          </cell>
          <cell r="F38" t="str">
            <v>HV Generation Non-Intermittent no RP charge</v>
          </cell>
        </row>
        <row r="39">
          <cell r="E39" t="str">
            <v>HV</v>
          </cell>
          <cell r="F39" t="str">
            <v>Domestic Unrestricted</v>
          </cell>
          <cell r="I39">
            <v>0.57518120821390106</v>
          </cell>
          <cell r="J39">
            <v>0.63725225763990445</v>
          </cell>
          <cell r="K39">
            <v>0.62408047146659684</v>
          </cell>
          <cell r="L39">
            <v>0.59807077905244854</v>
          </cell>
          <cell r="M39">
            <v>0.57730724608120454</v>
          </cell>
          <cell r="N39">
            <v>0.65320808005369757</v>
          </cell>
          <cell r="O39">
            <v>0.59962182191762003</v>
          </cell>
          <cell r="P39">
            <v>0.4644967021357817</v>
          </cell>
          <cell r="Q39">
            <v>0.52051013362151488</v>
          </cell>
          <cell r="R39">
            <v>0.4942033869670544</v>
          </cell>
          <cell r="S39">
            <v>0.48131243081231878</v>
          </cell>
          <cell r="T39">
            <v>0.51295465323094591</v>
          </cell>
          <cell r="U39">
            <v>0.61880908249754973</v>
          </cell>
          <cell r="V39">
            <v>0.63696517951604725</v>
          </cell>
          <cell r="X39">
            <v>0.53747052321649225</v>
          </cell>
          <cell r="Y39">
            <v>0.59475487824704931</v>
          </cell>
          <cell r="Z39">
            <v>0.62931012534477537</v>
          </cell>
          <cell r="AA39">
            <v>0.53879579506893627</v>
          </cell>
          <cell r="AB39">
            <v>0.54813392962921037</v>
          </cell>
          <cell r="AC39">
            <v>0.61295572997799141</v>
          </cell>
          <cell r="AD39">
            <v>0.5565028678868974</v>
          </cell>
          <cell r="AE39">
            <v>0.43280161722801719</v>
          </cell>
          <cell r="AF39">
            <v>0.45322273274311375</v>
          </cell>
          <cell r="AG39">
            <v>0.39779402703073652</v>
          </cell>
          <cell r="AH39">
            <v>0.47153127835203668</v>
          </cell>
          <cell r="AI39">
            <v>0.52952732161735716</v>
          </cell>
          <cell r="AJ39">
            <v>0.59914757511343197</v>
          </cell>
          <cell r="AK39">
            <v>0.63216000194462563</v>
          </cell>
        </row>
        <row r="40">
          <cell r="E40" t="str">
            <v>HV</v>
          </cell>
          <cell r="F40" t="str">
            <v>Domestic Two Rate</v>
          </cell>
          <cell r="I40">
            <v>0.57518120821390106</v>
          </cell>
          <cell r="J40">
            <v>0.63725225763990445</v>
          </cell>
          <cell r="K40">
            <v>0.62408047146659684</v>
          </cell>
          <cell r="L40">
            <v>0.59807077905244854</v>
          </cell>
          <cell r="M40">
            <v>0.57730724608120454</v>
          </cell>
          <cell r="N40">
            <v>0.65320808005369757</v>
          </cell>
          <cell r="O40">
            <v>0.59962182191762003</v>
          </cell>
          <cell r="P40">
            <v>0.4644967021357817</v>
          </cell>
          <cell r="Q40">
            <v>0.52051013362151488</v>
          </cell>
          <cell r="R40">
            <v>0.4942033869670544</v>
          </cell>
          <cell r="S40">
            <v>0.48131243081231878</v>
          </cell>
          <cell r="T40">
            <v>0.51295465323094591</v>
          </cell>
          <cell r="U40">
            <v>0.61880908249754973</v>
          </cell>
          <cell r="V40">
            <v>0.63696517951604725</v>
          </cell>
          <cell r="X40">
            <v>0.76251794017889662</v>
          </cell>
          <cell r="Y40">
            <v>0.84929728341083233</v>
          </cell>
          <cell r="Z40">
            <v>0.80297530488459812</v>
          </cell>
          <cell r="AA40">
            <v>0.84136579933001054</v>
          </cell>
          <cell r="AB40">
            <v>0.77336938677398559</v>
          </cell>
          <cell r="AC40">
            <v>0.93262419141508779</v>
          </cell>
          <cell r="AD40">
            <v>0.77231069056726198</v>
          </cell>
          <cell r="AE40">
            <v>0.66968451282808039</v>
          </cell>
          <cell r="AF40">
            <v>0.56616797405271035</v>
          </cell>
          <cell r="AG40">
            <v>0.5213039875240959</v>
          </cell>
          <cell r="AH40">
            <v>0.53932268615353207</v>
          </cell>
          <cell r="AI40">
            <v>0.65784320648101868</v>
          </cell>
          <cell r="AJ40">
            <v>0.786438322230264</v>
          </cell>
          <cell r="AK40">
            <v>0.81438988701854109</v>
          </cell>
        </row>
        <row r="41">
          <cell r="E41" t="str">
            <v>HV</v>
          </cell>
          <cell r="F41" t="str">
            <v>Domestic Off Peak (related MPAN)</v>
          </cell>
          <cell r="I41">
            <v>0.57518120821390106</v>
          </cell>
          <cell r="J41">
            <v>0.63725225763990445</v>
          </cell>
          <cell r="K41">
            <v>0.62408047146659684</v>
          </cell>
          <cell r="L41">
            <v>0.59807077905244854</v>
          </cell>
          <cell r="M41">
            <v>0.57730724608120454</v>
          </cell>
          <cell r="N41">
            <v>0.65320808005369757</v>
          </cell>
          <cell r="O41">
            <v>0.59962182191762003</v>
          </cell>
          <cell r="P41">
            <v>0.4644967021357817</v>
          </cell>
          <cell r="Q41">
            <v>0.52051013362151488</v>
          </cell>
          <cell r="R41">
            <v>0.4942033869670544</v>
          </cell>
          <cell r="S41">
            <v>0.48131243081231878</v>
          </cell>
          <cell r="T41">
            <v>0.51295465323094591</v>
          </cell>
          <cell r="U41">
            <v>0.61880908249754973</v>
          </cell>
          <cell r="V41">
            <v>0.63696517951604725</v>
          </cell>
          <cell r="X41">
            <v>0.76251794017889662</v>
          </cell>
          <cell r="Y41">
            <v>0.84929728341083233</v>
          </cell>
          <cell r="Z41">
            <v>0.80297530488459812</v>
          </cell>
          <cell r="AA41">
            <v>0.84136579933001054</v>
          </cell>
          <cell r="AB41">
            <v>0.77336938677398559</v>
          </cell>
          <cell r="AC41">
            <v>0.93262419141508779</v>
          </cell>
          <cell r="AD41">
            <v>0.77231069056726198</v>
          </cell>
          <cell r="AE41">
            <v>0.66968451282808039</v>
          </cell>
          <cell r="AF41">
            <v>0.56616797405271035</v>
          </cell>
          <cell r="AG41">
            <v>0.5213039875240959</v>
          </cell>
          <cell r="AH41">
            <v>0.53932268615353207</v>
          </cell>
          <cell r="AI41">
            <v>0.65784320648101868</v>
          </cell>
          <cell r="AJ41">
            <v>0.786438322230264</v>
          </cell>
          <cell r="AK41">
            <v>0.81438988701854109</v>
          </cell>
        </row>
        <row r="42">
          <cell r="E42" t="str">
            <v>HV</v>
          </cell>
          <cell r="F42" t="str">
            <v>Small Non Domestic Unrestricted</v>
          </cell>
          <cell r="I42">
            <v>0.57518120821390106</v>
          </cell>
          <cell r="J42">
            <v>0.63725225763990445</v>
          </cell>
          <cell r="K42">
            <v>0.62408047146659684</v>
          </cell>
          <cell r="L42">
            <v>0.59807077905244854</v>
          </cell>
          <cell r="M42">
            <v>0.57730724608120454</v>
          </cell>
          <cell r="N42">
            <v>0.65320808005369757</v>
          </cell>
          <cell r="O42">
            <v>0.59962182191762003</v>
          </cell>
          <cell r="P42">
            <v>0.4644967021357817</v>
          </cell>
          <cell r="Q42">
            <v>0.52051013362151488</v>
          </cell>
          <cell r="R42">
            <v>0.4942033869670544</v>
          </cell>
          <cell r="S42">
            <v>0.48131243081231878</v>
          </cell>
          <cell r="T42">
            <v>0.51295465323094591</v>
          </cell>
          <cell r="U42">
            <v>0.61880908249754973</v>
          </cell>
          <cell r="V42">
            <v>0.63696517951604725</v>
          </cell>
          <cell r="X42">
            <v>0.64750684049666873</v>
          </cell>
          <cell r="Y42">
            <v>0.71252795356242238</v>
          </cell>
          <cell r="Z42">
            <v>0.68709111607941176</v>
          </cell>
          <cell r="AA42">
            <v>0.62975279580151355</v>
          </cell>
          <cell r="AB42">
            <v>0.68653788284087125</v>
          </cell>
          <cell r="AC42">
            <v>0.70573935248498376</v>
          </cell>
          <cell r="AD42">
            <v>0.58590493310364533</v>
          </cell>
          <cell r="AE42">
            <v>0.69663400020165855</v>
          </cell>
          <cell r="AF42">
            <v>0.74241937242327283</v>
          </cell>
          <cell r="AG42">
            <v>0.5962657025897542</v>
          </cell>
          <cell r="AH42">
            <v>0.51127285333195072</v>
          </cell>
          <cell r="AI42">
            <v>0.63442343312005212</v>
          </cell>
          <cell r="AJ42">
            <v>0.70855948701002303</v>
          </cell>
          <cell r="AK42">
            <v>0.76301702686673123</v>
          </cell>
        </row>
        <row r="43">
          <cell r="E43" t="str">
            <v>HV</v>
          </cell>
          <cell r="F43" t="str">
            <v>Small Non Domestic Two Rate</v>
          </cell>
          <cell r="I43">
            <v>0.57518120821390106</v>
          </cell>
          <cell r="J43">
            <v>0.63725225763990445</v>
          </cell>
          <cell r="K43">
            <v>0.62408047146659684</v>
          </cell>
          <cell r="L43">
            <v>0.59807077905244854</v>
          </cell>
          <cell r="M43">
            <v>0.57730724608120454</v>
          </cell>
          <cell r="N43">
            <v>0.65320808005369757</v>
          </cell>
          <cell r="O43">
            <v>0.59962182191762003</v>
          </cell>
          <cell r="P43">
            <v>0.4644967021357817</v>
          </cell>
          <cell r="Q43">
            <v>0.52051013362151488</v>
          </cell>
          <cell r="R43">
            <v>0.4942033869670544</v>
          </cell>
          <cell r="S43">
            <v>0.48131243081231878</v>
          </cell>
          <cell r="T43">
            <v>0.51295465323094591</v>
          </cell>
          <cell r="U43">
            <v>0.61880908249754973</v>
          </cell>
          <cell r="V43">
            <v>0.63696517951604725</v>
          </cell>
          <cell r="X43">
            <v>0.79783309273478054</v>
          </cell>
          <cell r="Y43">
            <v>0.85166865927976587</v>
          </cell>
          <cell r="Z43">
            <v>0.82749034802759514</v>
          </cell>
          <cell r="AA43">
            <v>0.75217015407416055</v>
          </cell>
          <cell r="AB43">
            <v>0.74162335249954259</v>
          </cell>
          <cell r="AC43">
            <v>0.89395800499078271</v>
          </cell>
          <cell r="AD43">
            <v>0.69912990758014681</v>
          </cell>
          <cell r="AE43">
            <v>0.78513738631534513</v>
          </cell>
          <cell r="AF43">
            <v>0.77768996788515443</v>
          </cell>
          <cell r="AG43">
            <v>0.68188621335976929</v>
          </cell>
          <cell r="AH43">
            <v>0.58937378509475702</v>
          </cell>
          <cell r="AI43">
            <v>0.70001234861762507</v>
          </cell>
          <cell r="AJ43">
            <v>0.81144550891916345</v>
          </cell>
          <cell r="AK43">
            <v>0.82984636136884904</v>
          </cell>
        </row>
        <row r="44">
          <cell r="E44" t="str">
            <v>HV</v>
          </cell>
          <cell r="F44" t="str">
            <v>Small Non Domestic Off Peak (related MPAN)</v>
          </cell>
          <cell r="I44">
            <v>0.57518120821390106</v>
          </cell>
          <cell r="J44">
            <v>0.63725225763990445</v>
          </cell>
          <cell r="K44">
            <v>0.62408047146659684</v>
          </cell>
          <cell r="L44">
            <v>0.59807077905244854</v>
          </cell>
          <cell r="M44">
            <v>0.57730724608120454</v>
          </cell>
          <cell r="N44">
            <v>0.65320808005369757</v>
          </cell>
          <cell r="O44">
            <v>0.59962182191762003</v>
          </cell>
          <cell r="P44">
            <v>0.4644967021357817</v>
          </cell>
          <cell r="Q44">
            <v>0.52051013362151488</v>
          </cell>
          <cell r="R44">
            <v>0.4942033869670544</v>
          </cell>
          <cell r="S44">
            <v>0.48131243081231878</v>
          </cell>
          <cell r="T44">
            <v>0.51295465323094591</v>
          </cell>
          <cell r="U44">
            <v>0.61880908249754973</v>
          </cell>
          <cell r="V44">
            <v>0.63696517951604725</v>
          </cell>
          <cell r="X44">
            <v>0.79783309273478054</v>
          </cell>
          <cell r="Y44">
            <v>0.85166865927976587</v>
          </cell>
          <cell r="Z44">
            <v>0.82749034802759514</v>
          </cell>
          <cell r="AA44">
            <v>0.75217015407416055</v>
          </cell>
          <cell r="AB44">
            <v>0.74162335249954259</v>
          </cell>
          <cell r="AC44">
            <v>0.89395800499078271</v>
          </cell>
          <cell r="AD44">
            <v>0.69912990758014681</v>
          </cell>
          <cell r="AE44">
            <v>0.78513738631534513</v>
          </cell>
          <cell r="AF44">
            <v>0.77768996788515443</v>
          </cell>
          <cell r="AG44">
            <v>0.68188621335976929</v>
          </cell>
          <cell r="AH44">
            <v>0.58937378509475702</v>
          </cell>
          <cell r="AI44">
            <v>0.70001234861762507</v>
          </cell>
          <cell r="AJ44">
            <v>0.81144550891916345</v>
          </cell>
          <cell r="AK44">
            <v>0.82984636136884904</v>
          </cell>
        </row>
        <row r="45">
          <cell r="E45" t="str">
            <v>HV</v>
          </cell>
          <cell r="F45" t="str">
            <v>LV Medium Non-Domestic</v>
          </cell>
          <cell r="I45">
            <v>0.57518120821390106</v>
          </cell>
          <cell r="J45">
            <v>0.63725225763990445</v>
          </cell>
          <cell r="K45">
            <v>0.62408047146659684</v>
          </cell>
          <cell r="L45">
            <v>0.59807077905244854</v>
          </cell>
          <cell r="M45">
            <v>0.57730724608120454</v>
          </cell>
          <cell r="N45">
            <v>0.65320808005369757</v>
          </cell>
          <cell r="O45">
            <v>0.59962182191762003</v>
          </cell>
          <cell r="P45">
            <v>0.4644967021357817</v>
          </cell>
          <cell r="Q45">
            <v>0.52051013362151488</v>
          </cell>
          <cell r="R45">
            <v>0.4942033869670544</v>
          </cell>
          <cell r="S45">
            <v>0.48131243081231878</v>
          </cell>
          <cell r="T45">
            <v>0.51295465323094591</v>
          </cell>
          <cell r="U45">
            <v>0.61880908249754973</v>
          </cell>
          <cell r="V45">
            <v>0.63696517951604725</v>
          </cell>
          <cell r="X45">
            <v>0.71671803896359731</v>
          </cell>
          <cell r="Y45">
            <v>0.7653554616447058</v>
          </cell>
          <cell r="Z45">
            <v>0.7707713977407763</v>
          </cell>
          <cell r="AA45">
            <v>0.71463813837090806</v>
          </cell>
          <cell r="AB45">
            <v>0.74435291348279642</v>
          </cell>
          <cell r="AC45">
            <v>0.80011700024651899</v>
          </cell>
          <cell r="AD45">
            <v>0.67583761881391891</v>
          </cell>
          <cell r="AE45">
            <v>0.72064048124917524</v>
          </cell>
          <cell r="AF45">
            <v>0.7106484336276524</v>
          </cell>
          <cell r="AG45">
            <v>0.613753188389624</v>
          </cell>
          <cell r="AH45">
            <v>0.5723880721908815</v>
          </cell>
          <cell r="AI45">
            <v>0.6665939428550326</v>
          </cell>
          <cell r="AJ45">
            <v>0.79305004125980016</v>
          </cell>
          <cell r="AK45">
            <v>0.8187355136217136</v>
          </cell>
        </row>
        <row r="46">
          <cell r="E46" t="str">
            <v>HV</v>
          </cell>
          <cell r="F46" t="str">
            <v>LV Sub Medium Non-Domestic</v>
          </cell>
        </row>
        <row r="47">
          <cell r="E47" t="str">
            <v>HV</v>
          </cell>
          <cell r="F47" t="str">
            <v>HV Medium Non-Domestic</v>
          </cell>
        </row>
        <row r="48">
          <cell r="E48" t="str">
            <v>HV</v>
          </cell>
          <cell r="F48" t="str">
            <v>LV Network Domestic</v>
          </cell>
          <cell r="I48">
            <v>0.57518120821390106</v>
          </cell>
          <cell r="J48">
            <v>0.63725225763990445</v>
          </cell>
          <cell r="K48">
            <v>0.62408047146659684</v>
          </cell>
          <cell r="L48">
            <v>0.59807077905244854</v>
          </cell>
          <cell r="M48">
            <v>0.57730724608120454</v>
          </cell>
          <cell r="N48">
            <v>0.65320808005369757</v>
          </cell>
          <cell r="O48">
            <v>0.59962182191762003</v>
          </cell>
          <cell r="P48">
            <v>0.4644967021357817</v>
          </cell>
          <cell r="Q48">
            <v>0.52051013362151488</v>
          </cell>
          <cell r="R48">
            <v>0.4942033869670544</v>
          </cell>
          <cell r="S48">
            <v>0.48131243081231878</v>
          </cell>
          <cell r="T48">
            <v>0.51295465323094591</v>
          </cell>
          <cell r="U48">
            <v>0.61880908249754973</v>
          </cell>
          <cell r="V48">
            <v>0.63696517951604725</v>
          </cell>
          <cell r="X48">
            <v>0.56536822330039227</v>
          </cell>
          <cell r="Y48">
            <v>0.59437701386244091</v>
          </cell>
          <cell r="Z48">
            <v>0.62851344255461994</v>
          </cell>
          <cell r="AA48">
            <v>0.54790792499636742</v>
          </cell>
          <cell r="AB48">
            <v>0.55584161526692566</v>
          </cell>
          <cell r="AC48">
            <v>0.61301789190421518</v>
          </cell>
          <cell r="AD48">
            <v>0.55563231291862214</v>
          </cell>
          <cell r="AE48">
            <v>0.42941530205575518</v>
          </cell>
          <cell r="AF48">
            <v>0.33821418072031573</v>
          </cell>
          <cell r="AG48">
            <v>0.50272681340389624</v>
          </cell>
          <cell r="AH48">
            <v>0.45720494169584297</v>
          </cell>
          <cell r="AI48">
            <v>0.52415370208656853</v>
          </cell>
          <cell r="AJ48">
            <v>0.39580670187100825</v>
          </cell>
          <cell r="AK48">
            <v>0.63161300745733784</v>
          </cell>
        </row>
        <row r="49">
          <cell r="E49" t="str">
            <v>HV</v>
          </cell>
          <cell r="F49" t="str">
            <v>LV Network Non-Domestic Non-CT</v>
          </cell>
          <cell r="I49">
            <v>0.57518120821390106</v>
          </cell>
          <cell r="J49">
            <v>0.63725225763990445</v>
          </cell>
          <cell r="K49">
            <v>0.62408047146659684</v>
          </cell>
          <cell r="L49">
            <v>0.59807077905244854</v>
          </cell>
          <cell r="M49">
            <v>0.57730724608120454</v>
          </cell>
          <cell r="N49">
            <v>0.65320808005369757</v>
          </cell>
          <cell r="O49">
            <v>0.59962182191762003</v>
          </cell>
          <cell r="P49">
            <v>0.4644967021357817</v>
          </cell>
          <cell r="Q49">
            <v>0.52051013362151488</v>
          </cell>
          <cell r="R49">
            <v>0.4942033869670544</v>
          </cell>
          <cell r="S49">
            <v>0.48131243081231878</v>
          </cell>
          <cell r="T49">
            <v>0.51295465323094591</v>
          </cell>
          <cell r="U49">
            <v>0.61880908249754973</v>
          </cell>
          <cell r="V49">
            <v>0.63696517951604725</v>
          </cell>
          <cell r="X49">
            <v>0.71459311550696958</v>
          </cell>
          <cell r="Y49">
            <v>0.69106734254625724</v>
          </cell>
          <cell r="Z49">
            <v>0.68340653406637708</v>
          </cell>
          <cell r="AA49">
            <v>0.69362054357082048</v>
          </cell>
          <cell r="AB49">
            <v>0.71001166321546083</v>
          </cell>
          <cell r="AC49">
            <v>0.75820576732428102</v>
          </cell>
          <cell r="AD49">
            <v>0.61639522807854974</v>
          </cell>
          <cell r="AE49">
            <v>1</v>
          </cell>
          <cell r="AF49">
            <v>0.74882631232242092</v>
          </cell>
          <cell r="AG49">
            <v>0.67861281322088585</v>
          </cell>
          <cell r="AH49">
            <v>0.5948418753351149</v>
          </cell>
          <cell r="AI49">
            <v>0.73434894769748227</v>
          </cell>
          <cell r="AJ49">
            <v>0.78287183707040897</v>
          </cell>
          <cell r="AK49">
            <v>0.81913728856040358</v>
          </cell>
        </row>
        <row r="50">
          <cell r="E50" t="str">
            <v>HV</v>
          </cell>
          <cell r="F50" t="str">
            <v>LV HH Metered</v>
          </cell>
          <cell r="I50">
            <v>0.57518120821390106</v>
          </cell>
          <cell r="J50">
            <v>0.63725225763990445</v>
          </cell>
          <cell r="K50">
            <v>0.62408047146659684</v>
          </cell>
          <cell r="L50">
            <v>0.59807077905244854</v>
          </cell>
          <cell r="M50">
            <v>0.57730724608120454</v>
          </cell>
          <cell r="N50">
            <v>0.65320808005369757</v>
          </cell>
          <cell r="O50">
            <v>0.59962182191762003</v>
          </cell>
          <cell r="P50">
            <v>0.4644967021357817</v>
          </cell>
          <cell r="Q50">
            <v>0.52051013362151488</v>
          </cell>
          <cell r="R50">
            <v>0.4942033869670544</v>
          </cell>
          <cell r="S50">
            <v>0.48131243081231878</v>
          </cell>
          <cell r="T50">
            <v>0.51295465323094591</v>
          </cell>
          <cell r="U50">
            <v>0.61880908249754973</v>
          </cell>
          <cell r="V50">
            <v>0.63696517951604725</v>
          </cell>
          <cell r="X50">
            <v>0.6155162111679543</v>
          </cell>
          <cell r="Y50">
            <v>0.75391475954101916</v>
          </cell>
          <cell r="Z50">
            <v>0.77600141048120119</v>
          </cell>
          <cell r="AA50">
            <v>0.62202102995935749</v>
          </cell>
          <cell r="AB50">
            <v>0.6774714027877794</v>
          </cell>
          <cell r="AC50">
            <v>0.75482888832133488</v>
          </cell>
          <cell r="AD50">
            <v>0.62153205400795841</v>
          </cell>
          <cell r="AE50">
            <v>0.47763397123461859</v>
          </cell>
          <cell r="AF50">
            <v>0.61726487771627836</v>
          </cell>
          <cell r="AG50">
            <v>0.49716362286297905</v>
          </cell>
          <cell r="AH50">
            <v>0.51288911628812883</v>
          </cell>
          <cell r="AI50">
            <v>0.56605984436981871</v>
          </cell>
          <cell r="AJ50">
            <v>0.70381470299437399</v>
          </cell>
          <cell r="AK50">
            <v>0.74870035489446152</v>
          </cell>
        </row>
        <row r="51">
          <cell r="E51" t="str">
            <v>HV</v>
          </cell>
          <cell r="F51" t="str">
            <v>LV Sub HH Metered</v>
          </cell>
          <cell r="I51">
            <v>0.33121705417391456</v>
          </cell>
          <cell r="J51">
            <v>0.39106051578646839</v>
          </cell>
          <cell r="K51">
            <v>0.37440126262186468</v>
          </cell>
          <cell r="L51">
            <v>0.42035249288241644</v>
          </cell>
          <cell r="M51">
            <v>0.32964925661722949</v>
          </cell>
          <cell r="N51">
            <v>0.43282382289194621</v>
          </cell>
          <cell r="O51">
            <v>0.35665600281902254</v>
          </cell>
          <cell r="P51">
            <v>0.25301972442390591</v>
          </cell>
          <cell r="Q51">
            <v>0.2853931843715784</v>
          </cell>
          <cell r="R51">
            <v>0.24751293966124588</v>
          </cell>
          <cell r="S51">
            <v>0.2484184575050884</v>
          </cell>
          <cell r="T51">
            <v>0.25325168194016667</v>
          </cell>
          <cell r="U51">
            <v>0.37495416719104024</v>
          </cell>
          <cell r="V51">
            <v>0.44423374225997497</v>
          </cell>
          <cell r="X51">
            <v>0.25561903629286814</v>
          </cell>
          <cell r="Y51">
            <v>0.32452328545924281</v>
          </cell>
          <cell r="Z51">
            <v>0.31169061962996292</v>
          </cell>
          <cell r="AA51">
            <v>0.4152860438600845</v>
          </cell>
          <cell r="AB51">
            <v>0.24562150558821311</v>
          </cell>
          <cell r="AC51">
            <v>0.31964216363875086</v>
          </cell>
          <cell r="AD51">
            <v>0.2357303597034672</v>
          </cell>
          <cell r="AE51">
            <v>0.21046043238818329</v>
          </cell>
          <cell r="AF51">
            <v>0.26870656556519318</v>
          </cell>
          <cell r="AG51">
            <v>0.20886936155974459</v>
          </cell>
          <cell r="AH51">
            <v>0.18343246934313073</v>
          </cell>
          <cell r="AI51">
            <v>0.16650218783735765</v>
          </cell>
          <cell r="AJ51">
            <v>0.29035414698548384</v>
          </cell>
          <cell r="AK51">
            <v>0.37360464054387532</v>
          </cell>
        </row>
        <row r="52">
          <cell r="E52" t="str">
            <v>HV</v>
          </cell>
          <cell r="F52" t="str">
            <v>HV HH Metered</v>
          </cell>
          <cell r="I52">
            <v>0.20851444135564354</v>
          </cell>
          <cell r="J52">
            <v>0.25206720617176348</v>
          </cell>
          <cell r="K52">
            <v>0.21683701773275452</v>
          </cell>
          <cell r="L52">
            <v>0.36595540663343967</v>
          </cell>
          <cell r="M52">
            <v>0.23253171803321146</v>
          </cell>
          <cell r="N52">
            <v>0.3486386830051259</v>
          </cell>
          <cell r="O52">
            <v>0.2729333952752252</v>
          </cell>
          <cell r="P52">
            <v>0.166762338372656</v>
          </cell>
          <cell r="Q52">
            <v>0.20186787377984119</v>
          </cell>
          <cell r="R52">
            <v>0.16278977017391552</v>
          </cell>
          <cell r="S52">
            <v>0.14805034783342935</v>
          </cell>
          <cell r="T52">
            <v>0.14339618726987832</v>
          </cell>
          <cell r="U52">
            <v>0.25863289410075513</v>
          </cell>
          <cell r="V52">
            <v>0.32994932311782355</v>
          </cell>
          <cell r="X52">
            <v>0.18838027891825374</v>
          </cell>
          <cell r="Y52">
            <v>0.1950653689931601</v>
          </cell>
          <cell r="Z52">
            <v>0.15995663771287144</v>
          </cell>
          <cell r="AA52">
            <v>0.24094289115855783</v>
          </cell>
          <cell r="AB52">
            <v>0.15630387561453882</v>
          </cell>
          <cell r="AC52">
            <v>0.25923954152311218</v>
          </cell>
          <cell r="AD52">
            <v>0.21386700882872806</v>
          </cell>
          <cell r="AE52">
            <v>0.1268547388850059</v>
          </cell>
          <cell r="AF52">
            <v>0.19015341187892937</v>
          </cell>
          <cell r="AG52">
            <v>0.15881145268960511</v>
          </cell>
          <cell r="AH52">
            <v>0.12654994693565469</v>
          </cell>
          <cell r="AI52">
            <v>0.1149089321301376</v>
          </cell>
          <cell r="AJ52">
            <v>0.20224203824552789</v>
          </cell>
          <cell r="AK52">
            <v>0.25903688109049711</v>
          </cell>
        </row>
        <row r="53">
          <cell r="E53" t="str">
            <v>HV</v>
          </cell>
          <cell r="F53" t="str">
            <v>NHH UMS category A</v>
          </cell>
          <cell r="I53">
            <v>0.57518120821390106</v>
          </cell>
          <cell r="J53">
            <v>0.63725225763990445</v>
          </cell>
          <cell r="K53">
            <v>0.62408047146659684</v>
          </cell>
          <cell r="L53">
            <v>0.59807077905244854</v>
          </cell>
          <cell r="M53">
            <v>0.57730724608120454</v>
          </cell>
          <cell r="N53">
            <v>0.65320808005369757</v>
          </cell>
          <cell r="O53">
            <v>0.59962182191762003</v>
          </cell>
          <cell r="P53">
            <v>0.4644967021357817</v>
          </cell>
          <cell r="Q53">
            <v>0.52051013362151488</v>
          </cell>
          <cell r="R53">
            <v>0.4942033869670544</v>
          </cell>
          <cell r="S53">
            <v>0.48131243081231878</v>
          </cell>
          <cell r="T53">
            <v>0.51295465323094591</v>
          </cell>
          <cell r="U53">
            <v>0.61880908249754973</v>
          </cell>
          <cell r="V53">
            <v>0.63696517951604725</v>
          </cell>
          <cell r="X53">
            <v>0.43084114843427429</v>
          </cell>
          <cell r="Y53">
            <v>0.89058018285801022</v>
          </cell>
          <cell r="Z53">
            <v>0.95594058859122621</v>
          </cell>
          <cell r="AA53">
            <v>0.61447592336247081</v>
          </cell>
          <cell r="AB53">
            <v>0.68114839905613922</v>
          </cell>
          <cell r="AC53">
            <v>0.8545903593995392</v>
          </cell>
          <cell r="AD53">
            <v>0.77284793478277758</v>
          </cell>
          <cell r="AE53">
            <v>0.47488724533418492</v>
          </cell>
          <cell r="AF53">
            <v>0.55545756509741162</v>
          </cell>
          <cell r="AG53">
            <v>0.54469078867868004</v>
          </cell>
          <cell r="AH53">
            <v>0.50599590709922393</v>
          </cell>
          <cell r="AI53">
            <v>0.5534004478774841</v>
          </cell>
          <cell r="AJ53">
            <v>0.65313084027522361</v>
          </cell>
          <cell r="AK53">
            <v>0.67793346883925321</v>
          </cell>
        </row>
        <row r="54">
          <cell r="E54" t="str">
            <v>HV</v>
          </cell>
          <cell r="F54" t="str">
            <v>NHH UMS category B</v>
          </cell>
          <cell r="I54">
            <v>0.57518120821390106</v>
          </cell>
          <cell r="J54">
            <v>0.63725225763990445</v>
          </cell>
          <cell r="K54">
            <v>0.62408047146659684</v>
          </cell>
          <cell r="L54">
            <v>0.59807077905244854</v>
          </cell>
          <cell r="M54">
            <v>0.57730724608120454</v>
          </cell>
          <cell r="N54">
            <v>0.65320808005369757</v>
          </cell>
          <cell r="O54">
            <v>0.59962182191762003</v>
          </cell>
          <cell r="P54">
            <v>0.4644967021357817</v>
          </cell>
          <cell r="Q54">
            <v>0.52051013362151488</v>
          </cell>
          <cell r="R54">
            <v>0.4942033869670544</v>
          </cell>
          <cell r="S54">
            <v>0.48131243081231878</v>
          </cell>
          <cell r="T54">
            <v>0.51295465323094591</v>
          </cell>
          <cell r="U54">
            <v>0.61880908249754973</v>
          </cell>
          <cell r="V54">
            <v>0.63696517951604725</v>
          </cell>
          <cell r="X54">
            <v>0.40574847817019305</v>
          </cell>
          <cell r="Y54">
            <v>0.76856046125263688</v>
          </cell>
          <cell r="Z54">
            <v>0.89953951834321888</v>
          </cell>
          <cell r="AA54">
            <v>0.6363091540028718</v>
          </cell>
          <cell r="AB54">
            <v>0.62392543092540853</v>
          </cell>
          <cell r="AC54">
            <v>0.77352677134519843</v>
          </cell>
          <cell r="AD54">
            <v>0.6787469461057315</v>
          </cell>
          <cell r="AE54">
            <v>0.53505268890922886</v>
          </cell>
          <cell r="AF54">
            <v>0.41067185865180023</v>
          </cell>
          <cell r="AG54">
            <v>0.37355625021564054</v>
          </cell>
          <cell r="AH54">
            <v>0.45096438876796746</v>
          </cell>
          <cell r="AI54">
            <v>0.49330898510290894</v>
          </cell>
          <cell r="AJ54">
            <v>0.58073420396147768</v>
          </cell>
          <cell r="AK54">
            <v>0.62301592145452001</v>
          </cell>
        </row>
        <row r="55">
          <cell r="E55" t="str">
            <v>HV</v>
          </cell>
          <cell r="F55" t="str">
            <v>NHH UMS category C</v>
          </cell>
          <cell r="I55">
            <v>0.57518120821390106</v>
          </cell>
          <cell r="J55">
            <v>0.63725225763990445</v>
          </cell>
          <cell r="K55">
            <v>0.62408047146659684</v>
          </cell>
          <cell r="L55">
            <v>0.59807077905244854</v>
          </cell>
          <cell r="M55">
            <v>0.57730724608120454</v>
          </cell>
          <cell r="N55">
            <v>0.65320808005369757</v>
          </cell>
          <cell r="O55">
            <v>0.59962182191762003</v>
          </cell>
          <cell r="P55">
            <v>0.4644967021357817</v>
          </cell>
          <cell r="Q55">
            <v>0.52051013362151488</v>
          </cell>
          <cell r="R55">
            <v>0.4942033869670544</v>
          </cell>
          <cell r="S55">
            <v>0.48131243081231878</v>
          </cell>
          <cell r="T55">
            <v>0.51295465323094591</v>
          </cell>
          <cell r="U55">
            <v>0.61880908249754973</v>
          </cell>
          <cell r="V55">
            <v>0.63696517951604725</v>
          </cell>
          <cell r="X55">
            <v>0.30764854803189295</v>
          </cell>
          <cell r="Y55">
            <v>0.51386996717629418</v>
          </cell>
          <cell r="Z55">
            <v>0.6688160877207191</v>
          </cell>
          <cell r="AA55">
            <v>0.50993791033869151</v>
          </cell>
          <cell r="AB55">
            <v>0.4389267218901044</v>
          </cell>
          <cell r="AC55">
            <v>0.58063465241481338</v>
          </cell>
          <cell r="AD55">
            <v>0.46852026552201076</v>
          </cell>
          <cell r="AE55">
            <v>0.28207033646441798</v>
          </cell>
          <cell r="AF55">
            <v>0.25125894486838524</v>
          </cell>
          <cell r="AG55">
            <v>0.22260622859163143</v>
          </cell>
          <cell r="AH55">
            <v>0.32761556469904518</v>
          </cell>
          <cell r="AI55">
            <v>0.36838698995292651</v>
          </cell>
          <cell r="AJ55">
            <v>0.46037834691119506</v>
          </cell>
          <cell r="AK55">
            <v>0.51868160573733213</v>
          </cell>
        </row>
        <row r="56">
          <cell r="E56" t="str">
            <v>HV</v>
          </cell>
          <cell r="F56" t="str">
            <v>NHH UMS category D</v>
          </cell>
          <cell r="I56">
            <v>0.57518120821390106</v>
          </cell>
          <cell r="J56">
            <v>0.63725225763990445</v>
          </cell>
          <cell r="K56">
            <v>0.62408047146659684</v>
          </cell>
          <cell r="L56">
            <v>0.59807077905244854</v>
          </cell>
          <cell r="M56">
            <v>0.57730724608120454</v>
          </cell>
          <cell r="N56">
            <v>0.65320808005369757</v>
          </cell>
          <cell r="O56">
            <v>0.59962182191762003</v>
          </cell>
          <cell r="P56">
            <v>0.4644967021357817</v>
          </cell>
          <cell r="Q56">
            <v>0.52051013362151488</v>
          </cell>
          <cell r="R56">
            <v>0.4942033869670544</v>
          </cell>
          <cell r="S56">
            <v>0.48131243081231878</v>
          </cell>
          <cell r="T56">
            <v>0.51295465323094591</v>
          </cell>
          <cell r="U56">
            <v>0.61880908249754973</v>
          </cell>
          <cell r="V56">
            <v>0.63696517951604725</v>
          </cell>
          <cell r="X56">
            <v>0.44051225862676041</v>
          </cell>
          <cell r="Y56">
            <v>0.9956039328317362</v>
          </cell>
          <cell r="Z56">
            <v>0.98818461638100952</v>
          </cell>
          <cell r="AA56">
            <v>0.59192792729510846</v>
          </cell>
          <cell r="AB56">
            <v>0.72497159056502003</v>
          </cell>
          <cell r="AC56">
            <v>0.92386983969325809</v>
          </cell>
          <cell r="AD56">
            <v>0.85802642450705535</v>
          </cell>
          <cell r="AE56">
            <v>0.41403758006336594</v>
          </cell>
          <cell r="AF56">
            <v>0.71425464411449469</v>
          </cell>
          <cell r="AG56">
            <v>0.78271802347283648</v>
          </cell>
          <cell r="AH56">
            <v>0.57663121684821317</v>
          </cell>
          <cell r="AI56">
            <v>0.63278690731386533</v>
          </cell>
          <cell r="AJ56">
            <v>0.74301123113878653</v>
          </cell>
          <cell r="AK56">
            <v>0.74025251518172241</v>
          </cell>
        </row>
        <row r="57">
          <cell r="E57" t="str">
            <v>HV</v>
          </cell>
          <cell r="F57" t="str">
            <v>LV UMS (Pseudo HH Metered)</v>
          </cell>
          <cell r="I57">
            <v>0.57518120821390106</v>
          </cell>
          <cell r="J57">
            <v>0.63725225763990445</v>
          </cell>
          <cell r="K57">
            <v>0.62408047146659684</v>
          </cell>
          <cell r="L57">
            <v>0.59807077905244854</v>
          </cell>
          <cell r="M57">
            <v>0.57730724608120454</v>
          </cell>
          <cell r="N57">
            <v>0.65320808005369757</v>
          </cell>
          <cell r="O57">
            <v>0.59962182191762003</v>
          </cell>
          <cell r="P57">
            <v>0.4644967021357817</v>
          </cell>
          <cell r="Q57">
            <v>0.52051013362151488</v>
          </cell>
          <cell r="R57">
            <v>0.4942033869670544</v>
          </cell>
          <cell r="S57">
            <v>0.48131243081231878</v>
          </cell>
          <cell r="T57">
            <v>0.51295465323094591</v>
          </cell>
          <cell r="U57">
            <v>0.61880908249754973</v>
          </cell>
          <cell r="V57">
            <v>0.63696517951604725</v>
          </cell>
          <cell r="X57">
            <v>0.39958108339836246</v>
          </cell>
          <cell r="Y57">
            <v>0.77900472398399623</v>
          </cell>
          <cell r="Z57">
            <v>0.90909975412027877</v>
          </cell>
          <cell r="AA57">
            <v>0.62817202597583421</v>
          </cell>
          <cell r="AB57">
            <v>0.62021060204559619</v>
          </cell>
          <cell r="AC57">
            <v>0.76559835624449557</v>
          </cell>
          <cell r="AD57">
            <v>0.67517692037230592</v>
          </cell>
          <cell r="AE57">
            <v>0.53781687727824301</v>
          </cell>
          <cell r="AF57">
            <v>0.42761729552634331</v>
          </cell>
          <cell r="AG57">
            <v>0.36061694838069125</v>
          </cell>
          <cell r="AH57">
            <v>0.41995485367442176</v>
          </cell>
          <cell r="AI57">
            <v>0.49966493042865273</v>
          </cell>
          <cell r="AJ57">
            <v>0.55563814487124019</v>
          </cell>
          <cell r="AK57">
            <v>0.59035540332286252</v>
          </cell>
        </row>
        <row r="58">
          <cell r="E58" t="str">
            <v>HV</v>
          </cell>
          <cell r="F58" t="str">
            <v>LV Generation NHH or Aggregate HH</v>
          </cell>
        </row>
        <row r="59">
          <cell r="E59" t="str">
            <v>HV</v>
          </cell>
          <cell r="F59" t="str">
            <v>LV Sub Generation NHH</v>
          </cell>
        </row>
        <row r="60">
          <cell r="E60" t="str">
            <v>HV</v>
          </cell>
          <cell r="F60" t="str">
            <v>LV Generation Intermittent</v>
          </cell>
        </row>
        <row r="61">
          <cell r="E61" t="str">
            <v>HV</v>
          </cell>
          <cell r="F61" t="str">
            <v>LV Generation Intermittent no RP charge</v>
          </cell>
        </row>
        <row r="62">
          <cell r="E62" t="str">
            <v>HV</v>
          </cell>
          <cell r="F62" t="str">
            <v>LV Generation Non-Intermittent</v>
          </cell>
        </row>
        <row r="63">
          <cell r="E63" t="str">
            <v>HV</v>
          </cell>
          <cell r="F63" t="str">
            <v>LV Generation Non-Intermittent no RP charge</v>
          </cell>
        </row>
        <row r="64">
          <cell r="E64" t="str">
            <v>HV</v>
          </cell>
          <cell r="F64" t="str">
            <v>LV Sub Generation Intermittent</v>
          </cell>
        </row>
        <row r="65">
          <cell r="E65" t="str">
            <v>HV</v>
          </cell>
          <cell r="F65" t="str">
            <v>LV Sub Generation Intermittent no RP charge</v>
          </cell>
        </row>
        <row r="66">
          <cell r="E66" t="str">
            <v>HV</v>
          </cell>
          <cell r="F66" t="str">
            <v>LV Sub Generation Non-Intermittent</v>
          </cell>
        </row>
        <row r="67">
          <cell r="E67" t="str">
            <v>HV</v>
          </cell>
          <cell r="F67" t="str">
            <v>LV Sub Generation Non-Intermittent no RP charge</v>
          </cell>
        </row>
        <row r="68">
          <cell r="E68" t="str">
            <v>HV</v>
          </cell>
          <cell r="F68" t="str">
            <v>HV Generation Intermittent</v>
          </cell>
        </row>
        <row r="69">
          <cell r="E69" t="str">
            <v>HV</v>
          </cell>
          <cell r="F69" t="str">
            <v>HV Generation Intermittent no RP charge</v>
          </cell>
        </row>
        <row r="70">
          <cell r="E70" t="str">
            <v>HV</v>
          </cell>
          <cell r="F70" t="str">
            <v>HV Generation Non-Intermittent</v>
          </cell>
        </row>
        <row r="71">
          <cell r="E71" t="str">
            <v>HV</v>
          </cell>
          <cell r="F71" t="str">
            <v>HV Generation Non-Intermittent no RP charge</v>
          </cell>
        </row>
        <row r="72">
          <cell r="E72" t="str">
            <v>0000</v>
          </cell>
          <cell r="F72" t="str">
            <v>Domestic Unrestricted</v>
          </cell>
          <cell r="I72">
            <v>0.93499315070639721</v>
          </cell>
          <cell r="J72">
            <v>0.97970588059115937</v>
          </cell>
          <cell r="K72">
            <v>0.97202223531925913</v>
          </cell>
          <cell r="L72">
            <v>0.93996276682386015</v>
          </cell>
          <cell r="M72">
            <v>0.96147037078777531</v>
          </cell>
          <cell r="N72">
            <v>1</v>
          </cell>
          <cell r="O72">
            <v>1</v>
          </cell>
          <cell r="P72">
            <v>0.94293850534918289</v>
          </cell>
          <cell r="Q72">
            <v>0.93360972760170102</v>
          </cell>
          <cell r="R72">
            <v>0.93805632917153703</v>
          </cell>
          <cell r="S72">
            <v>0.91130508464660442</v>
          </cell>
          <cell r="T72">
            <v>0.95651755547020445</v>
          </cell>
          <cell r="U72">
            <v>0.95125899035319339</v>
          </cell>
          <cell r="V72">
            <v>0.9719654483143807</v>
          </cell>
          <cell r="X72">
            <v>0.81436830259133897</v>
          </cell>
          <cell r="Y72">
            <v>0.8916629545769077</v>
          </cell>
          <cell r="Z72">
            <v>0.9489961413485325</v>
          </cell>
          <cell r="AA72">
            <v>0.79386381444984222</v>
          </cell>
          <cell r="AB72">
            <v>0.87397285325851537</v>
          </cell>
          <cell r="AC72">
            <v>0.93252634548328761</v>
          </cell>
          <cell r="AD72">
            <v>0.92109231781694656</v>
          </cell>
          <cell r="AE72">
            <v>0.82888000212030222</v>
          </cell>
          <cell r="AF72">
            <v>0.75984254634164938</v>
          </cell>
          <cell r="AG72">
            <v>0.70785467436409821</v>
          </cell>
          <cell r="AH72">
            <v>0.81604511089392828</v>
          </cell>
          <cell r="AI72">
            <v>0.94179285405674762</v>
          </cell>
          <cell r="AJ72">
            <v>0.87513868994751542</v>
          </cell>
          <cell r="AK72">
            <v>0.92349019341914029</v>
          </cell>
        </row>
        <row r="73">
          <cell r="E73" t="str">
            <v>0000</v>
          </cell>
          <cell r="F73" t="str">
            <v>Domestic Two Rate</v>
          </cell>
          <cell r="I73">
            <v>0.93499315070639721</v>
          </cell>
          <cell r="J73">
            <v>0.97970588059115937</v>
          </cell>
          <cell r="K73">
            <v>0.97202223531925913</v>
          </cell>
          <cell r="L73">
            <v>0.93996276682386015</v>
          </cell>
          <cell r="M73">
            <v>0.96147037078777531</v>
          </cell>
          <cell r="N73">
            <v>1</v>
          </cell>
          <cell r="O73">
            <v>1</v>
          </cell>
          <cell r="P73">
            <v>0.94293850534918289</v>
          </cell>
          <cell r="Q73">
            <v>0.93360972760170102</v>
          </cell>
          <cell r="R73">
            <v>0.93805632917153703</v>
          </cell>
          <cell r="S73">
            <v>0.91130508464660442</v>
          </cell>
          <cell r="T73">
            <v>0.95651755547020445</v>
          </cell>
          <cell r="U73">
            <v>0.95125899035319339</v>
          </cell>
          <cell r="V73">
            <v>0.9719654483143807</v>
          </cell>
          <cell r="X73">
            <v>1</v>
          </cell>
          <cell r="Y73">
            <v>1</v>
          </cell>
          <cell r="Z73">
            <v>1</v>
          </cell>
          <cell r="AA73">
            <v>1</v>
          </cell>
          <cell r="AB73">
            <v>1</v>
          </cell>
          <cell r="AC73">
            <v>1</v>
          </cell>
          <cell r="AD73">
            <v>1</v>
          </cell>
          <cell r="AE73">
            <v>1</v>
          </cell>
          <cell r="AF73">
            <v>0.94919889048270778</v>
          </cell>
          <cell r="AG73">
            <v>0.92763450242821899</v>
          </cell>
          <cell r="AH73">
            <v>0.93336680181201259</v>
          </cell>
          <cell r="AI73">
            <v>1</v>
          </cell>
          <cell r="AJ73">
            <v>1</v>
          </cell>
          <cell r="AK73">
            <v>1</v>
          </cell>
        </row>
        <row r="74">
          <cell r="E74" t="str">
            <v>0000</v>
          </cell>
          <cell r="F74" t="str">
            <v>Domestic Off Peak (related MPAN)</v>
          </cell>
          <cell r="I74">
            <v>0.93499315070639721</v>
          </cell>
          <cell r="J74">
            <v>0.97970588059115937</v>
          </cell>
          <cell r="K74">
            <v>0.97202223531925913</v>
          </cell>
          <cell r="L74">
            <v>0.93996276682386015</v>
          </cell>
          <cell r="M74">
            <v>0.96147037078777531</v>
          </cell>
          <cell r="N74">
            <v>1</v>
          </cell>
          <cell r="O74">
            <v>1</v>
          </cell>
          <cell r="P74">
            <v>0.94293850534918289</v>
          </cell>
          <cell r="Q74">
            <v>0.93360972760170102</v>
          </cell>
          <cell r="R74">
            <v>0.93805632917153703</v>
          </cell>
          <cell r="S74">
            <v>0.91130508464660442</v>
          </cell>
          <cell r="T74">
            <v>0.95651755547020445</v>
          </cell>
          <cell r="U74">
            <v>0.95125899035319339</v>
          </cell>
          <cell r="V74">
            <v>0.9719654483143807</v>
          </cell>
          <cell r="X74">
            <v>1</v>
          </cell>
          <cell r="Y74">
            <v>1</v>
          </cell>
          <cell r="Z74">
            <v>1</v>
          </cell>
          <cell r="AA74">
            <v>1</v>
          </cell>
          <cell r="AB74">
            <v>1</v>
          </cell>
          <cell r="AC74">
            <v>1</v>
          </cell>
          <cell r="AD74">
            <v>1</v>
          </cell>
          <cell r="AE74">
            <v>1</v>
          </cell>
          <cell r="AF74">
            <v>0.94919889048270778</v>
          </cell>
          <cell r="AG74">
            <v>0.92763450242821899</v>
          </cell>
          <cell r="AH74">
            <v>0.93336680181201259</v>
          </cell>
          <cell r="AI74">
            <v>1</v>
          </cell>
          <cell r="AJ74">
            <v>1</v>
          </cell>
          <cell r="AK74">
            <v>1</v>
          </cell>
        </row>
        <row r="75">
          <cell r="E75" t="str">
            <v>0000</v>
          </cell>
          <cell r="F75" t="str">
            <v>Small Non Domestic Unrestricted</v>
          </cell>
          <cell r="I75">
            <v>0.93499315070639721</v>
          </cell>
          <cell r="J75">
            <v>0.97970588059115937</v>
          </cell>
          <cell r="K75">
            <v>0.97202223531925913</v>
          </cell>
          <cell r="L75">
            <v>0.93996276682386015</v>
          </cell>
          <cell r="M75">
            <v>0.96147037078777531</v>
          </cell>
          <cell r="N75">
            <v>1</v>
          </cell>
          <cell r="O75">
            <v>1</v>
          </cell>
          <cell r="P75">
            <v>0.94293850534918289</v>
          </cell>
          <cell r="Q75">
            <v>0.93360972760170102</v>
          </cell>
          <cell r="R75">
            <v>0.93805632917153703</v>
          </cell>
          <cell r="S75">
            <v>0.91130508464660442</v>
          </cell>
          <cell r="T75">
            <v>0.95651755547020445</v>
          </cell>
          <cell r="U75">
            <v>0.95125899035319339</v>
          </cell>
          <cell r="V75">
            <v>0.9719654483143807</v>
          </cell>
          <cell r="X75">
            <v>0.98109389042560347</v>
          </cell>
          <cell r="Y75">
            <v>1</v>
          </cell>
          <cell r="Z75">
            <v>1</v>
          </cell>
          <cell r="AA75">
            <v>0.92788021215250482</v>
          </cell>
          <cell r="AB75">
            <v>1</v>
          </cell>
          <cell r="AC75">
            <v>1</v>
          </cell>
          <cell r="AD75">
            <v>0.96975696621657259</v>
          </cell>
          <cell r="AE75">
            <v>1</v>
          </cell>
          <cell r="AF75">
            <v>1</v>
          </cell>
          <cell r="AG75">
            <v>1</v>
          </cell>
          <cell r="AH75">
            <v>0.88482298301076168</v>
          </cell>
          <cell r="AI75">
            <v>1</v>
          </cell>
          <cell r="AJ75">
            <v>1</v>
          </cell>
          <cell r="AK75">
            <v>1</v>
          </cell>
        </row>
        <row r="76">
          <cell r="E76" t="str">
            <v>0000</v>
          </cell>
          <cell r="F76" t="str">
            <v>Small Non Domestic Two Rate</v>
          </cell>
          <cell r="I76">
            <v>0.93499315070639721</v>
          </cell>
          <cell r="J76">
            <v>0.97970588059115937</v>
          </cell>
          <cell r="K76">
            <v>0.97202223531925913</v>
          </cell>
          <cell r="L76">
            <v>0.93996276682386015</v>
          </cell>
          <cell r="M76">
            <v>0.96147037078777531</v>
          </cell>
          <cell r="N76">
            <v>1</v>
          </cell>
          <cell r="O76">
            <v>1</v>
          </cell>
          <cell r="P76">
            <v>0.94293850534918289</v>
          </cell>
          <cell r="Q76">
            <v>0.93360972760170102</v>
          </cell>
          <cell r="R76">
            <v>0.93805632917153703</v>
          </cell>
          <cell r="S76">
            <v>0.91130508464660442</v>
          </cell>
          <cell r="T76">
            <v>0.95651755547020445</v>
          </cell>
          <cell r="U76">
            <v>0.95125899035319339</v>
          </cell>
          <cell r="V76">
            <v>0.9719654483143807</v>
          </cell>
          <cell r="X76">
            <v>1</v>
          </cell>
          <cell r="Y76">
            <v>1</v>
          </cell>
          <cell r="Z76">
            <v>1</v>
          </cell>
          <cell r="AA76">
            <v>1</v>
          </cell>
          <cell r="AB76">
            <v>1</v>
          </cell>
          <cell r="AC76">
            <v>1</v>
          </cell>
          <cell r="AD76">
            <v>1</v>
          </cell>
          <cell r="AE76">
            <v>1</v>
          </cell>
          <cell r="AF76">
            <v>1</v>
          </cell>
          <cell r="AG76">
            <v>1</v>
          </cell>
          <cell r="AH76">
            <v>1</v>
          </cell>
          <cell r="AI76">
            <v>1</v>
          </cell>
          <cell r="AJ76">
            <v>1</v>
          </cell>
          <cell r="AK76">
            <v>1</v>
          </cell>
        </row>
        <row r="77">
          <cell r="E77" t="str">
            <v>0000</v>
          </cell>
          <cell r="F77" t="str">
            <v>Small Non Domestic Off Peak (related MPAN)</v>
          </cell>
          <cell r="I77">
            <v>0.93499315070639721</v>
          </cell>
          <cell r="J77">
            <v>0.97970588059115937</v>
          </cell>
          <cell r="K77">
            <v>0.97202223531925913</v>
          </cell>
          <cell r="L77">
            <v>0.93996276682386015</v>
          </cell>
          <cell r="M77">
            <v>0.96147037078777531</v>
          </cell>
          <cell r="N77">
            <v>1</v>
          </cell>
          <cell r="O77">
            <v>1</v>
          </cell>
          <cell r="P77">
            <v>0.94293850534918289</v>
          </cell>
          <cell r="Q77">
            <v>0.93360972760170102</v>
          </cell>
          <cell r="R77">
            <v>0.93805632917153703</v>
          </cell>
          <cell r="S77">
            <v>0.91130508464660442</v>
          </cell>
          <cell r="T77">
            <v>0.95651755547020445</v>
          </cell>
          <cell r="U77">
            <v>0.95125899035319339</v>
          </cell>
          <cell r="V77">
            <v>0.9719654483143807</v>
          </cell>
          <cell r="X77">
            <v>1</v>
          </cell>
          <cell r="Y77">
            <v>1</v>
          </cell>
          <cell r="Z77">
            <v>1</v>
          </cell>
          <cell r="AA77">
            <v>1</v>
          </cell>
          <cell r="AB77">
            <v>1</v>
          </cell>
          <cell r="AC77">
            <v>1</v>
          </cell>
          <cell r="AD77">
            <v>1</v>
          </cell>
          <cell r="AE77">
            <v>1</v>
          </cell>
          <cell r="AF77">
            <v>1</v>
          </cell>
          <cell r="AG77">
            <v>1</v>
          </cell>
          <cell r="AH77">
            <v>1</v>
          </cell>
          <cell r="AI77">
            <v>1</v>
          </cell>
          <cell r="AJ77">
            <v>1</v>
          </cell>
          <cell r="AK77">
            <v>1</v>
          </cell>
        </row>
        <row r="78">
          <cell r="E78" t="str">
            <v>0000</v>
          </cell>
          <cell r="F78" t="str">
            <v>LV Medium Non-Domestic</v>
          </cell>
          <cell r="I78">
            <v>0.93499315070639721</v>
          </cell>
          <cell r="J78">
            <v>0.97970588059115937</v>
          </cell>
          <cell r="K78">
            <v>0.97202223531925913</v>
          </cell>
          <cell r="L78">
            <v>0.93996276682386015</v>
          </cell>
          <cell r="M78">
            <v>0.96147037078777531</v>
          </cell>
          <cell r="N78">
            <v>1</v>
          </cell>
          <cell r="O78">
            <v>1</v>
          </cell>
          <cell r="P78">
            <v>0.94293850534918289</v>
          </cell>
          <cell r="Q78">
            <v>0.93360972760170102</v>
          </cell>
          <cell r="R78">
            <v>0.93805632917153703</v>
          </cell>
          <cell r="S78">
            <v>0.91130508464660442</v>
          </cell>
          <cell r="T78">
            <v>0.95651755547020445</v>
          </cell>
          <cell r="U78">
            <v>0.95125899035319339</v>
          </cell>
          <cell r="V78">
            <v>0.9719654483143807</v>
          </cell>
          <cell r="X78">
            <v>1</v>
          </cell>
          <cell r="Y78">
            <v>1</v>
          </cell>
          <cell r="Z78">
            <v>1</v>
          </cell>
          <cell r="AA78">
            <v>1</v>
          </cell>
          <cell r="AB78">
            <v>1</v>
          </cell>
          <cell r="AC78">
            <v>1</v>
          </cell>
          <cell r="AD78">
            <v>1</v>
          </cell>
          <cell r="AE78">
            <v>1</v>
          </cell>
          <cell r="AF78">
            <v>1</v>
          </cell>
          <cell r="AG78">
            <v>1</v>
          </cell>
          <cell r="AH78">
            <v>0.99059067614311136</v>
          </cell>
          <cell r="AI78">
            <v>1</v>
          </cell>
          <cell r="AJ78">
            <v>1</v>
          </cell>
          <cell r="AK78">
            <v>1</v>
          </cell>
        </row>
        <row r="79">
          <cell r="E79" t="str">
            <v>0000</v>
          </cell>
          <cell r="F79" t="str">
            <v>LV Sub Medium Non-Domestic</v>
          </cell>
          <cell r="I79">
            <v>0.89977781453188588</v>
          </cell>
          <cell r="J79">
            <v>0.96634241563470447</v>
          </cell>
          <cell r="K79">
            <v>0.95396656316388984</v>
          </cell>
          <cell r="L79">
            <v>0.91605129972291133</v>
          </cell>
          <cell r="M79">
            <v>0.93999268452062423</v>
          </cell>
          <cell r="N79">
            <v>1</v>
          </cell>
          <cell r="O79">
            <v>1</v>
          </cell>
          <cell r="P79">
            <v>0.92090670061224922</v>
          </cell>
          <cell r="Q79">
            <v>0.90208490546914311</v>
          </cell>
          <cell r="R79">
            <v>0.90943558123348134</v>
          </cell>
          <cell r="S79">
            <v>0.8731323066123704</v>
          </cell>
          <cell r="T79">
            <v>0.93422703321336042</v>
          </cell>
          <cell r="U79">
            <v>0.92119667968683028</v>
          </cell>
          <cell r="V79">
            <v>0.95796578559001921</v>
          </cell>
          <cell r="X79">
            <v>1</v>
          </cell>
          <cell r="Y79">
            <v>1</v>
          </cell>
          <cell r="Z79">
            <v>1</v>
          </cell>
          <cell r="AA79">
            <v>1</v>
          </cell>
          <cell r="AB79">
            <v>1</v>
          </cell>
          <cell r="AC79">
            <v>1</v>
          </cell>
          <cell r="AD79">
            <v>1</v>
          </cell>
          <cell r="AE79">
            <v>1</v>
          </cell>
          <cell r="AF79">
            <v>1</v>
          </cell>
          <cell r="AG79">
            <v>1</v>
          </cell>
          <cell r="AH79">
            <v>1</v>
          </cell>
          <cell r="AI79">
            <v>1</v>
          </cell>
          <cell r="AJ79">
            <v>1</v>
          </cell>
          <cell r="AK79">
            <v>1</v>
          </cell>
        </row>
        <row r="80">
          <cell r="E80" t="str">
            <v>0000</v>
          </cell>
          <cell r="F80" t="str">
            <v>HV Medium Non-Domestic</v>
          </cell>
          <cell r="I80">
            <v>0.88267111737538728</v>
          </cell>
          <cell r="J80">
            <v>0.95904004337390869</v>
          </cell>
          <cell r="K80">
            <v>0.9429062179513632</v>
          </cell>
          <cell r="L80">
            <v>0.9089577890913314</v>
          </cell>
          <cell r="M80">
            <v>0.93183238646912259</v>
          </cell>
          <cell r="N80">
            <v>1</v>
          </cell>
          <cell r="O80">
            <v>1</v>
          </cell>
          <cell r="P80">
            <v>0.91207147986163661</v>
          </cell>
          <cell r="Q80">
            <v>0.89105091071409148</v>
          </cell>
          <cell r="R80">
            <v>0.89997597256055994</v>
          </cell>
          <cell r="S80">
            <v>0.85707535230596987</v>
          </cell>
          <cell r="T80">
            <v>0.92497323980140089</v>
          </cell>
          <cell r="U80">
            <v>0.90717492386366916</v>
          </cell>
          <cell r="V80">
            <v>0.95002536280867589</v>
          </cell>
          <cell r="X80">
            <v>1</v>
          </cell>
          <cell r="Y80">
            <v>1</v>
          </cell>
          <cell r="Z80">
            <v>1</v>
          </cell>
          <cell r="AA80">
            <v>1</v>
          </cell>
          <cell r="AB80">
            <v>0.98321343174182863</v>
          </cell>
          <cell r="AC80">
            <v>1</v>
          </cell>
          <cell r="AD80">
            <v>1</v>
          </cell>
          <cell r="AE80">
            <v>1</v>
          </cell>
          <cell r="AF80">
            <v>1</v>
          </cell>
          <cell r="AG80">
            <v>1</v>
          </cell>
          <cell r="AH80">
            <v>1</v>
          </cell>
          <cell r="AI80">
            <v>1</v>
          </cell>
          <cell r="AJ80">
            <v>1</v>
          </cell>
          <cell r="AK80">
            <v>1</v>
          </cell>
        </row>
        <row r="81">
          <cell r="E81" t="str">
            <v>0000</v>
          </cell>
          <cell r="F81" t="str">
            <v>LV Network Domestic</v>
          </cell>
          <cell r="I81">
            <v>0.93499315070639721</v>
          </cell>
          <cell r="J81">
            <v>0.97970588059115937</v>
          </cell>
          <cell r="K81">
            <v>0.97202223531925913</v>
          </cell>
          <cell r="L81">
            <v>0.93996276682386015</v>
          </cell>
          <cell r="M81">
            <v>0.96147037078777531</v>
          </cell>
          <cell r="N81">
            <v>1</v>
          </cell>
          <cell r="O81">
            <v>1</v>
          </cell>
          <cell r="P81">
            <v>0.94293850534918289</v>
          </cell>
          <cell r="Q81">
            <v>0.93360972760170102</v>
          </cell>
          <cell r="R81">
            <v>0.93805632917153703</v>
          </cell>
          <cell r="S81">
            <v>0.91130508464660442</v>
          </cell>
          <cell r="T81">
            <v>0.95651755547020445</v>
          </cell>
          <cell r="U81">
            <v>0.95125899035319339</v>
          </cell>
          <cell r="V81">
            <v>0.9719654483143807</v>
          </cell>
          <cell r="X81">
            <v>0.85663853264519596</v>
          </cell>
          <cell r="Y81">
            <v>0.89109645619928646</v>
          </cell>
          <cell r="Z81">
            <v>0.94779474816687648</v>
          </cell>
          <cell r="AA81">
            <v>0.80728966203097907</v>
          </cell>
          <cell r="AB81">
            <v>0.88626238259557089</v>
          </cell>
          <cell r="AC81">
            <v>0.93262091615300247</v>
          </cell>
          <cell r="AD81">
            <v>0.91965142408613709</v>
          </cell>
          <cell r="AE81">
            <v>0.82239470073639875</v>
          </cell>
          <cell r="AF81">
            <v>0.5670269951640774</v>
          </cell>
          <cell r="AG81">
            <v>0.89457734559855406</v>
          </cell>
          <cell r="AH81">
            <v>0.79125155525501867</v>
          </cell>
          <cell r="AI81">
            <v>0.93223558237705617</v>
          </cell>
          <cell r="AJ81">
            <v>0.5781309529330273</v>
          </cell>
          <cell r="AK81">
            <v>0.92269111716738328</v>
          </cell>
        </row>
        <row r="82">
          <cell r="E82" t="str">
            <v>0000</v>
          </cell>
          <cell r="F82" t="str">
            <v>LV Network Non-Domestic Non-CT</v>
          </cell>
          <cell r="I82">
            <v>0.93499315070639721</v>
          </cell>
          <cell r="J82">
            <v>0.97970588059115937</v>
          </cell>
          <cell r="K82">
            <v>0.97202223531925913</v>
          </cell>
          <cell r="L82">
            <v>0.93996276682386015</v>
          </cell>
          <cell r="M82">
            <v>0.96147037078777531</v>
          </cell>
          <cell r="N82">
            <v>1</v>
          </cell>
          <cell r="O82">
            <v>1</v>
          </cell>
          <cell r="P82">
            <v>0.94293850534918289</v>
          </cell>
          <cell r="Q82">
            <v>0.93360972760170102</v>
          </cell>
          <cell r="R82">
            <v>0.93805632917153703</v>
          </cell>
          <cell r="S82">
            <v>0.91130508464660442</v>
          </cell>
          <cell r="T82">
            <v>0.95651755547020445</v>
          </cell>
          <cell r="U82">
            <v>0.95125899035319339</v>
          </cell>
          <cell r="V82">
            <v>0.9719654483143807</v>
          </cell>
          <cell r="X82">
            <v>1</v>
          </cell>
          <cell r="Y82">
            <v>1</v>
          </cell>
          <cell r="Z82">
            <v>1</v>
          </cell>
          <cell r="AA82">
            <v>1</v>
          </cell>
          <cell r="AB82">
            <v>1</v>
          </cell>
          <cell r="AC82">
            <v>1</v>
          </cell>
          <cell r="AD82">
            <v>1</v>
          </cell>
          <cell r="AE82">
            <v>1</v>
          </cell>
          <cell r="AF82">
            <v>1</v>
          </cell>
          <cell r="AG82">
            <v>1</v>
          </cell>
          <cell r="AH82">
            <v>1</v>
          </cell>
          <cell r="AI82">
            <v>1</v>
          </cell>
          <cell r="AJ82">
            <v>1</v>
          </cell>
          <cell r="AK82">
            <v>1</v>
          </cell>
        </row>
        <row r="83">
          <cell r="E83" t="str">
            <v>0000</v>
          </cell>
          <cell r="F83" t="str">
            <v>LV HH Metered</v>
          </cell>
          <cell r="I83">
            <v>0.93499315070639721</v>
          </cell>
          <cell r="J83">
            <v>0.97970588059115937</v>
          </cell>
          <cell r="K83">
            <v>0.97202223531925913</v>
          </cell>
          <cell r="L83">
            <v>0.93996276682386015</v>
          </cell>
          <cell r="M83">
            <v>0.96147037078777531</v>
          </cell>
          <cell r="N83">
            <v>1</v>
          </cell>
          <cell r="O83">
            <v>1</v>
          </cell>
          <cell r="P83">
            <v>0.94293850534918289</v>
          </cell>
          <cell r="Q83">
            <v>0.93360972760170102</v>
          </cell>
          <cell r="R83">
            <v>0.93805632917153703</v>
          </cell>
          <cell r="S83">
            <v>0.91130508464660442</v>
          </cell>
          <cell r="T83">
            <v>0.95651755547020445</v>
          </cell>
          <cell r="U83">
            <v>0.95125899035319339</v>
          </cell>
          <cell r="V83">
            <v>0.9719654483143807</v>
          </cell>
          <cell r="X83">
            <v>0.93262210754652619</v>
          </cell>
          <cell r="Y83">
            <v>1</v>
          </cell>
          <cell r="Z83">
            <v>1</v>
          </cell>
          <cell r="AA83">
            <v>0.91648819836906081</v>
          </cell>
          <cell r="AB83">
            <v>1</v>
          </cell>
          <cell r="AC83">
            <v>1</v>
          </cell>
          <cell r="AD83">
            <v>1</v>
          </cell>
          <cell r="AE83">
            <v>0.91474068333044722</v>
          </cell>
          <cell r="AF83">
            <v>1</v>
          </cell>
          <cell r="AG83">
            <v>0.8846779248904042</v>
          </cell>
          <cell r="AH83">
            <v>0.88762013251888683</v>
          </cell>
          <cell r="AI83">
            <v>1</v>
          </cell>
          <cell r="AJ83">
            <v>1</v>
          </cell>
          <cell r="AK83">
            <v>1</v>
          </cell>
        </row>
        <row r="84">
          <cell r="E84" t="str">
            <v>0000</v>
          </cell>
          <cell r="F84" t="str">
            <v>LV Sub HH Metered</v>
          </cell>
          <cell r="I84">
            <v>0.89977781453188588</v>
          </cell>
          <cell r="J84">
            <v>0.96634241563470447</v>
          </cell>
          <cell r="K84">
            <v>0.95396656316388984</v>
          </cell>
          <cell r="L84">
            <v>0.91605129972291133</v>
          </cell>
          <cell r="M84">
            <v>0.93999268452062423</v>
          </cell>
          <cell r="N84">
            <v>1</v>
          </cell>
          <cell r="O84">
            <v>1</v>
          </cell>
          <cell r="P84">
            <v>0.92090670061224922</v>
          </cell>
          <cell r="Q84">
            <v>0.90208490546914311</v>
          </cell>
          <cell r="R84">
            <v>0.90943558123348134</v>
          </cell>
          <cell r="S84">
            <v>0.8731323066123704</v>
          </cell>
          <cell r="T84">
            <v>0.93422703321336042</v>
          </cell>
          <cell r="U84">
            <v>0.92119667968683028</v>
          </cell>
          <cell r="V84">
            <v>0.95796578559001921</v>
          </cell>
          <cell r="X84">
            <v>1</v>
          </cell>
          <cell r="Y84">
            <v>1</v>
          </cell>
          <cell r="Z84">
            <v>1</v>
          </cell>
          <cell r="AA84">
            <v>1</v>
          </cell>
          <cell r="AB84">
            <v>1</v>
          </cell>
          <cell r="AC84">
            <v>1</v>
          </cell>
          <cell r="AD84">
            <v>1</v>
          </cell>
          <cell r="AE84">
            <v>1</v>
          </cell>
          <cell r="AF84">
            <v>1</v>
          </cell>
          <cell r="AG84">
            <v>1</v>
          </cell>
          <cell r="AH84">
            <v>0.85682912312279746</v>
          </cell>
          <cell r="AI84">
            <v>0.89908319032273043</v>
          </cell>
          <cell r="AJ84">
            <v>1</v>
          </cell>
          <cell r="AK84">
            <v>1</v>
          </cell>
        </row>
        <row r="85">
          <cell r="E85" t="str">
            <v>0000</v>
          </cell>
          <cell r="F85" t="str">
            <v>HV HH Metered</v>
          </cell>
          <cell r="I85">
            <v>0.88267111737538728</v>
          </cell>
          <cell r="J85">
            <v>0.95904004337390869</v>
          </cell>
          <cell r="K85">
            <v>0.9429062179513632</v>
          </cell>
          <cell r="L85">
            <v>0.9089577890913314</v>
          </cell>
          <cell r="M85">
            <v>0.93183238646912259</v>
          </cell>
          <cell r="N85">
            <v>1</v>
          </cell>
          <cell r="O85">
            <v>1</v>
          </cell>
          <cell r="P85">
            <v>0.91207147986163661</v>
          </cell>
          <cell r="Q85">
            <v>0.89105091071409148</v>
          </cell>
          <cell r="R85">
            <v>0.89997597256055994</v>
          </cell>
          <cell r="S85">
            <v>0.85707535230596987</v>
          </cell>
          <cell r="T85">
            <v>0.92497323980140089</v>
          </cell>
          <cell r="U85">
            <v>0.90717492386366916</v>
          </cell>
          <cell r="V85">
            <v>0.95002536280867589</v>
          </cell>
          <cell r="X85">
            <v>1</v>
          </cell>
          <cell r="Y85">
            <v>1</v>
          </cell>
          <cell r="Z85">
            <v>1</v>
          </cell>
          <cell r="AA85">
            <v>0.88669800473117377</v>
          </cell>
          <cell r="AB85">
            <v>1</v>
          </cell>
          <cell r="AC85">
            <v>1</v>
          </cell>
          <cell r="AD85">
            <v>1</v>
          </cell>
          <cell r="AE85">
            <v>1</v>
          </cell>
          <cell r="AF85">
            <v>1</v>
          </cell>
          <cell r="AG85">
            <v>1</v>
          </cell>
          <cell r="AH85">
            <v>1</v>
          </cell>
          <cell r="AI85">
            <v>1</v>
          </cell>
          <cell r="AJ85">
            <v>1</v>
          </cell>
          <cell r="AK85">
            <v>1</v>
          </cell>
        </row>
        <row r="86">
          <cell r="E86" t="str">
            <v>0000</v>
          </cell>
          <cell r="F86" t="str">
            <v>NHH UMS category A</v>
          </cell>
          <cell r="I86">
            <v>0.93499315070639721</v>
          </cell>
          <cell r="J86">
            <v>0.97970588059115937</v>
          </cell>
          <cell r="K86">
            <v>0.97202223531925913</v>
          </cell>
          <cell r="L86">
            <v>0.93996276682386015</v>
          </cell>
          <cell r="M86">
            <v>0.96147037078777531</v>
          </cell>
          <cell r="N86">
            <v>1</v>
          </cell>
          <cell r="O86">
            <v>1</v>
          </cell>
          <cell r="P86">
            <v>0.94293850534918289</v>
          </cell>
          <cell r="Q86">
            <v>0.93360972760170102</v>
          </cell>
          <cell r="R86">
            <v>0.93805632917153703</v>
          </cell>
          <cell r="S86">
            <v>0.91130508464660442</v>
          </cell>
          <cell r="T86">
            <v>0.95651755547020445</v>
          </cell>
          <cell r="U86">
            <v>0.95125899035319339</v>
          </cell>
          <cell r="V86">
            <v>0.9719654483143807</v>
          </cell>
          <cell r="X86">
            <v>0.65280486944136262</v>
          </cell>
          <cell r="Y86">
            <v>1</v>
          </cell>
          <cell r="Z86">
            <v>1</v>
          </cell>
          <cell r="AA86">
            <v>0.90537120904165014</v>
          </cell>
          <cell r="AB86">
            <v>1</v>
          </cell>
          <cell r="AC86">
            <v>1</v>
          </cell>
          <cell r="AD86">
            <v>1</v>
          </cell>
          <cell r="AE86">
            <v>0.90948029131815045</v>
          </cell>
          <cell r="AF86">
            <v>0.93124254402210926</v>
          </cell>
          <cell r="AG86">
            <v>0.96925015120822677</v>
          </cell>
          <cell r="AH86">
            <v>0.87569055347455604</v>
          </cell>
          <cell r="AI86">
            <v>0.98425249456615438</v>
          </cell>
          <cell r="AJ86">
            <v>0.95398878617603733</v>
          </cell>
          <cell r="AK86">
            <v>0.99035830855763485</v>
          </cell>
        </row>
        <row r="87">
          <cell r="E87" t="str">
            <v>0000</v>
          </cell>
          <cell r="F87" t="str">
            <v>NHH UMS category B</v>
          </cell>
          <cell r="I87">
            <v>0.93499315070639721</v>
          </cell>
          <cell r="J87">
            <v>0.97970588059115937</v>
          </cell>
          <cell r="K87">
            <v>0.97202223531925913</v>
          </cell>
          <cell r="L87">
            <v>0.93996276682386015</v>
          </cell>
          <cell r="M87">
            <v>0.96147037078777531</v>
          </cell>
          <cell r="N87">
            <v>1</v>
          </cell>
          <cell r="O87">
            <v>1</v>
          </cell>
          <cell r="P87">
            <v>0.94293850534918289</v>
          </cell>
          <cell r="Q87">
            <v>0.93360972760170102</v>
          </cell>
          <cell r="R87">
            <v>0.93805632917153703</v>
          </cell>
          <cell r="S87">
            <v>0.91130508464660442</v>
          </cell>
          <cell r="T87">
            <v>0.95651755547020445</v>
          </cell>
          <cell r="U87">
            <v>0.95125899035319339</v>
          </cell>
          <cell r="V87">
            <v>0.9719654483143807</v>
          </cell>
          <cell r="X87">
            <v>0.61478478385945445</v>
          </cell>
          <cell r="Y87">
            <v>1</v>
          </cell>
          <cell r="Z87">
            <v>1</v>
          </cell>
          <cell r="AA87">
            <v>0.93754037575857729</v>
          </cell>
          <cell r="AB87">
            <v>0.99481871055728388</v>
          </cell>
          <cell r="AC87">
            <v>1</v>
          </cell>
          <cell r="AD87">
            <v>1</v>
          </cell>
          <cell r="AE87">
            <v>1</v>
          </cell>
          <cell r="AF87">
            <v>0.68850463192831324</v>
          </cell>
          <cell r="AG87">
            <v>0.66472475674611997</v>
          </cell>
          <cell r="AH87">
            <v>0.78045148124112573</v>
          </cell>
          <cell r="AI87">
            <v>0.8773765923784157</v>
          </cell>
          <cell r="AJ87">
            <v>0.8482433903973372</v>
          </cell>
          <cell r="AK87">
            <v>0.91013207421755948</v>
          </cell>
        </row>
        <row r="88">
          <cell r="E88" t="str">
            <v>0000</v>
          </cell>
          <cell r="F88" t="str">
            <v>NHH UMS category C</v>
          </cell>
          <cell r="I88">
            <v>0.93499315070639721</v>
          </cell>
          <cell r="J88">
            <v>0.97970588059115937</v>
          </cell>
          <cell r="K88">
            <v>0.97202223531925913</v>
          </cell>
          <cell r="L88">
            <v>0.93996276682386015</v>
          </cell>
          <cell r="M88">
            <v>0.96147037078777531</v>
          </cell>
          <cell r="N88">
            <v>1</v>
          </cell>
          <cell r="O88">
            <v>1</v>
          </cell>
          <cell r="P88">
            <v>0.94293850534918289</v>
          </cell>
          <cell r="Q88">
            <v>0.93360972760170102</v>
          </cell>
          <cell r="R88">
            <v>0.93805632917153703</v>
          </cell>
          <cell r="S88">
            <v>0.91130508464660442</v>
          </cell>
          <cell r="T88">
            <v>0.95651755547020445</v>
          </cell>
          <cell r="U88">
            <v>0.95125899035319339</v>
          </cell>
          <cell r="V88">
            <v>0.9719654483143807</v>
          </cell>
          <cell r="X88">
            <v>0.4661450536041879</v>
          </cell>
          <cell r="Y88">
            <v>0.77039941992779493</v>
          </cell>
          <cell r="Z88">
            <v>1</v>
          </cell>
          <cell r="AA88">
            <v>0.75134449514822277</v>
          </cell>
          <cell r="AB88">
            <v>0.69984727958949289</v>
          </cell>
          <cell r="AC88">
            <v>0.88335435007155616</v>
          </cell>
          <cell r="AD88">
            <v>0.77546845167667244</v>
          </cell>
          <cell r="AE88">
            <v>0.54020699502960656</v>
          </cell>
          <cell r="AF88">
            <v>0.42124373440932772</v>
          </cell>
          <cell r="AG88">
            <v>0.39611670549033662</v>
          </cell>
          <cell r="AH88">
            <v>0.56698058453253075</v>
          </cell>
          <cell r="AI88">
            <v>0.65519609754120889</v>
          </cell>
          <cell r="AJ88">
            <v>0.67244685638557256</v>
          </cell>
          <cell r="AK88">
            <v>0.75771541212959725</v>
          </cell>
        </row>
        <row r="89">
          <cell r="E89" t="str">
            <v>0000</v>
          </cell>
          <cell r="F89" t="str">
            <v>NHH UMS category D</v>
          </cell>
          <cell r="I89">
            <v>0.93499315070639721</v>
          </cell>
          <cell r="J89">
            <v>0.97970588059115937</v>
          </cell>
          <cell r="K89">
            <v>0.97202223531925913</v>
          </cell>
          <cell r="L89">
            <v>0.93996276682386015</v>
          </cell>
          <cell r="M89">
            <v>0.96147037078777531</v>
          </cell>
          <cell r="N89">
            <v>1</v>
          </cell>
          <cell r="O89">
            <v>1</v>
          </cell>
          <cell r="P89">
            <v>0.94293850534918289</v>
          </cell>
          <cell r="Q89">
            <v>0.93360972760170102</v>
          </cell>
          <cell r="R89">
            <v>0.93805632917153703</v>
          </cell>
          <cell r="S89">
            <v>0.91130508464660442</v>
          </cell>
          <cell r="T89">
            <v>0.95651755547020445</v>
          </cell>
          <cell r="U89">
            <v>0.95125899035319339</v>
          </cell>
          <cell r="V89">
            <v>0.9719654483143807</v>
          </cell>
          <cell r="X89">
            <v>0.66745840903362852</v>
          </cell>
          <cell r="Y89">
            <v>1</v>
          </cell>
          <cell r="Z89">
            <v>1</v>
          </cell>
          <cell r="AA89">
            <v>0.87214890417205471</v>
          </cell>
          <cell r="AB89">
            <v>1</v>
          </cell>
          <cell r="AC89">
            <v>1</v>
          </cell>
          <cell r="AD89">
            <v>1</v>
          </cell>
          <cell r="AE89">
            <v>0.7929440569996824</v>
          </cell>
          <cell r="AF89">
            <v>1</v>
          </cell>
          <cell r="AG89">
            <v>1</v>
          </cell>
          <cell r="AH89">
            <v>0.99793397999462408</v>
          </cell>
          <cell r="AI89">
            <v>1</v>
          </cell>
          <cell r="AJ89">
            <v>1</v>
          </cell>
          <cell r="AK89">
            <v>1</v>
          </cell>
        </row>
        <row r="90">
          <cell r="E90" t="str">
            <v>0000</v>
          </cell>
          <cell r="F90" t="str">
            <v>LV UMS (Pseudo HH Metered)</v>
          </cell>
          <cell r="I90">
            <v>0.93499315070639721</v>
          </cell>
          <cell r="J90">
            <v>0.97970588059115937</v>
          </cell>
          <cell r="K90">
            <v>0.97202223531925913</v>
          </cell>
          <cell r="L90">
            <v>0.93996276682386015</v>
          </cell>
          <cell r="M90">
            <v>0.96147037078777531</v>
          </cell>
          <cell r="N90">
            <v>1</v>
          </cell>
          <cell r="O90">
            <v>1</v>
          </cell>
          <cell r="P90">
            <v>0.94293850534918289</v>
          </cell>
          <cell r="Q90">
            <v>0.93360972760170102</v>
          </cell>
          <cell r="R90">
            <v>0.93805632917153703</v>
          </cell>
          <cell r="S90">
            <v>0.91130508464660442</v>
          </cell>
          <cell r="T90">
            <v>0.95651755547020445</v>
          </cell>
          <cell r="U90">
            <v>0.95125899035319339</v>
          </cell>
          <cell r="V90">
            <v>0.9719654483143807</v>
          </cell>
          <cell r="X90">
            <v>0.60544002801742425</v>
          </cell>
          <cell r="Y90">
            <v>1</v>
          </cell>
          <cell r="Z90">
            <v>1</v>
          </cell>
          <cell r="AA90">
            <v>0.9255510997595241</v>
          </cell>
          <cell r="AB90">
            <v>0.98889559684371953</v>
          </cell>
          <cell r="AC90">
            <v>1</v>
          </cell>
          <cell r="AD90">
            <v>1</v>
          </cell>
          <cell r="AE90">
            <v>1</v>
          </cell>
          <cell r="AF90">
            <v>0.71691420402919581</v>
          </cell>
          <cell r="AG90">
            <v>0.64169991307201146</v>
          </cell>
          <cell r="AH90">
            <v>0.72678551958398763</v>
          </cell>
          <cell r="AI90">
            <v>0.88868098337806734</v>
          </cell>
          <cell r="AJ90">
            <v>0.8115870920372581</v>
          </cell>
          <cell r="AK90">
            <v>0.86241999481710452</v>
          </cell>
        </row>
        <row r="91">
          <cell r="E91" t="str">
            <v>0000</v>
          </cell>
          <cell r="F91" t="str">
            <v>LV Generation NHH or Aggregate HH</v>
          </cell>
          <cell r="I91">
            <v>0.89977781453188588</v>
          </cell>
          <cell r="J91">
            <v>0.96634241563470447</v>
          </cell>
          <cell r="K91">
            <v>0.95396656316388984</v>
          </cell>
          <cell r="L91">
            <v>0.91605129972291133</v>
          </cell>
          <cell r="M91">
            <v>0.93999268452062423</v>
          </cell>
          <cell r="N91">
            <v>1</v>
          </cell>
          <cell r="O91">
            <v>1</v>
          </cell>
          <cell r="P91">
            <v>0.92090670061224922</v>
          </cell>
          <cell r="Q91">
            <v>0.90208490546914311</v>
          </cell>
          <cell r="R91">
            <v>0.90943558123348134</v>
          </cell>
          <cell r="S91">
            <v>0.8731323066123704</v>
          </cell>
          <cell r="T91">
            <v>0.93422703321336042</v>
          </cell>
          <cell r="U91">
            <v>0.92119667968683028</v>
          </cell>
          <cell r="V91">
            <v>0.95796578559001921</v>
          </cell>
          <cell r="X91">
            <v>1</v>
          </cell>
          <cell r="Y91">
            <v>1</v>
          </cell>
          <cell r="Z91">
            <v>1</v>
          </cell>
          <cell r="AA91">
            <v>1</v>
          </cell>
          <cell r="AB91">
            <v>1</v>
          </cell>
          <cell r="AC91">
            <v>1</v>
          </cell>
          <cell r="AD91">
            <v>1</v>
          </cell>
          <cell r="AE91">
            <v>1</v>
          </cell>
          <cell r="AF91">
            <v>1</v>
          </cell>
          <cell r="AG91">
            <v>1</v>
          </cell>
          <cell r="AH91">
            <v>1</v>
          </cell>
          <cell r="AI91">
            <v>1</v>
          </cell>
          <cell r="AJ91">
            <v>1</v>
          </cell>
          <cell r="AK91">
            <v>1</v>
          </cell>
        </row>
        <row r="92">
          <cell r="E92" t="str">
            <v>0000</v>
          </cell>
          <cell r="F92" t="str">
            <v>LV Sub Generation NHH</v>
          </cell>
          <cell r="I92">
            <v>0.88267111737538728</v>
          </cell>
          <cell r="J92">
            <v>0.95904004337390869</v>
          </cell>
          <cell r="K92">
            <v>0.9429062179513632</v>
          </cell>
          <cell r="L92">
            <v>0.9089577890913314</v>
          </cell>
          <cell r="M92">
            <v>0.93183238646912259</v>
          </cell>
          <cell r="N92">
            <v>1</v>
          </cell>
          <cell r="O92">
            <v>1</v>
          </cell>
          <cell r="P92">
            <v>0.91207147986163661</v>
          </cell>
          <cell r="Q92">
            <v>0.89105091071409148</v>
          </cell>
          <cell r="R92">
            <v>0.89997597256055994</v>
          </cell>
          <cell r="S92">
            <v>0.85707535230596987</v>
          </cell>
          <cell r="T92">
            <v>0.92497323980140089</v>
          </cell>
          <cell r="U92">
            <v>0.90717492386366916</v>
          </cell>
          <cell r="V92">
            <v>0.95002536280867589</v>
          </cell>
          <cell r="X92">
            <v>1</v>
          </cell>
          <cell r="Y92">
            <v>1</v>
          </cell>
          <cell r="Z92">
            <v>1</v>
          </cell>
          <cell r="AA92">
            <v>1</v>
          </cell>
          <cell r="AB92">
            <v>1</v>
          </cell>
          <cell r="AC92">
            <v>1</v>
          </cell>
          <cell r="AD92">
            <v>1</v>
          </cell>
          <cell r="AE92">
            <v>1</v>
          </cell>
          <cell r="AF92">
            <v>1</v>
          </cell>
          <cell r="AG92">
            <v>1</v>
          </cell>
          <cell r="AH92">
            <v>1</v>
          </cell>
          <cell r="AI92">
            <v>1</v>
          </cell>
          <cell r="AJ92">
            <v>1</v>
          </cell>
          <cell r="AK92">
            <v>1</v>
          </cell>
        </row>
        <row r="93">
          <cell r="E93" t="str">
            <v>0000</v>
          </cell>
          <cell r="F93" t="str">
            <v>LV Generation Intermittent</v>
          </cell>
          <cell r="I93">
            <v>0.89977781453188588</v>
          </cell>
          <cell r="J93">
            <v>0.96634241563470447</v>
          </cell>
          <cell r="K93">
            <v>0.95396656316388984</v>
          </cell>
          <cell r="L93">
            <v>0.91605129972291133</v>
          </cell>
          <cell r="M93">
            <v>0.93999268452062423</v>
          </cell>
          <cell r="N93">
            <v>1</v>
          </cell>
          <cell r="O93">
            <v>1</v>
          </cell>
          <cell r="P93">
            <v>0.92090670061224922</v>
          </cell>
          <cell r="Q93">
            <v>0.90208490546914311</v>
          </cell>
          <cell r="R93">
            <v>0.90943558123348134</v>
          </cell>
          <cell r="S93">
            <v>0.8731323066123704</v>
          </cell>
          <cell r="T93">
            <v>0.93422703321336042</v>
          </cell>
          <cell r="U93">
            <v>0.92119667968683028</v>
          </cell>
          <cell r="V93">
            <v>0.95796578559001921</v>
          </cell>
          <cell r="X93">
            <v>1</v>
          </cell>
          <cell r="Y93">
            <v>1</v>
          </cell>
          <cell r="Z93">
            <v>1</v>
          </cell>
          <cell r="AA93">
            <v>1</v>
          </cell>
          <cell r="AB93">
            <v>1</v>
          </cell>
          <cell r="AC93">
            <v>1</v>
          </cell>
          <cell r="AD93">
            <v>1</v>
          </cell>
          <cell r="AE93">
            <v>1</v>
          </cell>
          <cell r="AF93">
            <v>1</v>
          </cell>
          <cell r="AG93">
            <v>1</v>
          </cell>
          <cell r="AH93">
            <v>1</v>
          </cell>
          <cell r="AI93">
            <v>1</v>
          </cell>
          <cell r="AJ93">
            <v>1</v>
          </cell>
          <cell r="AK93">
            <v>1</v>
          </cell>
        </row>
        <row r="94">
          <cell r="E94" t="str">
            <v>0000</v>
          </cell>
          <cell r="F94" t="str">
            <v>LV Generation Non-Intermittent</v>
          </cell>
          <cell r="I94">
            <v>0.89977781453188588</v>
          </cell>
          <cell r="J94">
            <v>0.96634241563470447</v>
          </cell>
          <cell r="K94">
            <v>0.95396656316388984</v>
          </cell>
          <cell r="L94">
            <v>0.91605129972291133</v>
          </cell>
          <cell r="M94">
            <v>0.93999268452062423</v>
          </cell>
          <cell r="N94">
            <v>1</v>
          </cell>
          <cell r="O94">
            <v>1</v>
          </cell>
          <cell r="P94">
            <v>0.92090670061224922</v>
          </cell>
          <cell r="Q94">
            <v>0.90208490546914311</v>
          </cell>
          <cell r="R94">
            <v>0.90943558123348134</v>
          </cell>
          <cell r="S94">
            <v>0.8731323066123704</v>
          </cell>
          <cell r="T94">
            <v>0.93422703321336042</v>
          </cell>
          <cell r="U94">
            <v>0.92119667968683028</v>
          </cell>
          <cell r="V94">
            <v>0.95796578559001921</v>
          </cell>
          <cell r="X94">
            <v>1</v>
          </cell>
          <cell r="Y94">
            <v>1</v>
          </cell>
          <cell r="Z94">
            <v>1</v>
          </cell>
          <cell r="AA94">
            <v>1</v>
          </cell>
          <cell r="AB94">
            <v>1</v>
          </cell>
          <cell r="AC94">
            <v>1</v>
          </cell>
          <cell r="AD94">
            <v>1</v>
          </cell>
          <cell r="AE94">
            <v>1</v>
          </cell>
          <cell r="AF94">
            <v>1</v>
          </cell>
          <cell r="AG94">
            <v>0.41544627727207023</v>
          </cell>
          <cell r="AH94">
            <v>1</v>
          </cell>
          <cell r="AI94">
            <v>1</v>
          </cell>
          <cell r="AJ94">
            <v>1</v>
          </cell>
          <cell r="AK94">
            <v>1</v>
          </cell>
        </row>
        <row r="95">
          <cell r="E95" t="str">
            <v>0000</v>
          </cell>
          <cell r="F95" t="str">
            <v>LV Sub Generation Intermittent</v>
          </cell>
          <cell r="I95">
            <v>0.88267111737538728</v>
          </cell>
          <cell r="J95">
            <v>0.95904004337390869</v>
          </cell>
          <cell r="K95">
            <v>0.9429062179513632</v>
          </cell>
          <cell r="L95">
            <v>0.9089577890913314</v>
          </cell>
          <cell r="M95">
            <v>0.93183238646912259</v>
          </cell>
          <cell r="N95">
            <v>1</v>
          </cell>
          <cell r="O95">
            <v>1</v>
          </cell>
          <cell r="P95">
            <v>0.91207147986163661</v>
          </cell>
          <cell r="Q95">
            <v>0.89105091071409148</v>
          </cell>
          <cell r="R95">
            <v>0.89997597256055994</v>
          </cell>
          <cell r="S95">
            <v>0.85707535230596987</v>
          </cell>
          <cell r="T95">
            <v>0.92497323980140089</v>
          </cell>
          <cell r="U95">
            <v>0.90717492386366916</v>
          </cell>
          <cell r="V95">
            <v>0.95002536280867589</v>
          </cell>
          <cell r="X95">
            <v>1</v>
          </cell>
          <cell r="Y95">
            <v>1</v>
          </cell>
          <cell r="Z95">
            <v>1</v>
          </cell>
          <cell r="AA95">
            <v>1</v>
          </cell>
          <cell r="AB95">
            <v>1</v>
          </cell>
          <cell r="AC95">
            <v>1</v>
          </cell>
          <cell r="AD95">
            <v>1</v>
          </cell>
          <cell r="AE95">
            <v>1</v>
          </cell>
          <cell r="AF95">
            <v>1</v>
          </cell>
          <cell r="AG95">
            <v>1</v>
          </cell>
          <cell r="AH95">
            <v>1</v>
          </cell>
          <cell r="AI95">
            <v>1</v>
          </cell>
          <cell r="AJ95">
            <v>1</v>
          </cell>
          <cell r="AK95">
            <v>1</v>
          </cell>
        </row>
        <row r="96">
          <cell r="E96" t="str">
            <v>0000</v>
          </cell>
          <cell r="F96" t="str">
            <v>LV Sub Generation Non-Intermittent</v>
          </cell>
          <cell r="I96">
            <v>0.88267111737538728</v>
          </cell>
          <cell r="J96">
            <v>0.95904004337390869</v>
          </cell>
          <cell r="K96">
            <v>0.9429062179513632</v>
          </cell>
          <cell r="L96">
            <v>0.9089577890913314</v>
          </cell>
          <cell r="M96">
            <v>0.93183238646912259</v>
          </cell>
          <cell r="N96">
            <v>1</v>
          </cell>
          <cell r="O96">
            <v>1</v>
          </cell>
          <cell r="P96">
            <v>0.91207147986163661</v>
          </cell>
          <cell r="Q96">
            <v>0.89105091071409148</v>
          </cell>
          <cell r="R96">
            <v>0.89997597256055994</v>
          </cell>
          <cell r="S96">
            <v>0.85707535230596987</v>
          </cell>
          <cell r="T96">
            <v>0.92497323980140089</v>
          </cell>
          <cell r="U96">
            <v>0.90717492386366916</v>
          </cell>
          <cell r="V96">
            <v>0.95002536280867589</v>
          </cell>
          <cell r="X96">
            <v>1</v>
          </cell>
          <cell r="Y96">
            <v>1</v>
          </cell>
          <cell r="Z96">
            <v>1</v>
          </cell>
          <cell r="AA96">
            <v>1</v>
          </cell>
          <cell r="AB96">
            <v>1</v>
          </cell>
          <cell r="AC96">
            <v>1</v>
          </cell>
          <cell r="AD96">
            <v>1</v>
          </cell>
          <cell r="AE96">
            <v>1</v>
          </cell>
          <cell r="AF96">
            <v>1</v>
          </cell>
          <cell r="AG96">
            <v>0.49442527521314883</v>
          </cell>
          <cell r="AH96">
            <v>1</v>
          </cell>
          <cell r="AI96">
            <v>1</v>
          </cell>
          <cell r="AJ96">
            <v>1</v>
          </cell>
          <cell r="AK96">
            <v>1</v>
          </cell>
        </row>
        <row r="97">
          <cell r="E97" t="str">
            <v>0000</v>
          </cell>
          <cell r="F97" t="str">
            <v>HV Generation Intermittent</v>
          </cell>
          <cell r="I97">
            <v>0.82295377316207607</v>
          </cell>
          <cell r="J97">
            <v>0.92679397007842446</v>
          </cell>
          <cell r="K97">
            <v>0.90173267396138912</v>
          </cell>
          <cell r="L97">
            <v>0.80179305285772151</v>
          </cell>
          <cell r="M97">
            <v>0.88468169825231358</v>
          </cell>
          <cell r="N97">
            <v>1</v>
          </cell>
          <cell r="O97">
            <v>1</v>
          </cell>
          <cell r="P97">
            <v>0.88373954810250133</v>
          </cell>
          <cell r="Q97">
            <v>0.82544290667319009</v>
          </cell>
          <cell r="R97">
            <v>0.8635957115279439</v>
          </cell>
          <cell r="S97">
            <v>0.79264110632383022</v>
          </cell>
          <cell r="T97">
            <v>0.89451236900889786</v>
          </cell>
          <cell r="U97">
            <v>0.83127813558019437</v>
          </cell>
          <cell r="V97">
            <v>0.89061087668714733</v>
          </cell>
          <cell r="X97">
            <v>1</v>
          </cell>
          <cell r="Y97">
            <v>1</v>
          </cell>
          <cell r="Z97">
            <v>1</v>
          </cell>
          <cell r="AA97">
            <v>1</v>
          </cell>
          <cell r="AB97">
            <v>1</v>
          </cell>
          <cell r="AC97">
            <v>1</v>
          </cell>
          <cell r="AD97">
            <v>1</v>
          </cell>
          <cell r="AE97">
            <v>1</v>
          </cell>
          <cell r="AF97">
            <v>1</v>
          </cell>
          <cell r="AG97">
            <v>1</v>
          </cell>
          <cell r="AH97">
            <v>1</v>
          </cell>
          <cell r="AI97">
            <v>1</v>
          </cell>
          <cell r="AJ97">
            <v>1</v>
          </cell>
          <cell r="AK97">
            <v>1</v>
          </cell>
        </row>
        <row r="98">
          <cell r="E98" t="str">
            <v>0000</v>
          </cell>
          <cell r="F98" t="str">
            <v>HV Generation Non-Intermittent</v>
          </cell>
          <cell r="I98">
            <v>0.82295377316207607</v>
          </cell>
          <cell r="J98">
            <v>0.92679397007842446</v>
          </cell>
          <cell r="K98">
            <v>0.90173267396138912</v>
          </cell>
          <cell r="L98">
            <v>0.80179305285772151</v>
          </cell>
          <cell r="M98">
            <v>0.88468169825231358</v>
          </cell>
          <cell r="N98">
            <v>1</v>
          </cell>
          <cell r="O98">
            <v>1</v>
          </cell>
          <cell r="P98">
            <v>0.88373954810250133</v>
          </cell>
          <cell r="Q98">
            <v>0.82544290667319009</v>
          </cell>
          <cell r="R98">
            <v>0.8635957115279439</v>
          </cell>
          <cell r="S98">
            <v>0.79264110632383022</v>
          </cell>
          <cell r="T98">
            <v>0.89451236900889786</v>
          </cell>
          <cell r="U98">
            <v>0.83127813558019437</v>
          </cell>
          <cell r="V98">
            <v>0.89061087668714733</v>
          </cell>
          <cell r="X98">
            <v>1</v>
          </cell>
          <cell r="Y98">
            <v>1</v>
          </cell>
          <cell r="Z98">
            <v>1</v>
          </cell>
          <cell r="AA98">
            <v>1</v>
          </cell>
          <cell r="AB98">
            <v>1</v>
          </cell>
          <cell r="AC98">
            <v>1</v>
          </cell>
          <cell r="AD98">
            <v>1</v>
          </cell>
          <cell r="AE98">
            <v>1</v>
          </cell>
          <cell r="AF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</row>
        <row r="99">
          <cell r="E99" t="str">
            <v>132kV</v>
          </cell>
          <cell r="F99" t="str">
            <v>Domestic Unrestricted</v>
          </cell>
          <cell r="I99">
            <v>0.81723101642804741</v>
          </cell>
          <cell r="J99">
            <v>0.93518593594283583</v>
          </cell>
          <cell r="K99">
            <v>0.93141661518100383</v>
          </cell>
          <cell r="L99">
            <v>0.93996276682386015</v>
          </cell>
          <cell r="M99">
            <v>0.86054257292859082</v>
          </cell>
          <cell r="N99">
            <v>1</v>
          </cell>
          <cell r="O99">
            <v>0.9278975278480649</v>
          </cell>
          <cell r="P99">
            <v>0.84390012468010189</v>
          </cell>
          <cell r="Q99">
            <v>0.81717014471941118</v>
          </cell>
          <cell r="R99">
            <v>0.80993889444056699</v>
          </cell>
          <cell r="S99">
            <v>0.74242185054324561</v>
          </cell>
          <cell r="T99">
            <v>0.79115689461986594</v>
          </cell>
          <cell r="U99">
            <v>0.88111503567422111</v>
          </cell>
          <cell r="V99">
            <v>0.90322578422479172</v>
          </cell>
          <cell r="X99">
            <v>0.71179883528632371</v>
          </cell>
          <cell r="Y99">
            <v>0.8511438700545495</v>
          </cell>
          <cell r="Z99">
            <v>0.90935242186549814</v>
          </cell>
          <cell r="AA99">
            <v>0.79386381444984222</v>
          </cell>
          <cell r="AB99">
            <v>0.78222987484950091</v>
          </cell>
          <cell r="AC99">
            <v>0.93252634548328761</v>
          </cell>
          <cell r="AD99">
            <v>0.85260106461175744</v>
          </cell>
          <cell r="AE99">
            <v>0.74182137346818289</v>
          </cell>
          <cell r="AF99">
            <v>0.6650751649225215</v>
          </cell>
          <cell r="AG99">
            <v>0.61117761753751332</v>
          </cell>
          <cell r="AH99">
            <v>0.66481547350477166</v>
          </cell>
          <cell r="AI99">
            <v>0.7789777673494328</v>
          </cell>
          <cell r="AJ99">
            <v>0.8106076955201178</v>
          </cell>
          <cell r="AK99">
            <v>0.858178812447984</v>
          </cell>
        </row>
        <row r="100">
          <cell r="E100" t="str">
            <v>132kV</v>
          </cell>
          <cell r="F100" t="str">
            <v>Domestic Two Rate</v>
          </cell>
          <cell r="I100">
            <v>0.81723101642804741</v>
          </cell>
          <cell r="J100">
            <v>0.93518593594283583</v>
          </cell>
          <cell r="K100">
            <v>0.93141661518100383</v>
          </cell>
          <cell r="L100">
            <v>0.93996276682386015</v>
          </cell>
          <cell r="M100">
            <v>0.86054257292859082</v>
          </cell>
          <cell r="N100">
            <v>1</v>
          </cell>
          <cell r="O100">
            <v>0.9278975278480649</v>
          </cell>
          <cell r="P100">
            <v>0.84390012468010189</v>
          </cell>
          <cell r="Q100">
            <v>0.81717014471941118</v>
          </cell>
          <cell r="R100">
            <v>0.80993889444056699</v>
          </cell>
          <cell r="S100">
            <v>0.74242185054324561</v>
          </cell>
          <cell r="T100">
            <v>0.79115689461986594</v>
          </cell>
          <cell r="U100">
            <v>0.88111503567422111</v>
          </cell>
          <cell r="V100">
            <v>0.90322578422479172</v>
          </cell>
          <cell r="X100">
            <v>1</v>
          </cell>
          <cell r="Y100">
            <v>1</v>
          </cell>
          <cell r="Z100">
            <v>1</v>
          </cell>
          <cell r="AA100">
            <v>1</v>
          </cell>
          <cell r="AB100">
            <v>1</v>
          </cell>
          <cell r="AC100">
            <v>1</v>
          </cell>
          <cell r="AD100">
            <v>1</v>
          </cell>
          <cell r="AE100">
            <v>1</v>
          </cell>
          <cell r="AF100">
            <v>0.83081503091854214</v>
          </cell>
          <cell r="AG100">
            <v>0.80094045525516233</v>
          </cell>
          <cell r="AH100">
            <v>0.76039508602722805</v>
          </cell>
          <cell r="AI100">
            <v>0.967740872530228</v>
          </cell>
          <cell r="AJ100">
            <v>1</v>
          </cell>
          <cell r="AK100">
            <v>1</v>
          </cell>
        </row>
        <row r="101">
          <cell r="E101" t="str">
            <v>132kV</v>
          </cell>
          <cell r="F101" t="str">
            <v>Domestic Off Peak (related MPAN)</v>
          </cell>
          <cell r="I101">
            <v>0.81723101642804741</v>
          </cell>
          <cell r="J101">
            <v>0.93518593594283583</v>
          </cell>
          <cell r="K101">
            <v>0.93141661518100383</v>
          </cell>
          <cell r="L101">
            <v>0.93996276682386015</v>
          </cell>
          <cell r="M101">
            <v>0.86054257292859082</v>
          </cell>
          <cell r="N101">
            <v>1</v>
          </cell>
          <cell r="O101">
            <v>0.9278975278480649</v>
          </cell>
          <cell r="P101">
            <v>0.84390012468010189</v>
          </cell>
          <cell r="Q101">
            <v>0.81717014471941118</v>
          </cell>
          <cell r="R101">
            <v>0.80993889444056699</v>
          </cell>
          <cell r="S101">
            <v>0.74242185054324561</v>
          </cell>
          <cell r="T101">
            <v>0.79115689461986594</v>
          </cell>
          <cell r="U101">
            <v>0.88111503567422111</v>
          </cell>
          <cell r="V101">
            <v>0.90322578422479172</v>
          </cell>
          <cell r="X101">
            <v>1</v>
          </cell>
          <cell r="Y101">
            <v>1</v>
          </cell>
          <cell r="Z101">
            <v>1</v>
          </cell>
          <cell r="AA101">
            <v>1</v>
          </cell>
          <cell r="AB101">
            <v>1</v>
          </cell>
          <cell r="AC101">
            <v>1</v>
          </cell>
          <cell r="AD101">
            <v>1</v>
          </cell>
          <cell r="AE101">
            <v>1</v>
          </cell>
          <cell r="AF101">
            <v>0.83081503091854214</v>
          </cell>
          <cell r="AG101">
            <v>0.80094045525516233</v>
          </cell>
          <cell r="AH101">
            <v>0.76039508602722805</v>
          </cell>
          <cell r="AI101">
            <v>0.967740872530228</v>
          </cell>
          <cell r="AJ101">
            <v>1</v>
          </cell>
          <cell r="AK101">
            <v>1</v>
          </cell>
        </row>
        <row r="102">
          <cell r="E102" t="str">
            <v>132kV</v>
          </cell>
          <cell r="F102" t="str">
            <v>Small Non Domestic Unrestricted</v>
          </cell>
          <cell r="I102">
            <v>0.81723101642804741</v>
          </cell>
          <cell r="J102">
            <v>0.93518593594283583</v>
          </cell>
          <cell r="K102">
            <v>0.93141661518100383</v>
          </cell>
          <cell r="L102">
            <v>0.93996276682386015</v>
          </cell>
          <cell r="M102">
            <v>0.86054257292859082</v>
          </cell>
          <cell r="N102">
            <v>1</v>
          </cell>
          <cell r="O102">
            <v>0.9278975278480649</v>
          </cell>
          <cell r="P102">
            <v>0.84390012468010189</v>
          </cell>
          <cell r="Q102">
            <v>0.81717014471941118</v>
          </cell>
          <cell r="R102">
            <v>0.80993889444056699</v>
          </cell>
          <cell r="S102">
            <v>0.74242185054324561</v>
          </cell>
          <cell r="T102">
            <v>0.79115689461986594</v>
          </cell>
          <cell r="U102">
            <v>0.88111503567422111</v>
          </cell>
          <cell r="V102">
            <v>0.90322578422479172</v>
          </cell>
          <cell r="X102">
            <v>0.85752538045664806</v>
          </cell>
          <cell r="Y102">
            <v>1</v>
          </cell>
          <cell r="Z102">
            <v>0.99284588835555831</v>
          </cell>
          <cell r="AA102">
            <v>0.92788021215250482</v>
          </cell>
          <cell r="AB102">
            <v>0.979743112303474</v>
          </cell>
          <cell r="AC102">
            <v>1</v>
          </cell>
          <cell r="AD102">
            <v>0.89764707165350088</v>
          </cell>
          <cell r="AE102">
            <v>1</v>
          </cell>
          <cell r="AF102">
            <v>1</v>
          </cell>
          <cell r="AG102">
            <v>0.91611292971972991</v>
          </cell>
          <cell r="AH102">
            <v>0.72084741709170719</v>
          </cell>
          <cell r="AI102">
            <v>0.93328848070871884</v>
          </cell>
          <cell r="AJ102">
            <v>0.95863489524324907</v>
          </cell>
          <cell r="AK102">
            <v>1</v>
          </cell>
        </row>
        <row r="103">
          <cell r="E103" t="str">
            <v>132kV</v>
          </cell>
          <cell r="F103" t="str">
            <v>Small Non Domestic Two Rate</v>
          </cell>
          <cell r="I103">
            <v>0.81723101642804741</v>
          </cell>
          <cell r="J103">
            <v>0.93518593594283583</v>
          </cell>
          <cell r="K103">
            <v>0.93141661518100383</v>
          </cell>
          <cell r="L103">
            <v>0.93996276682386015</v>
          </cell>
          <cell r="M103">
            <v>0.86054257292859082</v>
          </cell>
          <cell r="N103">
            <v>1</v>
          </cell>
          <cell r="O103">
            <v>0.9278975278480649</v>
          </cell>
          <cell r="P103">
            <v>0.84390012468010189</v>
          </cell>
          <cell r="Q103">
            <v>0.81717014471941118</v>
          </cell>
          <cell r="R103">
            <v>0.80993889444056699</v>
          </cell>
          <cell r="S103">
            <v>0.74242185054324561</v>
          </cell>
          <cell r="T103">
            <v>0.79115689461986594</v>
          </cell>
          <cell r="U103">
            <v>0.88111503567422111</v>
          </cell>
          <cell r="V103">
            <v>0.90322578422479172</v>
          </cell>
          <cell r="X103">
            <v>1</v>
          </cell>
          <cell r="Y103">
            <v>1</v>
          </cell>
          <cell r="Z103">
            <v>1</v>
          </cell>
          <cell r="AA103">
            <v>1</v>
          </cell>
          <cell r="AB103">
            <v>1</v>
          </cell>
          <cell r="AC103">
            <v>1</v>
          </cell>
          <cell r="AD103">
            <v>1</v>
          </cell>
          <cell r="AE103">
            <v>1</v>
          </cell>
          <cell r="AF103">
            <v>1</v>
          </cell>
          <cell r="AG103">
            <v>1</v>
          </cell>
          <cell r="AH103">
            <v>0.83096250449909947</v>
          </cell>
          <cell r="AI103">
            <v>1</v>
          </cell>
          <cell r="AJ103">
            <v>1</v>
          </cell>
          <cell r="AK103">
            <v>1</v>
          </cell>
        </row>
        <row r="104">
          <cell r="E104" t="str">
            <v>132kV</v>
          </cell>
          <cell r="F104" t="str">
            <v>Small Non Domestic Off Peak (related MPAN)</v>
          </cell>
          <cell r="I104">
            <v>0.81723101642804741</v>
          </cell>
          <cell r="J104">
            <v>0.93518593594283583</v>
          </cell>
          <cell r="K104">
            <v>0.93141661518100383</v>
          </cell>
          <cell r="L104">
            <v>0.93996276682386015</v>
          </cell>
          <cell r="M104">
            <v>0.86054257292859082</v>
          </cell>
          <cell r="N104">
            <v>1</v>
          </cell>
          <cell r="O104">
            <v>0.9278975278480649</v>
          </cell>
          <cell r="P104">
            <v>0.84390012468010189</v>
          </cell>
          <cell r="Q104">
            <v>0.81717014471941118</v>
          </cell>
          <cell r="R104">
            <v>0.80993889444056699</v>
          </cell>
          <cell r="S104">
            <v>0.74242185054324561</v>
          </cell>
          <cell r="T104">
            <v>0.79115689461986594</v>
          </cell>
          <cell r="U104">
            <v>0.88111503567422111</v>
          </cell>
          <cell r="V104">
            <v>0.90322578422479172</v>
          </cell>
          <cell r="X104">
            <v>1</v>
          </cell>
          <cell r="Y104">
            <v>1</v>
          </cell>
          <cell r="Z104">
            <v>1</v>
          </cell>
          <cell r="AA104">
            <v>1</v>
          </cell>
          <cell r="AB104">
            <v>1</v>
          </cell>
          <cell r="AC104">
            <v>1</v>
          </cell>
          <cell r="AD104">
            <v>1</v>
          </cell>
          <cell r="AE104">
            <v>1</v>
          </cell>
          <cell r="AF104">
            <v>1</v>
          </cell>
          <cell r="AG104">
            <v>1</v>
          </cell>
          <cell r="AH104">
            <v>0.83096250449909947</v>
          </cell>
          <cell r="AI104">
            <v>1</v>
          </cell>
          <cell r="AJ104">
            <v>1</v>
          </cell>
          <cell r="AK104">
            <v>1</v>
          </cell>
        </row>
        <row r="105">
          <cell r="E105" t="str">
            <v>132kV</v>
          </cell>
          <cell r="F105" t="str">
            <v>LV Medium Non-Domestic</v>
          </cell>
          <cell r="I105">
            <v>0.81723101642804741</v>
          </cell>
          <cell r="J105">
            <v>0.93518593594283583</v>
          </cell>
          <cell r="K105">
            <v>0.93141661518100383</v>
          </cell>
          <cell r="L105">
            <v>0.93996276682386015</v>
          </cell>
          <cell r="M105">
            <v>0.86054257292859082</v>
          </cell>
          <cell r="N105">
            <v>1</v>
          </cell>
          <cell r="O105">
            <v>0.9278975278480649</v>
          </cell>
          <cell r="P105">
            <v>0.84390012468010189</v>
          </cell>
          <cell r="Q105">
            <v>0.81717014471941118</v>
          </cell>
          <cell r="R105">
            <v>0.80993889444056699</v>
          </cell>
          <cell r="S105">
            <v>0.74242185054324561</v>
          </cell>
          <cell r="T105">
            <v>0.79115689461986594</v>
          </cell>
          <cell r="U105">
            <v>0.88111503567422111</v>
          </cell>
          <cell r="V105">
            <v>0.90322578422479172</v>
          </cell>
          <cell r="X105">
            <v>0.94918519867831952</v>
          </cell>
          <cell r="Y105">
            <v>1</v>
          </cell>
          <cell r="Z105">
            <v>1</v>
          </cell>
          <cell r="AA105">
            <v>1</v>
          </cell>
          <cell r="AB105">
            <v>1</v>
          </cell>
          <cell r="AC105">
            <v>1</v>
          </cell>
          <cell r="AD105">
            <v>1</v>
          </cell>
          <cell r="AE105">
            <v>1</v>
          </cell>
          <cell r="AF105">
            <v>1</v>
          </cell>
          <cell r="AG105">
            <v>0.94298100510955896</v>
          </cell>
          <cell r="AH105">
            <v>0.80701422092717601</v>
          </cell>
          <cell r="AI105">
            <v>0.98061391761215588</v>
          </cell>
          <cell r="AJ105">
            <v>1</v>
          </cell>
          <cell r="AK105">
            <v>1</v>
          </cell>
        </row>
        <row r="106">
          <cell r="E106" t="str">
            <v>132kV</v>
          </cell>
          <cell r="F106" t="str">
            <v>LV Sub Medium Non-Domestic</v>
          </cell>
          <cell r="I106">
            <v>0.71822189248649648</v>
          </cell>
          <cell r="J106">
            <v>0.89250655398669998</v>
          </cell>
          <cell r="K106">
            <v>0.88715578427732</v>
          </cell>
          <cell r="L106">
            <v>0.91605129972291133</v>
          </cell>
          <cell r="M106">
            <v>0.78280440291491449</v>
          </cell>
          <cell r="N106">
            <v>1</v>
          </cell>
          <cell r="O106">
            <v>0.88765833638280789</v>
          </cell>
          <cell r="P106">
            <v>0.78362897346765414</v>
          </cell>
          <cell r="Q106">
            <v>0.73035503672190971</v>
          </cell>
          <cell r="R106">
            <v>0.72212215832706617</v>
          </cell>
          <cell r="S106">
            <v>0.63156461045789214</v>
          </cell>
          <cell r="T106">
            <v>0.68409709292278276</v>
          </cell>
          <cell r="U106">
            <v>0.80778958023086589</v>
          </cell>
          <cell r="V106">
            <v>0.85489947615821893</v>
          </cell>
          <cell r="X106">
            <v>0.87334518760143343</v>
          </cell>
          <cell r="Y106">
            <v>1</v>
          </cell>
          <cell r="Z106">
            <v>1</v>
          </cell>
          <cell r="AA106">
            <v>1</v>
          </cell>
          <cell r="AB106">
            <v>0.98642324914059676</v>
          </cell>
          <cell r="AC106">
            <v>1</v>
          </cell>
          <cell r="AD106">
            <v>0.98139281289864733</v>
          </cell>
          <cell r="AE106">
            <v>1</v>
          </cell>
          <cell r="AF106">
            <v>0.99192316793526025</v>
          </cell>
          <cell r="AG106">
            <v>0.91921487070022512</v>
          </cell>
          <cell r="AH106">
            <v>0.7477123069841819</v>
          </cell>
          <cell r="AI106">
            <v>0.922250005862992</v>
          </cell>
          <cell r="AJ106">
            <v>1</v>
          </cell>
          <cell r="AK106">
            <v>1</v>
          </cell>
        </row>
        <row r="107">
          <cell r="E107" t="str">
            <v>132kV</v>
          </cell>
          <cell r="F107" t="str">
            <v>HV Medium Non-Domestic</v>
          </cell>
          <cell r="I107">
            <v>0.67012582744809834</v>
          </cell>
          <cell r="J107">
            <v>0.86918470326011454</v>
          </cell>
          <cell r="K107">
            <v>0.86004297092008164</v>
          </cell>
          <cell r="L107">
            <v>0.9089577890913314</v>
          </cell>
          <cell r="M107">
            <v>0.75326832396305232</v>
          </cell>
          <cell r="N107">
            <v>1</v>
          </cell>
          <cell r="O107">
            <v>0.87427017404106611</v>
          </cell>
          <cell r="P107">
            <v>0.75945896414640968</v>
          </cell>
          <cell r="Q107">
            <v>0.69996890346235485</v>
          </cell>
          <cell r="R107">
            <v>0.69309734177213733</v>
          </cell>
          <cell r="S107">
            <v>0.58493374599767844</v>
          </cell>
          <cell r="T107">
            <v>0.63965177772493109</v>
          </cell>
          <cell r="U107">
            <v>0.77358889475264636</v>
          </cell>
          <cell r="V107">
            <v>0.82748943599758806</v>
          </cell>
          <cell r="X107">
            <v>0.92952278433930502</v>
          </cell>
          <cell r="Y107">
            <v>1</v>
          </cell>
          <cell r="Z107">
            <v>1</v>
          </cell>
          <cell r="AA107">
            <v>1</v>
          </cell>
          <cell r="AB107">
            <v>0.79480338372062953</v>
          </cell>
          <cell r="AC107">
            <v>1</v>
          </cell>
          <cell r="AD107">
            <v>1</v>
          </cell>
          <cell r="AE107">
            <v>1</v>
          </cell>
          <cell r="AF107">
            <v>0.98058873028599458</v>
          </cell>
          <cell r="AG107">
            <v>0.85940527411935219</v>
          </cell>
          <cell r="AH107">
            <v>0.72585583127768705</v>
          </cell>
          <cell r="AI107">
            <v>0.90034674703853179</v>
          </cell>
          <cell r="AJ107">
            <v>0.97927039358106716</v>
          </cell>
          <cell r="AK107">
            <v>0.97601746395605316</v>
          </cell>
        </row>
        <row r="108">
          <cell r="E108" t="str">
            <v>132kV</v>
          </cell>
          <cell r="F108" t="str">
            <v>LV Network Domestic</v>
          </cell>
          <cell r="I108">
            <v>0.81723101642804741</v>
          </cell>
          <cell r="J108">
            <v>0.93518593594283583</v>
          </cell>
          <cell r="K108">
            <v>0.93141661518100383</v>
          </cell>
          <cell r="L108">
            <v>0.93996276682386015</v>
          </cell>
          <cell r="M108">
            <v>0.86054257292859082</v>
          </cell>
          <cell r="N108">
            <v>1</v>
          </cell>
          <cell r="O108">
            <v>0.9278975278480649</v>
          </cell>
          <cell r="P108">
            <v>0.84390012468010189</v>
          </cell>
          <cell r="Q108">
            <v>0.81717014471941118</v>
          </cell>
          <cell r="R108">
            <v>0.80993889444056699</v>
          </cell>
          <cell r="S108">
            <v>0.74242185054324561</v>
          </cell>
          <cell r="T108">
            <v>0.79115689461986594</v>
          </cell>
          <cell r="U108">
            <v>0.88111503567422111</v>
          </cell>
          <cell r="V108">
            <v>0.90322578422479172</v>
          </cell>
          <cell r="X108">
            <v>0.74874514130520964</v>
          </cell>
          <cell r="Y108">
            <v>0.85060311458295201</v>
          </cell>
          <cell r="Z108">
            <v>0.90820121613161697</v>
          </cell>
          <cell r="AA108">
            <v>0.80728966203097907</v>
          </cell>
          <cell r="AB108">
            <v>0.7932293434936839</v>
          </cell>
          <cell r="AC108">
            <v>0.93262091615300247</v>
          </cell>
          <cell r="AD108">
            <v>0.85126731390608201</v>
          </cell>
          <cell r="AE108">
            <v>0.73601723394538598</v>
          </cell>
          <cell r="AF108">
            <v>0.4963075233677523</v>
          </cell>
          <cell r="AG108">
            <v>0.77239816389872162</v>
          </cell>
          <cell r="AH108">
            <v>0.64461666438024634</v>
          </cell>
          <cell r="AI108">
            <v>0.77107273587363712</v>
          </cell>
          <cell r="AJ108">
            <v>0.5355007210274253</v>
          </cell>
          <cell r="AK108">
            <v>0.8574362487329874</v>
          </cell>
        </row>
        <row r="109">
          <cell r="E109" t="str">
            <v>132kV</v>
          </cell>
          <cell r="F109" t="str">
            <v>LV Network Non-Domestic Non-CT</v>
          </cell>
          <cell r="I109">
            <v>0.81723101642804741</v>
          </cell>
          <cell r="J109">
            <v>0.93518593594283583</v>
          </cell>
          <cell r="K109">
            <v>0.93141661518100383</v>
          </cell>
          <cell r="L109">
            <v>0.93996276682386015</v>
          </cell>
          <cell r="M109">
            <v>0.86054257292859082</v>
          </cell>
          <cell r="N109">
            <v>1</v>
          </cell>
          <cell r="O109">
            <v>0.9278975278480649</v>
          </cell>
          <cell r="P109">
            <v>0.84390012468010189</v>
          </cell>
          <cell r="Q109">
            <v>0.81717014471941118</v>
          </cell>
          <cell r="R109">
            <v>0.80993889444056699</v>
          </cell>
          <cell r="S109">
            <v>0.74242185054324561</v>
          </cell>
          <cell r="T109">
            <v>0.79115689461986594</v>
          </cell>
          <cell r="U109">
            <v>0.88111503567422111</v>
          </cell>
          <cell r="V109">
            <v>0.90322578422479172</v>
          </cell>
          <cell r="X109">
            <v>0.94637105729536786</v>
          </cell>
          <cell r="Y109">
            <v>0.98897504487354337</v>
          </cell>
          <cell r="Z109">
            <v>0.98752167149939452</v>
          </cell>
          <cell r="AA109">
            <v>1</v>
          </cell>
          <cell r="AB109">
            <v>1</v>
          </cell>
          <cell r="AC109">
            <v>1</v>
          </cell>
          <cell r="AD109">
            <v>0.94436032230509215</v>
          </cell>
          <cell r="AE109">
            <v>1</v>
          </cell>
          <cell r="AF109">
            <v>1</v>
          </cell>
          <cell r="AG109">
            <v>1</v>
          </cell>
          <cell r="AH109">
            <v>0.83867200579669166</v>
          </cell>
          <cell r="AI109">
            <v>1</v>
          </cell>
          <cell r="AJ109">
            <v>1</v>
          </cell>
          <cell r="AK109">
            <v>1</v>
          </cell>
        </row>
        <row r="110">
          <cell r="E110" t="str">
            <v>132kV</v>
          </cell>
          <cell r="F110" t="str">
            <v>LV HH Metered</v>
          </cell>
          <cell r="I110">
            <v>0.81723101642804741</v>
          </cell>
          <cell r="J110">
            <v>0.93518593594283583</v>
          </cell>
          <cell r="K110">
            <v>0.93141661518100383</v>
          </cell>
          <cell r="L110">
            <v>0.93996276682386015</v>
          </cell>
          <cell r="M110">
            <v>0.86054257292859082</v>
          </cell>
          <cell r="N110">
            <v>1</v>
          </cell>
          <cell r="O110">
            <v>0.9278975278480649</v>
          </cell>
          <cell r="P110">
            <v>0.84390012468010189</v>
          </cell>
          <cell r="Q110">
            <v>0.81717014471941118</v>
          </cell>
          <cell r="R110">
            <v>0.80993889444056699</v>
          </cell>
          <cell r="S110">
            <v>0.74242185054324561</v>
          </cell>
          <cell r="T110">
            <v>0.79115689461986594</v>
          </cell>
          <cell r="U110">
            <v>0.88111503567422111</v>
          </cell>
          <cell r="V110">
            <v>0.90322578422479172</v>
          </cell>
          <cell r="X110">
            <v>0.81515860551244634</v>
          </cell>
          <cell r="Y110">
            <v>1</v>
          </cell>
          <cell r="Z110">
            <v>1</v>
          </cell>
          <cell r="AA110">
            <v>0.91648819836906081</v>
          </cell>
          <cell r="AB110">
            <v>0.96680453803558841</v>
          </cell>
          <cell r="AC110">
            <v>1</v>
          </cell>
          <cell r="AD110">
            <v>0.95223029658351621</v>
          </cell>
          <cell r="AE110">
            <v>0.81866396624312487</v>
          </cell>
          <cell r="AF110">
            <v>0.90579644552101612</v>
          </cell>
          <cell r="AG110">
            <v>0.76385078181235788</v>
          </cell>
          <cell r="AH110">
            <v>0.72312619831333702</v>
          </cell>
          <cell r="AI110">
            <v>0.83272008025301325</v>
          </cell>
          <cell r="AJ110">
            <v>0.95221551111082103</v>
          </cell>
          <cell r="AK110">
            <v>1</v>
          </cell>
        </row>
        <row r="111">
          <cell r="E111" t="str">
            <v>132kV</v>
          </cell>
          <cell r="F111" t="str">
            <v>LV Sub HH Metered</v>
          </cell>
          <cell r="I111">
            <v>0.71822189248649648</v>
          </cell>
          <cell r="J111">
            <v>0.89250655398669998</v>
          </cell>
          <cell r="K111">
            <v>0.88715578427732</v>
          </cell>
          <cell r="L111">
            <v>0.91605129972291133</v>
          </cell>
          <cell r="M111">
            <v>0.78280440291491449</v>
          </cell>
          <cell r="N111">
            <v>1</v>
          </cell>
          <cell r="O111">
            <v>0.88765833638280789</v>
          </cell>
          <cell r="P111">
            <v>0.78362897346765414</v>
          </cell>
          <cell r="Q111">
            <v>0.73035503672190971</v>
          </cell>
          <cell r="R111">
            <v>0.72212215832706617</v>
          </cell>
          <cell r="S111">
            <v>0.63156461045789214</v>
          </cell>
          <cell r="T111">
            <v>0.68409709292278276</v>
          </cell>
          <cell r="U111">
            <v>0.80778958023086589</v>
          </cell>
          <cell r="V111">
            <v>0.85489947615821893</v>
          </cell>
          <cell r="X111">
            <v>0.81523469486635536</v>
          </cell>
          <cell r="Y111">
            <v>1</v>
          </cell>
          <cell r="Z111">
            <v>1</v>
          </cell>
          <cell r="AA111">
            <v>1</v>
          </cell>
          <cell r="AB111">
            <v>0.88631331785460288</v>
          </cell>
          <cell r="AC111">
            <v>1</v>
          </cell>
          <cell r="AD111">
            <v>0.93334453084815594</v>
          </cell>
          <cell r="AE111">
            <v>0.85886263817558606</v>
          </cell>
          <cell r="AF111">
            <v>0.95994447157635954</v>
          </cell>
          <cell r="AG111">
            <v>0.85142592857615196</v>
          </cell>
          <cell r="AH111">
            <v>0.61977199477772738</v>
          </cell>
          <cell r="AI111">
            <v>0.65836266231770679</v>
          </cell>
          <cell r="AJ111">
            <v>0.97601555811160845</v>
          </cell>
          <cell r="AK111">
            <v>1</v>
          </cell>
        </row>
        <row r="112">
          <cell r="E112" t="str">
            <v>132kV</v>
          </cell>
          <cell r="F112" t="str">
            <v>HV HH Metered</v>
          </cell>
          <cell r="I112">
            <v>0.67012582744809834</v>
          </cell>
          <cell r="J112">
            <v>0.86918470326011454</v>
          </cell>
          <cell r="K112">
            <v>0.86004297092008164</v>
          </cell>
          <cell r="L112">
            <v>0.9089577890913314</v>
          </cell>
          <cell r="M112">
            <v>0.75326832396305232</v>
          </cell>
          <cell r="N112">
            <v>1</v>
          </cell>
          <cell r="O112">
            <v>0.87427017404106611</v>
          </cell>
          <cell r="P112">
            <v>0.75945896414640968</v>
          </cell>
          <cell r="Q112">
            <v>0.69996890346235485</v>
          </cell>
          <cell r="R112">
            <v>0.69309734177213733</v>
          </cell>
          <cell r="S112">
            <v>0.58493374599767844</v>
          </cell>
          <cell r="T112">
            <v>0.63965177772493109</v>
          </cell>
          <cell r="U112">
            <v>0.77358889475264636</v>
          </cell>
          <cell r="V112">
            <v>0.82748943599758806</v>
          </cell>
          <cell r="X112">
            <v>1</v>
          </cell>
          <cell r="Y112">
            <v>1</v>
          </cell>
          <cell r="Z112">
            <v>1</v>
          </cell>
          <cell r="AA112">
            <v>0.88669800473117377</v>
          </cell>
          <cell r="AB112">
            <v>0.88115478704543937</v>
          </cell>
          <cell r="AC112">
            <v>1</v>
          </cell>
          <cell r="AD112">
            <v>1</v>
          </cell>
          <cell r="AE112">
            <v>0.84955193498923809</v>
          </cell>
          <cell r="AF112">
            <v>1</v>
          </cell>
          <cell r="AG112">
            <v>1</v>
          </cell>
          <cell r="AH112">
            <v>0.75430128196416613</v>
          </cell>
          <cell r="AI112">
            <v>0.86103474054472673</v>
          </cell>
          <cell r="AJ112">
            <v>1</v>
          </cell>
          <cell r="AK112">
            <v>1</v>
          </cell>
        </row>
        <row r="113">
          <cell r="E113" t="str">
            <v>132kV</v>
          </cell>
          <cell r="F113" t="str">
            <v>NHH UMS category A</v>
          </cell>
          <cell r="I113">
            <v>0.81723101642804741</v>
          </cell>
          <cell r="J113">
            <v>0.93518593594283583</v>
          </cell>
          <cell r="K113">
            <v>0.93141661518100383</v>
          </cell>
          <cell r="L113">
            <v>0.93996276682386015</v>
          </cell>
          <cell r="M113">
            <v>0.86054257292859082</v>
          </cell>
          <cell r="N113">
            <v>1</v>
          </cell>
          <cell r="O113">
            <v>0.9278975278480649</v>
          </cell>
          <cell r="P113">
            <v>0.84390012468010189</v>
          </cell>
          <cell r="Q113">
            <v>0.81717014471941118</v>
          </cell>
          <cell r="R113">
            <v>0.80993889444056699</v>
          </cell>
          <cell r="S113">
            <v>0.74242185054324561</v>
          </cell>
          <cell r="T113">
            <v>0.79115689461986594</v>
          </cell>
          <cell r="U113">
            <v>0.88111503567422111</v>
          </cell>
          <cell r="V113">
            <v>0.90322578422479172</v>
          </cell>
          <cell r="X113">
            <v>0.5705842728149233</v>
          </cell>
          <cell r="Y113">
            <v>1</v>
          </cell>
          <cell r="Z113">
            <v>1</v>
          </cell>
          <cell r="AA113">
            <v>0.90537120904165014</v>
          </cell>
          <cell r="AB113">
            <v>0.97205189853517815</v>
          </cell>
          <cell r="AC113">
            <v>1</v>
          </cell>
          <cell r="AD113">
            <v>1</v>
          </cell>
          <cell r="AE113">
            <v>0.8139560818478434</v>
          </cell>
          <cell r="AF113">
            <v>0.81509819571210873</v>
          </cell>
          <cell r="AG113">
            <v>0.83687234070395478</v>
          </cell>
          <cell r="AH113">
            <v>0.71340741115905648</v>
          </cell>
          <cell r="AI113">
            <v>0.81409707816603871</v>
          </cell>
          <cell r="AJ113">
            <v>0.88364354175744386</v>
          </cell>
          <cell r="AK113">
            <v>0.92031785848130043</v>
          </cell>
        </row>
        <row r="114">
          <cell r="E114" t="str">
            <v>132kV</v>
          </cell>
          <cell r="F114" t="str">
            <v>NHH UMS category B</v>
          </cell>
          <cell r="I114">
            <v>0.81723101642804741</v>
          </cell>
          <cell r="J114">
            <v>0.93518593594283583</v>
          </cell>
          <cell r="K114">
            <v>0.93141661518100383</v>
          </cell>
          <cell r="L114">
            <v>0.93996276682386015</v>
          </cell>
          <cell r="M114">
            <v>0.86054257292859082</v>
          </cell>
          <cell r="N114">
            <v>1</v>
          </cell>
          <cell r="O114">
            <v>0.9278975278480649</v>
          </cell>
          <cell r="P114">
            <v>0.84390012468010189</v>
          </cell>
          <cell r="Q114">
            <v>0.81717014471941118</v>
          </cell>
          <cell r="R114">
            <v>0.80993889444056699</v>
          </cell>
          <cell r="S114">
            <v>0.74242185054324561</v>
          </cell>
          <cell r="T114">
            <v>0.79115689461986594</v>
          </cell>
          <cell r="U114">
            <v>0.88111503567422111</v>
          </cell>
          <cell r="V114">
            <v>0.90322578422479172</v>
          </cell>
          <cell r="X114">
            <v>0.53735280672203301</v>
          </cell>
          <cell r="Y114">
            <v>1</v>
          </cell>
          <cell r="Z114">
            <v>1</v>
          </cell>
          <cell r="AA114">
            <v>0.93754037575857729</v>
          </cell>
          <cell r="AB114">
            <v>0.89039025932649474</v>
          </cell>
          <cell r="AC114">
            <v>1</v>
          </cell>
          <cell r="AD114">
            <v>1</v>
          </cell>
          <cell r="AE114">
            <v>0.91707956894111753</v>
          </cell>
          <cell r="AF114">
            <v>0.60263449820530735</v>
          </cell>
          <cell r="AG114">
            <v>0.57393827837792422</v>
          </cell>
          <cell r="AH114">
            <v>0.63581806216624914</v>
          </cell>
          <cell r="AI114">
            <v>0.72569764796114067</v>
          </cell>
          <cell r="AJ114">
            <v>0.78569560211238521</v>
          </cell>
          <cell r="AK114">
            <v>0.84576541060068544</v>
          </cell>
        </row>
        <row r="115">
          <cell r="E115" t="str">
            <v>132kV</v>
          </cell>
          <cell r="F115" t="str">
            <v>NHH UMS category C</v>
          </cell>
          <cell r="I115">
            <v>0.81723101642804741</v>
          </cell>
          <cell r="J115">
            <v>0.93518593594283583</v>
          </cell>
          <cell r="K115">
            <v>0.93141661518100383</v>
          </cell>
          <cell r="L115">
            <v>0.93996276682386015</v>
          </cell>
          <cell r="M115">
            <v>0.86054257292859082</v>
          </cell>
          <cell r="N115">
            <v>1</v>
          </cell>
          <cell r="O115">
            <v>0.9278975278480649</v>
          </cell>
          <cell r="P115">
            <v>0.84390012468010189</v>
          </cell>
          <cell r="Q115">
            <v>0.81717014471941118</v>
          </cell>
          <cell r="R115">
            <v>0.80993889444056699</v>
          </cell>
          <cell r="S115">
            <v>0.74242185054324561</v>
          </cell>
          <cell r="T115">
            <v>0.79115689461986594</v>
          </cell>
          <cell r="U115">
            <v>0.88111503567422111</v>
          </cell>
          <cell r="V115">
            <v>0.90322578422479172</v>
          </cell>
          <cell r="X115">
            <v>0.40743421026351556</v>
          </cell>
          <cell r="Y115">
            <v>0.73539081151606389</v>
          </cell>
          <cell r="Z115">
            <v>0.9664384929739358</v>
          </cell>
          <cell r="AA115">
            <v>0.75134449514822277</v>
          </cell>
          <cell r="AB115">
            <v>0.62638267068133191</v>
          </cell>
          <cell r="AC115">
            <v>0.88335435007155616</v>
          </cell>
          <cell r="AD115">
            <v>0.71780560393704085</v>
          </cell>
          <cell r="AE115">
            <v>0.48346816666451586</v>
          </cell>
          <cell r="AF115">
            <v>0.36870631617526478</v>
          </cell>
          <cell r="AG115">
            <v>0.34201605653855627</v>
          </cell>
          <cell r="AH115">
            <v>0.46190763322029382</v>
          </cell>
          <cell r="AI115">
            <v>0.54192723064339476</v>
          </cell>
          <cell r="AJ115">
            <v>0.62286195648274589</v>
          </cell>
          <cell r="AK115">
            <v>0.70412801044199524</v>
          </cell>
        </row>
        <row r="116">
          <cell r="E116" t="str">
            <v>132kV</v>
          </cell>
          <cell r="F116" t="str">
            <v>NHH UMS category D</v>
          </cell>
          <cell r="I116">
            <v>0.81723101642804741</v>
          </cell>
          <cell r="J116">
            <v>0.93518593594283583</v>
          </cell>
          <cell r="K116">
            <v>0.93141661518100383</v>
          </cell>
          <cell r="L116">
            <v>0.93996276682386015</v>
          </cell>
          <cell r="M116">
            <v>0.86054257292859082</v>
          </cell>
          <cell r="N116">
            <v>1</v>
          </cell>
          <cell r="O116">
            <v>0.9278975278480649</v>
          </cell>
          <cell r="P116">
            <v>0.84390012468010189</v>
          </cell>
          <cell r="Q116">
            <v>0.81717014471941118</v>
          </cell>
          <cell r="R116">
            <v>0.80993889444056699</v>
          </cell>
          <cell r="S116">
            <v>0.74242185054324561</v>
          </cell>
          <cell r="T116">
            <v>0.79115689461986594</v>
          </cell>
          <cell r="U116">
            <v>0.88111503567422111</v>
          </cell>
          <cell r="V116">
            <v>0.90322578422479172</v>
          </cell>
          <cell r="X116">
            <v>0.58339220306148021</v>
          </cell>
          <cell r="Y116">
            <v>1</v>
          </cell>
          <cell r="Z116">
            <v>1</v>
          </cell>
          <cell r="AA116">
            <v>0.87214890417205471</v>
          </cell>
          <cell r="AB116">
            <v>1</v>
          </cell>
          <cell r="AC116">
            <v>1</v>
          </cell>
          <cell r="AD116">
            <v>1</v>
          </cell>
          <cell r="AE116">
            <v>0.70965983971412516</v>
          </cell>
          <cell r="AF116">
            <v>1</v>
          </cell>
          <cell r="AG116">
            <v>1</v>
          </cell>
          <cell r="AH116">
            <v>0.81299666229219436</v>
          </cell>
          <cell r="AI116">
            <v>0.93088101811581725</v>
          </cell>
          <cell r="AJ116">
            <v>1</v>
          </cell>
          <cell r="AK116">
            <v>1</v>
          </cell>
        </row>
        <row r="117">
          <cell r="E117" t="str">
            <v>132kV</v>
          </cell>
          <cell r="F117" t="str">
            <v>LV UMS (Pseudo HH Metered)</v>
          </cell>
          <cell r="I117">
            <v>0.81723101642804741</v>
          </cell>
          <cell r="J117">
            <v>0.93518593594283583</v>
          </cell>
          <cell r="K117">
            <v>0.93141661518100383</v>
          </cell>
          <cell r="L117">
            <v>0.93996276682386015</v>
          </cell>
          <cell r="M117">
            <v>0.86054257292859082</v>
          </cell>
          <cell r="N117">
            <v>1</v>
          </cell>
          <cell r="O117">
            <v>0.9278975278480649</v>
          </cell>
          <cell r="P117">
            <v>0.84390012468010189</v>
          </cell>
          <cell r="Q117">
            <v>0.81717014471941118</v>
          </cell>
          <cell r="R117">
            <v>0.80993889444056699</v>
          </cell>
          <cell r="S117">
            <v>0.74242185054324561</v>
          </cell>
          <cell r="T117">
            <v>0.79115689461986594</v>
          </cell>
          <cell r="U117">
            <v>0.88111503567422111</v>
          </cell>
          <cell r="V117">
            <v>0.90322578422479172</v>
          </cell>
          <cell r="X117">
            <v>0.52918502034917614</v>
          </cell>
          <cell r="Y117">
            <v>1</v>
          </cell>
          <cell r="Z117">
            <v>1</v>
          </cell>
          <cell r="AA117">
            <v>0.9255510997595241</v>
          </cell>
          <cell r="AB117">
            <v>0.88508890873922386</v>
          </cell>
          <cell r="AC117">
            <v>1</v>
          </cell>
          <cell r="AD117">
            <v>1</v>
          </cell>
          <cell r="AE117">
            <v>0.9218173839833993</v>
          </cell>
          <cell r="AF117">
            <v>0.62750083523966071</v>
          </cell>
          <cell r="AG117">
            <v>0.55405811143044004</v>
          </cell>
          <cell r="AH117">
            <v>0.59209748687710118</v>
          </cell>
          <cell r="AI117">
            <v>0.73504776059389498</v>
          </cell>
          <cell r="AJ117">
            <v>0.75174226662250576</v>
          </cell>
          <cell r="AK117">
            <v>0.80142764076719186</v>
          </cell>
        </row>
        <row r="118">
          <cell r="E118" t="str">
            <v>132kV</v>
          </cell>
          <cell r="F118" t="str">
            <v>LV Generation NHH or Aggregate HH</v>
          </cell>
          <cell r="I118">
            <v>0.71822189248649648</v>
          </cell>
          <cell r="J118">
            <v>0.89250655398669998</v>
          </cell>
          <cell r="K118">
            <v>0.88715578427732</v>
          </cell>
          <cell r="L118">
            <v>0.91605129972291133</v>
          </cell>
          <cell r="M118">
            <v>0.78280440291491449</v>
          </cell>
          <cell r="N118">
            <v>1</v>
          </cell>
          <cell r="O118">
            <v>0.88765833638280789</v>
          </cell>
          <cell r="P118">
            <v>0.78362897346765414</v>
          </cell>
          <cell r="Q118">
            <v>0.73035503672190971</v>
          </cell>
          <cell r="R118">
            <v>0.72212215832706617</v>
          </cell>
          <cell r="S118">
            <v>0.63156461045789214</v>
          </cell>
          <cell r="T118">
            <v>0.68409709292278276</v>
          </cell>
          <cell r="U118">
            <v>0.80778958023086589</v>
          </cell>
          <cell r="V118">
            <v>0.85489947615821893</v>
          </cell>
          <cell r="X118">
            <v>1</v>
          </cell>
          <cell r="Y118">
            <v>1</v>
          </cell>
          <cell r="Z118">
            <v>1</v>
          </cell>
          <cell r="AA118">
            <v>1</v>
          </cell>
          <cell r="AB118">
            <v>1</v>
          </cell>
          <cell r="AC118">
            <v>1</v>
          </cell>
          <cell r="AD118">
            <v>1</v>
          </cell>
          <cell r="AE118">
            <v>1</v>
          </cell>
          <cell r="AF118">
            <v>1</v>
          </cell>
          <cell r="AG118">
            <v>1</v>
          </cell>
          <cell r="AH118">
            <v>1</v>
          </cell>
          <cell r="AI118">
            <v>1</v>
          </cell>
          <cell r="AJ118">
            <v>1</v>
          </cell>
          <cell r="AK118">
            <v>1</v>
          </cell>
        </row>
        <row r="119">
          <cell r="E119" t="str">
            <v>132kV</v>
          </cell>
          <cell r="F119" t="str">
            <v>LV Sub Generation NHH</v>
          </cell>
          <cell r="I119">
            <v>0.67012582744809834</v>
          </cell>
          <cell r="J119">
            <v>0.86918470326011454</v>
          </cell>
          <cell r="K119">
            <v>0.86004297092008164</v>
          </cell>
          <cell r="L119">
            <v>0.9089577890913314</v>
          </cell>
          <cell r="M119">
            <v>0.75326832396305232</v>
          </cell>
          <cell r="N119">
            <v>1</v>
          </cell>
          <cell r="O119">
            <v>0.87427017404106611</v>
          </cell>
          <cell r="P119">
            <v>0.75945896414640968</v>
          </cell>
          <cell r="Q119">
            <v>0.69996890346235485</v>
          </cell>
          <cell r="R119">
            <v>0.69309734177213733</v>
          </cell>
          <cell r="S119">
            <v>0.58493374599767844</v>
          </cell>
          <cell r="T119">
            <v>0.63965177772493109</v>
          </cell>
          <cell r="U119">
            <v>0.77358889475264636</v>
          </cell>
          <cell r="V119">
            <v>0.82748943599758806</v>
          </cell>
          <cell r="X119">
            <v>1</v>
          </cell>
          <cell r="Y119">
            <v>1</v>
          </cell>
          <cell r="Z119">
            <v>1</v>
          </cell>
          <cell r="AA119">
            <v>1</v>
          </cell>
          <cell r="AB119">
            <v>1</v>
          </cell>
          <cell r="AC119">
            <v>1</v>
          </cell>
          <cell r="AD119">
            <v>1</v>
          </cell>
          <cell r="AE119">
            <v>1</v>
          </cell>
          <cell r="AF119">
            <v>1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</row>
        <row r="120">
          <cell r="E120" t="str">
            <v>132kV</v>
          </cell>
          <cell r="F120" t="str">
            <v>LV Generation Intermittent</v>
          </cell>
          <cell r="I120">
            <v>0.71822189248649648</v>
          </cell>
          <cell r="J120">
            <v>0.89250655398669998</v>
          </cell>
          <cell r="K120">
            <v>0.88715578427732</v>
          </cell>
          <cell r="L120">
            <v>0.91605129972291133</v>
          </cell>
          <cell r="M120">
            <v>0.78280440291491449</v>
          </cell>
          <cell r="N120">
            <v>1</v>
          </cell>
          <cell r="O120">
            <v>0.88765833638280789</v>
          </cell>
          <cell r="P120">
            <v>0.78362897346765414</v>
          </cell>
          <cell r="Q120">
            <v>0.73035503672190971</v>
          </cell>
          <cell r="R120">
            <v>0.72212215832706617</v>
          </cell>
          <cell r="S120">
            <v>0.63156461045789214</v>
          </cell>
          <cell r="T120">
            <v>0.68409709292278276</v>
          </cell>
          <cell r="U120">
            <v>0.80778958023086589</v>
          </cell>
          <cell r="V120">
            <v>0.85489947615821893</v>
          </cell>
          <cell r="X120">
            <v>1</v>
          </cell>
          <cell r="Y120">
            <v>1</v>
          </cell>
          <cell r="Z120">
            <v>1</v>
          </cell>
          <cell r="AA120">
            <v>1</v>
          </cell>
          <cell r="AB120">
            <v>1</v>
          </cell>
          <cell r="AC120">
            <v>1</v>
          </cell>
          <cell r="AD120">
            <v>1</v>
          </cell>
          <cell r="AE120">
            <v>1</v>
          </cell>
          <cell r="AF120">
            <v>1</v>
          </cell>
          <cell r="AG120">
            <v>1</v>
          </cell>
          <cell r="AH120">
            <v>1</v>
          </cell>
          <cell r="AI120">
            <v>1</v>
          </cell>
          <cell r="AJ120">
            <v>1</v>
          </cell>
          <cell r="AK120">
            <v>1</v>
          </cell>
        </row>
        <row r="121">
          <cell r="E121" t="str">
            <v>132kV</v>
          </cell>
          <cell r="F121" t="str">
            <v>LV Generation Non-Intermittent</v>
          </cell>
          <cell r="I121">
            <v>0.71822189248649648</v>
          </cell>
          <cell r="J121">
            <v>0.89250655398669998</v>
          </cell>
          <cell r="K121">
            <v>0.88715578427732</v>
          </cell>
          <cell r="L121">
            <v>0.91605129972291133</v>
          </cell>
          <cell r="M121">
            <v>0.78280440291491449</v>
          </cell>
          <cell r="N121">
            <v>1</v>
          </cell>
          <cell r="O121">
            <v>0.88765833638280789</v>
          </cell>
          <cell r="P121">
            <v>0.78362897346765414</v>
          </cell>
          <cell r="Q121">
            <v>0.73035503672190971</v>
          </cell>
          <cell r="R121">
            <v>0.72212215832706617</v>
          </cell>
          <cell r="S121">
            <v>0.63156461045789214</v>
          </cell>
          <cell r="T121">
            <v>0.68409709292278276</v>
          </cell>
          <cell r="U121">
            <v>0.80778958023086589</v>
          </cell>
          <cell r="V121">
            <v>0.85489947615821893</v>
          </cell>
          <cell r="X121">
            <v>1</v>
          </cell>
          <cell r="Y121">
            <v>1</v>
          </cell>
          <cell r="Z121">
            <v>1</v>
          </cell>
          <cell r="AA121">
            <v>1</v>
          </cell>
          <cell r="AB121">
            <v>1</v>
          </cell>
          <cell r="AC121">
            <v>1</v>
          </cell>
          <cell r="AD121">
            <v>1</v>
          </cell>
          <cell r="AE121">
            <v>1</v>
          </cell>
          <cell r="AF121">
            <v>1</v>
          </cell>
          <cell r="AG121">
            <v>0.32987818884956477</v>
          </cell>
          <cell r="AH121">
            <v>1</v>
          </cell>
          <cell r="AI121">
            <v>1</v>
          </cell>
          <cell r="AJ121">
            <v>1</v>
          </cell>
          <cell r="AK121">
            <v>1</v>
          </cell>
        </row>
        <row r="122">
          <cell r="E122" t="str">
            <v>132kV</v>
          </cell>
          <cell r="F122" t="str">
            <v>LV Sub Generation Intermittent</v>
          </cell>
          <cell r="I122">
            <v>0.67012582744809834</v>
          </cell>
          <cell r="J122">
            <v>0.86918470326011454</v>
          </cell>
          <cell r="K122">
            <v>0.86004297092008164</v>
          </cell>
          <cell r="L122">
            <v>0.9089577890913314</v>
          </cell>
          <cell r="M122">
            <v>0.75326832396305232</v>
          </cell>
          <cell r="N122">
            <v>1</v>
          </cell>
          <cell r="O122">
            <v>0.87427017404106611</v>
          </cell>
          <cell r="P122">
            <v>0.75945896414640968</v>
          </cell>
          <cell r="Q122">
            <v>0.69996890346235485</v>
          </cell>
          <cell r="R122">
            <v>0.69309734177213733</v>
          </cell>
          <cell r="S122">
            <v>0.58493374599767844</v>
          </cell>
          <cell r="T122">
            <v>0.63965177772493109</v>
          </cell>
          <cell r="U122">
            <v>0.77358889475264636</v>
          </cell>
          <cell r="V122">
            <v>0.82748943599758806</v>
          </cell>
          <cell r="X122">
            <v>1</v>
          </cell>
          <cell r="Y122">
            <v>1</v>
          </cell>
          <cell r="Z122">
            <v>1</v>
          </cell>
          <cell r="AA122">
            <v>1</v>
          </cell>
          <cell r="AB122">
            <v>1</v>
          </cell>
          <cell r="AC122">
            <v>1</v>
          </cell>
          <cell r="AD122">
            <v>1</v>
          </cell>
          <cell r="AE122">
            <v>1</v>
          </cell>
          <cell r="AF122">
            <v>1</v>
          </cell>
          <cell r="AG122">
            <v>1</v>
          </cell>
          <cell r="AH122">
            <v>1</v>
          </cell>
          <cell r="AI122">
            <v>1</v>
          </cell>
          <cell r="AJ122">
            <v>1</v>
          </cell>
          <cell r="AK122">
            <v>1</v>
          </cell>
        </row>
        <row r="123">
          <cell r="E123" t="str">
            <v>132kV</v>
          </cell>
          <cell r="F123" t="str">
            <v>LV Sub Generation Non-Intermittent</v>
          </cell>
          <cell r="I123">
            <v>0.67012582744809834</v>
          </cell>
          <cell r="J123">
            <v>0.86918470326011454</v>
          </cell>
          <cell r="K123">
            <v>0.86004297092008164</v>
          </cell>
          <cell r="L123">
            <v>0.9089577890913314</v>
          </cell>
          <cell r="M123">
            <v>0.75326832396305232</v>
          </cell>
          <cell r="N123">
            <v>1</v>
          </cell>
          <cell r="O123">
            <v>0.87427017404106611</v>
          </cell>
          <cell r="P123">
            <v>0.75945896414640968</v>
          </cell>
          <cell r="Q123">
            <v>0.69996890346235485</v>
          </cell>
          <cell r="R123">
            <v>0.69309734177213733</v>
          </cell>
          <cell r="S123">
            <v>0.58493374599767844</v>
          </cell>
          <cell r="T123">
            <v>0.63965177772493109</v>
          </cell>
          <cell r="U123">
            <v>0.77358889475264636</v>
          </cell>
          <cell r="V123">
            <v>0.82748943599758806</v>
          </cell>
          <cell r="X123">
            <v>1</v>
          </cell>
          <cell r="Y123">
            <v>1</v>
          </cell>
          <cell r="Z123">
            <v>1</v>
          </cell>
          <cell r="AA123">
            <v>1</v>
          </cell>
          <cell r="AB123">
            <v>1</v>
          </cell>
          <cell r="AC123">
            <v>1</v>
          </cell>
          <cell r="AD123">
            <v>1</v>
          </cell>
          <cell r="AE123">
            <v>1</v>
          </cell>
          <cell r="AF123">
            <v>1</v>
          </cell>
          <cell r="AG123">
            <v>0.3807711032331268</v>
          </cell>
          <cell r="AH123">
            <v>1</v>
          </cell>
          <cell r="AI123">
            <v>1</v>
          </cell>
          <cell r="AJ123">
            <v>1</v>
          </cell>
          <cell r="AK123">
            <v>1</v>
          </cell>
        </row>
        <row r="124">
          <cell r="E124" t="str">
            <v>132kV</v>
          </cell>
          <cell r="F124" t="str">
            <v>HV Generation Intermittent</v>
          </cell>
          <cell r="I124">
            <v>0.50222846859921499</v>
          </cell>
          <cell r="J124">
            <v>0.7661992512648399</v>
          </cell>
          <cell r="K124">
            <v>0.75911206939705522</v>
          </cell>
          <cell r="L124">
            <v>0.80179305285772151</v>
          </cell>
          <cell r="M124">
            <v>0.58260710043702524</v>
          </cell>
          <cell r="N124">
            <v>1</v>
          </cell>
          <cell r="O124">
            <v>0.76848948533603334</v>
          </cell>
          <cell r="P124">
            <v>0.68195291488785681</v>
          </cell>
          <cell r="Q124">
            <v>0.51929330972351018</v>
          </cell>
          <cell r="R124">
            <v>0.581472174262326</v>
          </cell>
          <cell r="S124">
            <v>0.39781080016033915</v>
          </cell>
          <cell r="T124">
            <v>0.4933503699342488</v>
          </cell>
          <cell r="U124">
            <v>0.58846784303653299</v>
          </cell>
          <cell r="V124">
            <v>0.62239286928318849</v>
          </cell>
          <cell r="X124">
            <v>1</v>
          </cell>
          <cell r="Y124">
            <v>1</v>
          </cell>
          <cell r="Z124">
            <v>1</v>
          </cell>
          <cell r="AA124">
            <v>1</v>
          </cell>
          <cell r="AB124">
            <v>1</v>
          </cell>
          <cell r="AC124">
            <v>1</v>
          </cell>
          <cell r="AD124">
            <v>1</v>
          </cell>
          <cell r="AE124">
            <v>1</v>
          </cell>
          <cell r="AF124">
            <v>1</v>
          </cell>
          <cell r="AG124">
            <v>1</v>
          </cell>
          <cell r="AH124">
            <v>1</v>
          </cell>
          <cell r="AI124">
            <v>1</v>
          </cell>
          <cell r="AJ124">
            <v>1</v>
          </cell>
          <cell r="AK124">
            <v>1</v>
          </cell>
        </row>
        <row r="125">
          <cell r="E125" t="str">
            <v>132kV</v>
          </cell>
          <cell r="F125" t="str">
            <v>HV Generation Non-Intermittent</v>
          </cell>
          <cell r="I125">
            <v>0.50222846859921499</v>
          </cell>
          <cell r="J125">
            <v>0.7661992512648399</v>
          </cell>
          <cell r="K125">
            <v>0.75911206939705522</v>
          </cell>
          <cell r="L125">
            <v>0.80179305285772151</v>
          </cell>
          <cell r="M125">
            <v>0.58260710043702524</v>
          </cell>
          <cell r="N125">
            <v>1</v>
          </cell>
          <cell r="O125">
            <v>0.76848948533603334</v>
          </cell>
          <cell r="P125">
            <v>0.68195291488785681</v>
          </cell>
          <cell r="Q125">
            <v>0.51929330972351018</v>
          </cell>
          <cell r="R125">
            <v>0.581472174262326</v>
          </cell>
          <cell r="S125">
            <v>0.39781080016033915</v>
          </cell>
          <cell r="T125">
            <v>0.4933503699342488</v>
          </cell>
          <cell r="U125">
            <v>0.58846784303653299</v>
          </cell>
          <cell r="V125">
            <v>0.62239286928318849</v>
          </cell>
          <cell r="X125">
            <v>1</v>
          </cell>
          <cell r="Y125">
            <v>1</v>
          </cell>
          <cell r="Z125">
            <v>1</v>
          </cell>
          <cell r="AA125">
            <v>1</v>
          </cell>
          <cell r="AB125">
            <v>1</v>
          </cell>
          <cell r="AC125">
            <v>1</v>
          </cell>
          <cell r="AD125">
            <v>1</v>
          </cell>
          <cell r="AE125">
            <v>1</v>
          </cell>
          <cell r="AF125">
            <v>1</v>
          </cell>
          <cell r="AG125">
            <v>1</v>
          </cell>
          <cell r="AH125">
            <v>1</v>
          </cell>
          <cell r="AI125">
            <v>1</v>
          </cell>
          <cell r="AJ125">
            <v>1</v>
          </cell>
          <cell r="AK125">
            <v>1</v>
          </cell>
        </row>
        <row r="126">
          <cell r="E126" t="str">
            <v>132kV/EHV</v>
          </cell>
          <cell r="F126" t="str">
            <v>Domestic Unrestricted</v>
          </cell>
          <cell r="I126">
            <v>0.75726729368254919</v>
          </cell>
          <cell r="J126">
            <v>0.87237002114249629</v>
          </cell>
          <cell r="K126">
            <v>0.86739624986052244</v>
          </cell>
          <cell r="L126">
            <v>0.92910298030062488</v>
          </cell>
          <cell r="M126">
            <v>0.80676325359674961</v>
          </cell>
          <cell r="N126">
            <v>0.97879096553614464</v>
          </cell>
          <cell r="O126">
            <v>0.83432821016124914</v>
          </cell>
          <cell r="P126">
            <v>0.77297169858400405</v>
          </cell>
          <cell r="Q126">
            <v>0.74234022142167699</v>
          </cell>
          <cell r="R126">
            <v>0.72958885209426549</v>
          </cell>
          <cell r="S126">
            <v>0.65348795738555587</v>
          </cell>
          <cell r="T126">
            <v>0.68091116481870417</v>
          </cell>
          <cell r="U126">
            <v>0.82871002159025664</v>
          </cell>
          <cell r="V126">
            <v>0.82878135123458452</v>
          </cell>
          <cell r="X126">
            <v>0.65957112102722404</v>
          </cell>
          <cell r="Y126">
            <v>0.79397301368332407</v>
          </cell>
          <cell r="Z126">
            <v>0.84684862570809327</v>
          </cell>
          <cell r="AA126">
            <v>0.78469197077929165</v>
          </cell>
          <cell r="AB126">
            <v>0.73334468130553387</v>
          </cell>
          <cell r="AC126">
            <v>0.91270798949173837</v>
          </cell>
          <cell r="AD126">
            <v>0.76662465290626391</v>
          </cell>
          <cell r="AE126">
            <v>0.67947249956027922</v>
          </cell>
          <cell r="AF126">
            <v>0.60417288661490076</v>
          </cell>
          <cell r="AG126">
            <v>0.55054570099747535</v>
          </cell>
          <cell r="AH126">
            <v>0.58517796250345933</v>
          </cell>
          <cell r="AI126">
            <v>0.6704291683998137</v>
          </cell>
          <cell r="AJ126">
            <v>0.76239616129315224</v>
          </cell>
          <cell r="AK126">
            <v>0.78744717899297656</v>
          </cell>
        </row>
        <row r="127">
          <cell r="E127" t="str">
            <v>132kV/EHV</v>
          </cell>
          <cell r="F127" t="str">
            <v>Domestic Two Rate</v>
          </cell>
          <cell r="I127">
            <v>0.75726729368254919</v>
          </cell>
          <cell r="J127">
            <v>0.87237002114249629</v>
          </cell>
          <cell r="K127">
            <v>0.86739624986052244</v>
          </cell>
          <cell r="L127">
            <v>0.92910298030062488</v>
          </cell>
          <cell r="M127">
            <v>0.80676325359674961</v>
          </cell>
          <cell r="N127">
            <v>0.97879096553614464</v>
          </cell>
          <cell r="O127">
            <v>0.83432821016124914</v>
          </cell>
          <cell r="P127">
            <v>0.77297169858400405</v>
          </cell>
          <cell r="Q127">
            <v>0.74234022142167699</v>
          </cell>
          <cell r="R127">
            <v>0.72958885209426549</v>
          </cell>
          <cell r="S127">
            <v>0.65348795738555587</v>
          </cell>
          <cell r="T127">
            <v>0.68091116481870417</v>
          </cell>
          <cell r="U127">
            <v>0.82871002159025664</v>
          </cell>
          <cell r="V127">
            <v>0.82878135123458452</v>
          </cell>
          <cell r="X127">
            <v>0.93574399131202834</v>
          </cell>
          <cell r="Y127">
            <v>1</v>
          </cell>
          <cell r="Z127">
            <v>1</v>
          </cell>
          <cell r="AA127">
            <v>1</v>
          </cell>
          <cell r="AB127">
            <v>1</v>
          </cell>
          <cell r="AC127">
            <v>1</v>
          </cell>
          <cell r="AD127">
            <v>1</v>
          </cell>
          <cell r="AE127">
            <v>1</v>
          </cell>
          <cell r="AF127">
            <v>0.7547356177877721</v>
          </cell>
          <cell r="AG127">
            <v>0.72148310367178192</v>
          </cell>
          <cell r="AH127">
            <v>0.66930819884995096</v>
          </cell>
          <cell r="AI127">
            <v>0.83288860811082965</v>
          </cell>
          <cell r="AJ127">
            <v>1</v>
          </cell>
          <cell r="AK127">
            <v>1</v>
          </cell>
        </row>
        <row r="128">
          <cell r="E128" t="str">
            <v>132kV/EHV</v>
          </cell>
          <cell r="F128" t="str">
            <v>Domestic Off Peak (related MPAN)</v>
          </cell>
          <cell r="I128">
            <v>0.75726729368254919</v>
          </cell>
          <cell r="J128">
            <v>0.87237002114249629</v>
          </cell>
          <cell r="K128">
            <v>0.86739624986052244</v>
          </cell>
          <cell r="L128">
            <v>0.92910298030062488</v>
          </cell>
          <cell r="M128">
            <v>0.80676325359674961</v>
          </cell>
          <cell r="N128">
            <v>0.97879096553614464</v>
          </cell>
          <cell r="O128">
            <v>0.83432821016124914</v>
          </cell>
          <cell r="P128">
            <v>0.77297169858400405</v>
          </cell>
          <cell r="Q128">
            <v>0.74234022142167699</v>
          </cell>
          <cell r="R128">
            <v>0.72958885209426549</v>
          </cell>
          <cell r="S128">
            <v>0.65348795738555587</v>
          </cell>
          <cell r="T128">
            <v>0.68091116481870417</v>
          </cell>
          <cell r="U128">
            <v>0.82871002159025664</v>
          </cell>
          <cell r="V128">
            <v>0.82878135123458452</v>
          </cell>
          <cell r="X128">
            <v>0.93574399131202834</v>
          </cell>
          <cell r="Y128">
            <v>1</v>
          </cell>
          <cell r="Z128">
            <v>1</v>
          </cell>
          <cell r="AA128">
            <v>1</v>
          </cell>
          <cell r="AB128">
            <v>1</v>
          </cell>
          <cell r="AC128">
            <v>1</v>
          </cell>
          <cell r="AD128">
            <v>1</v>
          </cell>
          <cell r="AE128">
            <v>1</v>
          </cell>
          <cell r="AF128">
            <v>0.7547356177877721</v>
          </cell>
          <cell r="AG128">
            <v>0.72148310367178192</v>
          </cell>
          <cell r="AH128">
            <v>0.66930819884995096</v>
          </cell>
          <cell r="AI128">
            <v>0.83288860811082965</v>
          </cell>
          <cell r="AJ128">
            <v>1</v>
          </cell>
          <cell r="AK128">
            <v>1</v>
          </cell>
        </row>
        <row r="129">
          <cell r="E129" t="str">
            <v>132kV/EHV</v>
          </cell>
          <cell r="F129" t="str">
            <v>Small Non Domestic Unrestricted</v>
          </cell>
          <cell r="I129">
            <v>0.75726729368254919</v>
          </cell>
          <cell r="J129">
            <v>0.87237002114249629</v>
          </cell>
          <cell r="K129">
            <v>0.86739624986052244</v>
          </cell>
          <cell r="L129">
            <v>0.92910298030062488</v>
          </cell>
          <cell r="M129">
            <v>0.80676325359674961</v>
          </cell>
          <cell r="N129">
            <v>0.97879096553614464</v>
          </cell>
          <cell r="O129">
            <v>0.83432821016124914</v>
          </cell>
          <cell r="P129">
            <v>0.77297169858400405</v>
          </cell>
          <cell r="Q129">
            <v>0.74234022142167699</v>
          </cell>
          <cell r="R129">
            <v>0.72958885209426549</v>
          </cell>
          <cell r="S129">
            <v>0.65348795738555587</v>
          </cell>
          <cell r="T129">
            <v>0.68091116481870417</v>
          </cell>
          <cell r="U129">
            <v>0.82871002159025664</v>
          </cell>
          <cell r="V129">
            <v>0.82878135123458452</v>
          </cell>
          <cell r="X129">
            <v>0.7946050884862349</v>
          </cell>
          <cell r="Y129">
            <v>0.9511951684885146</v>
          </cell>
          <cell r="Z129">
            <v>0.92460321859482142</v>
          </cell>
          <cell r="AA129">
            <v>0.91716002048240364</v>
          </cell>
          <cell r="AB129">
            <v>0.91851439526228595</v>
          </cell>
          <cell r="AC129">
            <v>1</v>
          </cell>
          <cell r="AD129">
            <v>0.80712821423938852</v>
          </cell>
          <cell r="AE129">
            <v>1</v>
          </cell>
          <cell r="AF129">
            <v>0.98968922542998161</v>
          </cell>
          <cell r="AG129">
            <v>0.82522988508237127</v>
          </cell>
          <cell r="AH129">
            <v>0.63449790147909213</v>
          </cell>
          <cell r="AI129">
            <v>0.80323707071603045</v>
          </cell>
          <cell r="AJ129">
            <v>0.90161932616019402</v>
          </cell>
          <cell r="AK129">
            <v>0.95044862610976488</v>
          </cell>
        </row>
        <row r="130">
          <cell r="E130" t="str">
            <v>132kV/EHV</v>
          </cell>
          <cell r="F130" t="str">
            <v>Small Non Domestic Two Rate</v>
          </cell>
          <cell r="I130">
            <v>0.75726729368254919</v>
          </cell>
          <cell r="J130">
            <v>0.87237002114249629</v>
          </cell>
          <cell r="K130">
            <v>0.86739624986052244</v>
          </cell>
          <cell r="L130">
            <v>0.92910298030062488</v>
          </cell>
          <cell r="M130">
            <v>0.80676325359674961</v>
          </cell>
          <cell r="N130">
            <v>0.97879096553614464</v>
          </cell>
          <cell r="O130">
            <v>0.83432821016124914</v>
          </cell>
          <cell r="P130">
            <v>0.77297169858400405</v>
          </cell>
          <cell r="Q130">
            <v>0.74234022142167699</v>
          </cell>
          <cell r="R130">
            <v>0.72958885209426549</v>
          </cell>
          <cell r="S130">
            <v>0.65348795738555587</v>
          </cell>
          <cell r="T130">
            <v>0.68091116481870417</v>
          </cell>
          <cell r="U130">
            <v>0.82871002159025664</v>
          </cell>
          <cell r="V130">
            <v>0.82878135123458452</v>
          </cell>
          <cell r="X130">
            <v>0.97908191172696701</v>
          </cell>
          <cell r="Y130">
            <v>1</v>
          </cell>
          <cell r="Z130">
            <v>1</v>
          </cell>
          <cell r="AA130">
            <v>1</v>
          </cell>
          <cell r="AB130">
            <v>0.99221287296595717</v>
          </cell>
          <cell r="AC130">
            <v>1</v>
          </cell>
          <cell r="AD130">
            <v>0.96310415213160772</v>
          </cell>
          <cell r="AE130">
            <v>1</v>
          </cell>
          <cell r="AF130">
            <v>1</v>
          </cell>
          <cell r="AG130">
            <v>0.94372840672557745</v>
          </cell>
          <cell r="AH130">
            <v>0.73142242423463177</v>
          </cell>
          <cell r="AI130">
            <v>0.88627853104894738</v>
          </cell>
          <cell r="AJ130">
            <v>1</v>
          </cell>
          <cell r="AK130">
            <v>1</v>
          </cell>
        </row>
        <row r="131">
          <cell r="E131" t="str">
            <v>132kV/EHV</v>
          </cell>
          <cell r="F131" t="str">
            <v>Small Non Domestic Off Peak (related MPAN)</v>
          </cell>
          <cell r="I131">
            <v>0.75726729368254919</v>
          </cell>
          <cell r="J131">
            <v>0.87237002114249629</v>
          </cell>
          <cell r="K131">
            <v>0.86739624986052244</v>
          </cell>
          <cell r="L131">
            <v>0.92910298030062488</v>
          </cell>
          <cell r="M131">
            <v>0.80676325359674961</v>
          </cell>
          <cell r="N131">
            <v>0.97879096553614464</v>
          </cell>
          <cell r="O131">
            <v>0.83432821016124914</v>
          </cell>
          <cell r="P131">
            <v>0.77297169858400405</v>
          </cell>
          <cell r="Q131">
            <v>0.74234022142167699</v>
          </cell>
          <cell r="R131">
            <v>0.72958885209426549</v>
          </cell>
          <cell r="S131">
            <v>0.65348795738555587</v>
          </cell>
          <cell r="T131">
            <v>0.68091116481870417</v>
          </cell>
          <cell r="U131">
            <v>0.82871002159025664</v>
          </cell>
          <cell r="V131">
            <v>0.82878135123458452</v>
          </cell>
          <cell r="X131">
            <v>0.97908191172696701</v>
          </cell>
          <cell r="Y131">
            <v>1</v>
          </cell>
          <cell r="Z131">
            <v>1</v>
          </cell>
          <cell r="AA131">
            <v>1</v>
          </cell>
          <cell r="AB131">
            <v>0.99221287296595717</v>
          </cell>
          <cell r="AC131">
            <v>1</v>
          </cell>
          <cell r="AD131">
            <v>0.96310415213160772</v>
          </cell>
          <cell r="AE131">
            <v>1</v>
          </cell>
          <cell r="AF131">
            <v>1</v>
          </cell>
          <cell r="AG131">
            <v>0.94372840672557745</v>
          </cell>
          <cell r="AH131">
            <v>0.73142242423463177</v>
          </cell>
          <cell r="AI131">
            <v>0.88627853104894738</v>
          </cell>
          <cell r="AJ131">
            <v>1</v>
          </cell>
          <cell r="AK131">
            <v>1</v>
          </cell>
        </row>
        <row r="132">
          <cell r="E132" t="str">
            <v>132kV/EHV</v>
          </cell>
          <cell r="F132" t="str">
            <v>LV Medium Non-Domestic</v>
          </cell>
          <cell r="I132">
            <v>0.75726729368254919</v>
          </cell>
          <cell r="J132">
            <v>0.87237002114249629</v>
          </cell>
          <cell r="K132">
            <v>0.86739624986052244</v>
          </cell>
          <cell r="L132">
            <v>0.92910298030062488</v>
          </cell>
          <cell r="M132">
            <v>0.80676325359674961</v>
          </cell>
          <cell r="N132">
            <v>0.97879096553614464</v>
          </cell>
          <cell r="O132">
            <v>0.83432821016124914</v>
          </cell>
          <cell r="P132">
            <v>0.77297169858400405</v>
          </cell>
          <cell r="Q132">
            <v>0.74234022142167699</v>
          </cell>
          <cell r="R132">
            <v>0.72958885209426549</v>
          </cell>
          <cell r="S132">
            <v>0.65348795738555587</v>
          </cell>
          <cell r="T132">
            <v>0.68091116481870417</v>
          </cell>
          <cell r="U132">
            <v>0.82871002159025664</v>
          </cell>
          <cell r="V132">
            <v>0.82878135123458452</v>
          </cell>
          <cell r="X132">
            <v>0.87953943518729505</v>
          </cell>
          <cell r="Y132">
            <v>1</v>
          </cell>
          <cell r="Z132">
            <v>1</v>
          </cell>
          <cell r="AA132">
            <v>1</v>
          </cell>
          <cell r="AB132">
            <v>0.99586473416477472</v>
          </cell>
          <cell r="AC132">
            <v>1</v>
          </cell>
          <cell r="AD132">
            <v>0.93101726844922017</v>
          </cell>
          <cell r="AE132">
            <v>1</v>
          </cell>
          <cell r="AF132">
            <v>0.9473366724447474</v>
          </cell>
          <cell r="AG132">
            <v>0.84943251125108654</v>
          </cell>
          <cell r="AH132">
            <v>0.71034287909078275</v>
          </cell>
          <cell r="AI132">
            <v>0.8439678266338646</v>
          </cell>
          <cell r="AJ132">
            <v>1</v>
          </cell>
          <cell r="AK132">
            <v>1</v>
          </cell>
        </row>
        <row r="133">
          <cell r="E133" t="str">
            <v>132kV/EHV</v>
          </cell>
          <cell r="F133" t="str">
            <v>LV Sub Medium Non-Domestic</v>
          </cell>
          <cell r="I133">
            <v>0.62577478256404562</v>
          </cell>
          <cell r="J133">
            <v>0.78832701757603751</v>
          </cell>
          <cell r="K133">
            <v>0.78181936884761383</v>
          </cell>
          <cell r="L133">
            <v>0.90086630674967483</v>
          </cell>
          <cell r="M133">
            <v>0.69904671701463139</v>
          </cell>
          <cell r="N133">
            <v>0.96625460928984874</v>
          </cell>
          <cell r="O133">
            <v>0.74186953748681428</v>
          </cell>
          <cell r="P133">
            <v>0.68531463251583902</v>
          </cell>
          <cell r="Q133">
            <v>0.61999279917184735</v>
          </cell>
          <cell r="R133">
            <v>0.60464680070563415</v>
          </cell>
          <cell r="S133">
            <v>0.50435508729703538</v>
          </cell>
          <cell r="T133">
            <v>0.51733579872710012</v>
          </cell>
          <cell r="U133">
            <v>0.72306238354782804</v>
          </cell>
          <cell r="V133">
            <v>0.74327959748025951</v>
          </cell>
          <cell r="X133">
            <v>0.76093112809829577</v>
          </cell>
          <cell r="Y133">
            <v>0.93238998412331098</v>
          </cell>
          <cell r="Z133">
            <v>1</v>
          </cell>
          <cell r="AA133">
            <v>1</v>
          </cell>
          <cell r="AB133">
            <v>0.88087896712250591</v>
          </cell>
          <cell r="AC133">
            <v>1</v>
          </cell>
          <cell r="AD133">
            <v>0.82020908536144332</v>
          </cell>
          <cell r="AE133">
            <v>1</v>
          </cell>
          <cell r="AF133">
            <v>0.84203598322790829</v>
          </cell>
          <cell r="AG133">
            <v>0.7696763273648215</v>
          </cell>
          <cell r="AH133">
            <v>0.59710835537264118</v>
          </cell>
          <cell r="AI133">
            <v>0.69743454305697195</v>
          </cell>
          <cell r="AJ133">
            <v>0.9603000625397724</v>
          </cell>
          <cell r="AK133">
            <v>0.97267483001444288</v>
          </cell>
        </row>
        <row r="134">
          <cell r="E134" t="str">
            <v>132kV/EHV</v>
          </cell>
          <cell r="F134" t="str">
            <v>HV Medium Non-Domestic</v>
          </cell>
          <cell r="I134">
            <v>0.5618991303509091</v>
          </cell>
          <cell r="J134">
            <v>0.74240230419088826</v>
          </cell>
          <cell r="K134">
            <v>0.72939762358832072</v>
          </cell>
          <cell r="L134">
            <v>0.89248969216603147</v>
          </cell>
          <cell r="M134">
            <v>0.65812056544261865</v>
          </cell>
          <cell r="N134">
            <v>0.96163147052479792</v>
          </cell>
          <cell r="O134">
            <v>0.71110719672914624</v>
          </cell>
          <cell r="P134">
            <v>0.65016229078484289</v>
          </cell>
          <cell r="Q134">
            <v>0.57717000988782852</v>
          </cell>
          <cell r="R134">
            <v>0.56335148181716554</v>
          </cell>
          <cell r="S134">
            <v>0.44162400499419119</v>
          </cell>
          <cell r="T134">
            <v>0.44942834336756554</v>
          </cell>
          <cell r="U134">
            <v>0.6737858857973692</v>
          </cell>
          <cell r="V134">
            <v>0.69478413821649898</v>
          </cell>
          <cell r="X134">
            <v>0.77940294608636529</v>
          </cell>
          <cell r="Y134">
            <v>0.99462634668456751</v>
          </cell>
          <cell r="Z134">
            <v>0.91939507741907101</v>
          </cell>
          <cell r="AA134">
            <v>1</v>
          </cell>
          <cell r="AB134">
            <v>0.69440919745297058</v>
          </cell>
          <cell r="AC134">
            <v>1</v>
          </cell>
          <cell r="AD134">
            <v>0.83121912127683517</v>
          </cell>
          <cell r="AE134">
            <v>1</v>
          </cell>
          <cell r="AF134">
            <v>0.80855935793081835</v>
          </cell>
          <cell r="AG134">
            <v>0.69852704011061229</v>
          </cell>
          <cell r="AH134">
            <v>0.54801994490930328</v>
          </cell>
          <cell r="AI134">
            <v>0.63259629859406352</v>
          </cell>
          <cell r="AJ134">
            <v>0.85293180143845437</v>
          </cell>
          <cell r="AK134">
            <v>0.81949257969854705</v>
          </cell>
        </row>
        <row r="135">
          <cell r="E135" t="str">
            <v>132kV/EHV</v>
          </cell>
          <cell r="F135" t="str">
            <v>LV Network Domestic</v>
          </cell>
          <cell r="I135">
            <v>0.75726729368254919</v>
          </cell>
          <cell r="J135">
            <v>0.87237002114249629</v>
          </cell>
          <cell r="K135">
            <v>0.86739624986052244</v>
          </cell>
          <cell r="L135">
            <v>0.92910298030062488</v>
          </cell>
          <cell r="M135">
            <v>0.80676325359674961</v>
          </cell>
          <cell r="N135">
            <v>0.97879096553614464</v>
          </cell>
          <cell r="O135">
            <v>0.83432821016124914</v>
          </cell>
          <cell r="P135">
            <v>0.77297169858400405</v>
          </cell>
          <cell r="Q135">
            <v>0.74234022142167699</v>
          </cell>
          <cell r="R135">
            <v>0.72958885209426549</v>
          </cell>
          <cell r="S135">
            <v>0.65348795738555587</v>
          </cell>
          <cell r="T135">
            <v>0.68091116481870417</v>
          </cell>
          <cell r="U135">
            <v>0.82871002159025664</v>
          </cell>
          <cell r="V135">
            <v>0.82878135123458452</v>
          </cell>
          <cell r="X135">
            <v>0.69380651910692037</v>
          </cell>
          <cell r="Y135">
            <v>0.7934685804534608</v>
          </cell>
          <cell r="Z135">
            <v>0.84577654741347053</v>
          </cell>
          <cell r="AA135">
            <v>0.79796270387741852</v>
          </cell>
          <cell r="AB135">
            <v>0.74365674184777597</v>
          </cell>
          <cell r="AC135">
            <v>0.91280055031453811</v>
          </cell>
          <cell r="AD135">
            <v>0.76542539781001617</v>
          </cell>
          <cell r="AE135">
            <v>0.67415618847731129</v>
          </cell>
          <cell r="AF135">
            <v>0.45085963941642471</v>
          </cell>
          <cell r="AG135">
            <v>0.69577235224371392</v>
          </cell>
          <cell r="AH135">
            <v>0.56739874640583465</v>
          </cell>
          <cell r="AI135">
            <v>0.66362568324191862</v>
          </cell>
          <cell r="AJ135">
            <v>0.50365139183519136</v>
          </cell>
          <cell r="AK135">
            <v>0.78676581784292832</v>
          </cell>
        </row>
        <row r="136">
          <cell r="E136" t="str">
            <v>132kV/EHV</v>
          </cell>
          <cell r="F136" t="str">
            <v>LV Network Non-Domestic Non-CT</v>
          </cell>
          <cell r="I136">
            <v>0.75726729368254919</v>
          </cell>
          <cell r="J136">
            <v>0.87237002114249629</v>
          </cell>
          <cell r="K136">
            <v>0.86739624986052244</v>
          </cell>
          <cell r="L136">
            <v>0.92910298030062488</v>
          </cell>
          <cell r="M136">
            <v>0.80676325359674961</v>
          </cell>
          <cell r="N136">
            <v>0.97879096553614464</v>
          </cell>
          <cell r="O136">
            <v>0.83432821016124914</v>
          </cell>
          <cell r="P136">
            <v>0.77297169858400405</v>
          </cell>
          <cell r="Q136">
            <v>0.74234022142167699</v>
          </cell>
          <cell r="R136">
            <v>0.72958885209426549</v>
          </cell>
          <cell r="S136">
            <v>0.65348795738555587</v>
          </cell>
          <cell r="T136">
            <v>0.68091116481870417</v>
          </cell>
          <cell r="U136">
            <v>0.82871002159025664</v>
          </cell>
          <cell r="V136">
            <v>0.82878135123458452</v>
          </cell>
          <cell r="X136">
            <v>0.87693177935158995</v>
          </cell>
          <cell r="Y136">
            <v>0.92254614579497995</v>
          </cell>
          <cell r="Z136">
            <v>0.91964495860760498</v>
          </cell>
          <cell r="AA136">
            <v>1</v>
          </cell>
          <cell r="AB136">
            <v>0.94991980743862092</v>
          </cell>
          <cell r="AC136">
            <v>1</v>
          </cell>
          <cell r="AD136">
            <v>0.84913089410140197</v>
          </cell>
          <cell r="AE136">
            <v>1</v>
          </cell>
          <cell r="AF136">
            <v>0.99823005777042495</v>
          </cell>
          <cell r="AG136">
            <v>0.93919803107474453</v>
          </cell>
          <cell r="AH136">
            <v>0.73820841289018979</v>
          </cell>
          <cell r="AI136">
            <v>0.92975175070544158</v>
          </cell>
          <cell r="AJ136">
            <v>0.99617941915895991</v>
          </cell>
          <cell r="AK136">
            <v>1</v>
          </cell>
        </row>
        <row r="137">
          <cell r="E137" t="str">
            <v>132kV/EHV</v>
          </cell>
          <cell r="F137" t="str">
            <v>LV HH Metered</v>
          </cell>
          <cell r="I137">
            <v>0.75726729368254919</v>
          </cell>
          <cell r="J137">
            <v>0.87237002114249629</v>
          </cell>
          <cell r="K137">
            <v>0.86739624986052244</v>
          </cell>
          <cell r="L137">
            <v>0.92910298030062488</v>
          </cell>
          <cell r="M137">
            <v>0.80676325359674961</v>
          </cell>
          <cell r="N137">
            <v>0.97879096553614464</v>
          </cell>
          <cell r="O137">
            <v>0.83432821016124914</v>
          </cell>
          <cell r="P137">
            <v>0.77297169858400405</v>
          </cell>
          <cell r="Q137">
            <v>0.74234022142167699</v>
          </cell>
          <cell r="R137">
            <v>0.72958885209426549</v>
          </cell>
          <cell r="S137">
            <v>0.65348795738555587</v>
          </cell>
          <cell r="T137">
            <v>0.68091116481870417</v>
          </cell>
          <cell r="U137">
            <v>0.82871002159025664</v>
          </cell>
          <cell r="V137">
            <v>0.82878135123458452</v>
          </cell>
          <cell r="X137">
            <v>0.75534694438852124</v>
          </cell>
          <cell r="Y137">
            <v>1</v>
          </cell>
          <cell r="Z137">
            <v>1</v>
          </cell>
          <cell r="AA137">
            <v>0.9058996234417972</v>
          </cell>
          <cell r="AB137">
            <v>0.90638441285160898</v>
          </cell>
          <cell r="AC137">
            <v>1</v>
          </cell>
          <cell r="AD137">
            <v>0.85620725906269302</v>
          </cell>
          <cell r="AE137">
            <v>0.74985659801430138</v>
          </cell>
          <cell r="AF137">
            <v>0.82285083256672542</v>
          </cell>
          <cell r="AG137">
            <v>0.68807291377050839</v>
          </cell>
          <cell r="AH137">
            <v>0.63650371001606043</v>
          </cell>
          <cell r="AI137">
            <v>0.71668262473455335</v>
          </cell>
          <cell r="AJ137">
            <v>0.89558173997950885</v>
          </cell>
          <cell r="AK137">
            <v>0.9326151299656682</v>
          </cell>
        </row>
        <row r="138">
          <cell r="E138" t="str">
            <v>132kV/EHV</v>
          </cell>
          <cell r="F138" t="str">
            <v>LV Sub HH Metered</v>
          </cell>
          <cell r="I138">
            <v>0.62577478256404562</v>
          </cell>
          <cell r="J138">
            <v>0.78832701757603751</v>
          </cell>
          <cell r="K138">
            <v>0.78181936884761383</v>
          </cell>
          <cell r="L138">
            <v>0.90086630674967483</v>
          </cell>
          <cell r="M138">
            <v>0.69904671701463139</v>
          </cell>
          <cell r="N138">
            <v>0.96625460928984874</v>
          </cell>
          <cell r="O138">
            <v>0.74186953748681428</v>
          </cell>
          <cell r="P138">
            <v>0.68531463251583902</v>
          </cell>
          <cell r="Q138">
            <v>0.61999279917184735</v>
          </cell>
          <cell r="R138">
            <v>0.60464680070563415</v>
          </cell>
          <cell r="S138">
            <v>0.50435508729703538</v>
          </cell>
          <cell r="T138">
            <v>0.51733579872710012</v>
          </cell>
          <cell r="U138">
            <v>0.72306238354782804</v>
          </cell>
          <cell r="V138">
            <v>0.74327959748025951</v>
          </cell>
          <cell r="X138">
            <v>0.71030042282963579</v>
          </cell>
          <cell r="Y138">
            <v>1</v>
          </cell>
          <cell r="Z138">
            <v>1</v>
          </cell>
          <cell r="AA138">
            <v>1</v>
          </cell>
          <cell r="AB138">
            <v>0.79148049344830906</v>
          </cell>
          <cell r="AC138">
            <v>1</v>
          </cell>
          <cell r="AD138">
            <v>0.78005224198960155</v>
          </cell>
          <cell r="AE138">
            <v>0.75110945765353443</v>
          </cell>
          <cell r="AF138">
            <v>0.81488951271349941</v>
          </cell>
          <cell r="AG138">
            <v>0.71291533962072884</v>
          </cell>
          <cell r="AH138">
            <v>0.49493773614666331</v>
          </cell>
          <cell r="AI138">
            <v>0.49787461061565358</v>
          </cell>
          <cell r="AJ138">
            <v>0.87364352437703996</v>
          </cell>
          <cell r="AK138">
            <v>0.91651078708964406</v>
          </cell>
        </row>
        <row r="139">
          <cell r="E139" t="str">
            <v>132kV/EHV</v>
          </cell>
          <cell r="F139" t="str">
            <v>HV HH Metered</v>
          </cell>
          <cell r="I139">
            <v>0.5618991303509091</v>
          </cell>
          <cell r="J139">
            <v>0.74240230419088826</v>
          </cell>
          <cell r="K139">
            <v>0.72939762358832072</v>
          </cell>
          <cell r="L139">
            <v>0.89248969216603147</v>
          </cell>
          <cell r="M139">
            <v>0.65812056544261865</v>
          </cell>
          <cell r="N139">
            <v>0.96163147052479792</v>
          </cell>
          <cell r="O139">
            <v>0.71110719672914624</v>
          </cell>
          <cell r="P139">
            <v>0.65016229078484289</v>
          </cell>
          <cell r="Q139">
            <v>0.57717000988782852</v>
          </cell>
          <cell r="R139">
            <v>0.56335148181716554</v>
          </cell>
          <cell r="S139">
            <v>0.44162400499419119</v>
          </cell>
          <cell r="T139">
            <v>0.44942834336756554</v>
          </cell>
          <cell r="U139">
            <v>0.6737858857973692</v>
          </cell>
          <cell r="V139">
            <v>0.69478413821649898</v>
          </cell>
          <cell r="X139">
            <v>0.88459681614797459</v>
          </cell>
          <cell r="Y139">
            <v>1</v>
          </cell>
          <cell r="Z139">
            <v>1</v>
          </cell>
          <cell r="AA139">
            <v>0.87063320077588713</v>
          </cell>
          <cell r="AB139">
            <v>0.76985327571169604</v>
          </cell>
          <cell r="AC139">
            <v>1</v>
          </cell>
          <cell r="AD139">
            <v>1</v>
          </cell>
          <cell r="AE139">
            <v>0.72728963415963677</v>
          </cell>
          <cell r="AF139">
            <v>0.84829333172955712</v>
          </cell>
          <cell r="AG139">
            <v>0.85484032360309181</v>
          </cell>
          <cell r="AH139">
            <v>0.56949621284901875</v>
          </cell>
          <cell r="AI139">
            <v>0.60497512943886178</v>
          </cell>
          <cell r="AJ139">
            <v>0.97574814778378216</v>
          </cell>
          <cell r="AK139">
            <v>0.96440883710201908</v>
          </cell>
        </row>
        <row r="140">
          <cell r="E140" t="str">
            <v>132kV/EHV</v>
          </cell>
          <cell r="F140" t="str">
            <v>NHH UMS category A</v>
          </cell>
          <cell r="I140">
            <v>0.75726729368254919</v>
          </cell>
          <cell r="J140">
            <v>0.87237002114249629</v>
          </cell>
          <cell r="K140">
            <v>0.86739624986052244</v>
          </cell>
          <cell r="L140">
            <v>0.92910298030062488</v>
          </cell>
          <cell r="M140">
            <v>0.80676325359674961</v>
          </cell>
          <cell r="N140">
            <v>0.97879096553614464</v>
          </cell>
          <cell r="O140">
            <v>0.83432821016124914</v>
          </cell>
          <cell r="P140">
            <v>0.77297169858400405</v>
          </cell>
          <cell r="Q140">
            <v>0.74234022142167699</v>
          </cell>
          <cell r="R140">
            <v>0.72958885209426549</v>
          </cell>
          <cell r="S140">
            <v>0.65348795738555587</v>
          </cell>
          <cell r="T140">
            <v>0.68091116481870417</v>
          </cell>
          <cell r="U140">
            <v>0.82871002159025664</v>
          </cell>
          <cell r="V140">
            <v>0.82878135123458452</v>
          </cell>
          <cell r="X140">
            <v>0.52871807286627248</v>
          </cell>
          <cell r="Y140">
            <v>1</v>
          </cell>
          <cell r="Z140">
            <v>1</v>
          </cell>
          <cell r="AA140">
            <v>0.89491107338361908</v>
          </cell>
          <cell r="AB140">
            <v>0.91130384131757902</v>
          </cell>
          <cell r="AC140">
            <v>1</v>
          </cell>
          <cell r="AD140">
            <v>1</v>
          </cell>
          <cell r="AE140">
            <v>0.74554440360724727</v>
          </cell>
          <cell r="AF140">
            <v>0.74045800497655279</v>
          </cell>
          <cell r="AG140">
            <v>0.75385036401464334</v>
          </cell>
          <cell r="AH140">
            <v>0.62794912563648086</v>
          </cell>
          <cell r="AI140">
            <v>0.70065469129973723</v>
          </cell>
          <cell r="AJ140">
            <v>0.83108814277305476</v>
          </cell>
          <cell r="AK140">
            <v>0.84446468606084735</v>
          </cell>
        </row>
        <row r="141">
          <cell r="E141" t="str">
            <v>132kV/EHV</v>
          </cell>
          <cell r="F141" t="str">
            <v>NHH UMS category B</v>
          </cell>
          <cell r="I141">
            <v>0.75726729368254919</v>
          </cell>
          <cell r="J141">
            <v>0.87237002114249629</v>
          </cell>
          <cell r="K141">
            <v>0.86739624986052244</v>
          </cell>
          <cell r="L141">
            <v>0.92910298030062488</v>
          </cell>
          <cell r="M141">
            <v>0.80676325359674961</v>
          </cell>
          <cell r="N141">
            <v>0.97879096553614464</v>
          </cell>
          <cell r="O141">
            <v>0.83432821016124914</v>
          </cell>
          <cell r="P141">
            <v>0.77297169858400405</v>
          </cell>
          <cell r="Q141">
            <v>0.74234022142167699</v>
          </cell>
          <cell r="R141">
            <v>0.72958885209426549</v>
          </cell>
          <cell r="S141">
            <v>0.65348795738555587</v>
          </cell>
          <cell r="T141">
            <v>0.68091116481870417</v>
          </cell>
          <cell r="U141">
            <v>0.82871002159025664</v>
          </cell>
          <cell r="V141">
            <v>0.82878135123458452</v>
          </cell>
          <cell r="X141">
            <v>0.49792494107441027</v>
          </cell>
          <cell r="Y141">
            <v>1</v>
          </cell>
          <cell r="Z141">
            <v>1</v>
          </cell>
          <cell r="AA141">
            <v>0.92670857614160385</v>
          </cell>
          <cell r="AB141">
            <v>0.83474561884889442</v>
          </cell>
          <cell r="AC141">
            <v>1</v>
          </cell>
          <cell r="AD141">
            <v>0.93502508611554325</v>
          </cell>
          <cell r="AE141">
            <v>0.84000053016915532</v>
          </cell>
          <cell r="AF141">
            <v>0.54745003806725878</v>
          </cell>
          <cell r="AG141">
            <v>0.51700069297688911</v>
          </cell>
          <cell r="AH141">
            <v>0.55965411902927542</v>
          </cell>
          <cell r="AI141">
            <v>0.6245735000727457</v>
          </cell>
          <cell r="AJ141">
            <v>0.73896573435692003</v>
          </cell>
          <cell r="AK141">
            <v>0.77605689747521434</v>
          </cell>
        </row>
        <row r="142">
          <cell r="E142" t="str">
            <v>132kV/EHV</v>
          </cell>
          <cell r="F142" t="str">
            <v>NHH UMS category C</v>
          </cell>
          <cell r="I142">
            <v>0.75726729368254919</v>
          </cell>
          <cell r="J142">
            <v>0.87237002114249629</v>
          </cell>
          <cell r="K142">
            <v>0.86739624986052244</v>
          </cell>
          <cell r="L142">
            <v>0.92910298030062488</v>
          </cell>
          <cell r="M142">
            <v>0.80676325359674961</v>
          </cell>
          <cell r="N142">
            <v>0.97879096553614464</v>
          </cell>
          <cell r="O142">
            <v>0.83432821016124914</v>
          </cell>
          <cell r="P142">
            <v>0.77297169858400405</v>
          </cell>
          <cell r="Q142">
            <v>0.74234022142167699</v>
          </cell>
          <cell r="R142">
            <v>0.72958885209426549</v>
          </cell>
          <cell r="S142">
            <v>0.65348795738555587</v>
          </cell>
          <cell r="T142">
            <v>0.68091116481870417</v>
          </cell>
          <cell r="U142">
            <v>0.82871002159025664</v>
          </cell>
          <cell r="V142">
            <v>0.82878135123458452</v>
          </cell>
          <cell r="X142">
            <v>0.37753902575613274</v>
          </cell>
          <cell r="Y142">
            <v>0.68599502316454897</v>
          </cell>
          <cell r="Z142">
            <v>0.9000109197789451</v>
          </cell>
          <cell r="AA142">
            <v>0.74266389511734232</v>
          </cell>
          <cell r="AB142">
            <v>0.5872370958658274</v>
          </cell>
          <cell r="AC142">
            <v>0.86458101346697069</v>
          </cell>
          <cell r="AD142">
            <v>0.64542198551321928</v>
          </cell>
          <cell r="AE142">
            <v>0.44283345750141556</v>
          </cell>
          <cell r="AF142">
            <v>0.33494313290544675</v>
          </cell>
          <cell r="AG142">
            <v>0.30808633071032626</v>
          </cell>
          <cell r="AH142">
            <v>0.40657622820914491</v>
          </cell>
          <cell r="AI142">
            <v>0.46641102968794468</v>
          </cell>
          <cell r="AJ142">
            <v>0.58581674867186428</v>
          </cell>
          <cell r="AK142">
            <v>0.64609334025721299</v>
          </cell>
        </row>
        <row r="143">
          <cell r="E143" t="str">
            <v>132kV/EHV</v>
          </cell>
          <cell r="F143" t="str">
            <v>NHH UMS category D</v>
          </cell>
          <cell r="I143">
            <v>0.75726729368254919</v>
          </cell>
          <cell r="J143">
            <v>0.87237002114249629</v>
          </cell>
          <cell r="K143">
            <v>0.86739624986052244</v>
          </cell>
          <cell r="L143">
            <v>0.92910298030062488</v>
          </cell>
          <cell r="M143">
            <v>0.80676325359674961</v>
          </cell>
          <cell r="N143">
            <v>0.97879096553614464</v>
          </cell>
          <cell r="O143">
            <v>0.83432821016124914</v>
          </cell>
          <cell r="P143">
            <v>0.77297169858400405</v>
          </cell>
          <cell r="Q143">
            <v>0.74234022142167699</v>
          </cell>
          <cell r="R143">
            <v>0.72958885209426549</v>
          </cell>
          <cell r="S143">
            <v>0.65348795738555587</v>
          </cell>
          <cell r="T143">
            <v>0.68091116481870417</v>
          </cell>
          <cell r="U143">
            <v>0.82871002159025664</v>
          </cell>
          <cell r="V143">
            <v>0.82878135123458452</v>
          </cell>
          <cell r="X143">
            <v>0.54058623068274592</v>
          </cell>
          <cell r="Y143">
            <v>1</v>
          </cell>
          <cell r="Z143">
            <v>1</v>
          </cell>
          <cell r="AA143">
            <v>0.86207259982248363</v>
          </cell>
          <cell r="AB143">
            <v>0.96993459317162178</v>
          </cell>
          <cell r="AC143">
            <v>1</v>
          </cell>
          <cell r="AD143">
            <v>1</v>
          </cell>
          <cell r="AE143">
            <v>0.65001409014913669</v>
          </cell>
          <cell r="AF143">
            <v>0.95214396572941895</v>
          </cell>
          <cell r="AG143">
            <v>1</v>
          </cell>
          <cell r="AH143">
            <v>0.71560869041482189</v>
          </cell>
          <cell r="AI143">
            <v>0.80116508199983827</v>
          </cell>
          <cell r="AJ143">
            <v>0.94545807067760368</v>
          </cell>
          <cell r="AK143">
            <v>0.92209211754805565</v>
          </cell>
        </row>
        <row r="144">
          <cell r="E144" t="str">
            <v>132kV/EHV</v>
          </cell>
          <cell r="F144" t="str">
            <v>LV UMS (Pseudo HH Metered)</v>
          </cell>
          <cell r="I144">
            <v>0.75726729368254919</v>
          </cell>
          <cell r="J144">
            <v>0.87237002114249629</v>
          </cell>
          <cell r="K144">
            <v>0.86739624986052244</v>
          </cell>
          <cell r="L144">
            <v>0.92910298030062488</v>
          </cell>
          <cell r="M144">
            <v>0.80676325359674961</v>
          </cell>
          <cell r="N144">
            <v>0.97879096553614464</v>
          </cell>
          <cell r="O144">
            <v>0.83432821016124914</v>
          </cell>
          <cell r="P144">
            <v>0.77297169858400405</v>
          </cell>
          <cell r="Q144">
            <v>0.74234022142167699</v>
          </cell>
          <cell r="R144">
            <v>0.72958885209426549</v>
          </cell>
          <cell r="S144">
            <v>0.65348795738555587</v>
          </cell>
          <cell r="T144">
            <v>0.68091116481870417</v>
          </cell>
          <cell r="U144">
            <v>0.82871002159025664</v>
          </cell>
          <cell r="V144">
            <v>0.82878135123458452</v>
          </cell>
          <cell r="X144">
            <v>0.49035645999915101</v>
          </cell>
          <cell r="Y144">
            <v>1</v>
          </cell>
          <cell r="Z144">
            <v>1</v>
          </cell>
          <cell r="AA144">
            <v>0.91485781730781868</v>
          </cell>
          <cell r="AB144">
            <v>0.82977557438765592</v>
          </cell>
          <cell r="AC144">
            <v>1</v>
          </cell>
          <cell r="AD144">
            <v>0.93010710653864359</v>
          </cell>
          <cell r="AE144">
            <v>0.84434013960125209</v>
          </cell>
          <cell r="AF144">
            <v>0.57003931431445476</v>
          </cell>
          <cell r="AG144">
            <v>0.49909273932481063</v>
          </cell>
          <cell r="AH144">
            <v>0.52117078314615062</v>
          </cell>
          <cell r="AI144">
            <v>0.6326206979512573</v>
          </cell>
          <cell r="AJ144">
            <v>0.70703180036684943</v>
          </cell>
          <cell r="AK144">
            <v>0.73537347431002098</v>
          </cell>
        </row>
        <row r="145">
          <cell r="E145" t="str">
            <v>132kV/EHV</v>
          </cell>
          <cell r="F145" t="str">
            <v>LV Generation NHH or Aggregate HH</v>
          </cell>
          <cell r="I145">
            <v>0.62577478256404562</v>
          </cell>
          <cell r="J145">
            <v>0.78832701757603751</v>
          </cell>
          <cell r="K145">
            <v>0.78181936884761383</v>
          </cell>
          <cell r="L145">
            <v>0.90086630674967483</v>
          </cell>
          <cell r="M145">
            <v>0.69904671701463139</v>
          </cell>
          <cell r="N145">
            <v>0.96625460928984874</v>
          </cell>
          <cell r="O145">
            <v>0.74186953748681428</v>
          </cell>
          <cell r="P145">
            <v>0.68531463251583902</v>
          </cell>
          <cell r="Q145">
            <v>0.61999279917184735</v>
          </cell>
          <cell r="R145">
            <v>0.60464680070563415</v>
          </cell>
          <cell r="S145">
            <v>0.50435508729703538</v>
          </cell>
          <cell r="T145">
            <v>0.51733579872710012</v>
          </cell>
          <cell r="U145">
            <v>0.72306238354782804</v>
          </cell>
          <cell r="V145">
            <v>0.74327959748025951</v>
          </cell>
          <cell r="X145">
            <v>1</v>
          </cell>
          <cell r="Y145">
            <v>1</v>
          </cell>
          <cell r="Z145">
            <v>1</v>
          </cell>
          <cell r="AA145">
            <v>1</v>
          </cell>
          <cell r="AB145">
            <v>1</v>
          </cell>
          <cell r="AC145">
            <v>1</v>
          </cell>
          <cell r="AD145">
            <v>1</v>
          </cell>
          <cell r="AE145">
            <v>1</v>
          </cell>
          <cell r="AF145">
            <v>1</v>
          </cell>
          <cell r="AG145">
            <v>1</v>
          </cell>
          <cell r="AH145">
            <v>1</v>
          </cell>
          <cell r="AI145">
            <v>1</v>
          </cell>
          <cell r="AJ145">
            <v>1</v>
          </cell>
          <cell r="AK145">
            <v>1</v>
          </cell>
        </row>
        <row r="146">
          <cell r="E146" t="str">
            <v>132kV/EHV</v>
          </cell>
          <cell r="F146" t="str">
            <v>LV Sub Generation NHH</v>
          </cell>
          <cell r="I146">
            <v>0.5618991303509091</v>
          </cell>
          <cell r="J146">
            <v>0.74240230419088826</v>
          </cell>
          <cell r="K146">
            <v>0.72939762358832072</v>
          </cell>
          <cell r="L146">
            <v>0.89248969216603147</v>
          </cell>
          <cell r="M146">
            <v>0.65812056544261865</v>
          </cell>
          <cell r="N146">
            <v>0.96163147052479792</v>
          </cell>
          <cell r="O146">
            <v>0.71110719672914624</v>
          </cell>
          <cell r="P146">
            <v>0.65016229078484289</v>
          </cell>
          <cell r="Q146">
            <v>0.57717000988782852</v>
          </cell>
          <cell r="R146">
            <v>0.56335148181716554</v>
          </cell>
          <cell r="S146">
            <v>0.44162400499419119</v>
          </cell>
          <cell r="T146">
            <v>0.44942834336756554</v>
          </cell>
          <cell r="U146">
            <v>0.6737858857973692</v>
          </cell>
          <cell r="V146">
            <v>0.69478413821649898</v>
          </cell>
          <cell r="X146">
            <v>1</v>
          </cell>
          <cell r="Y146">
            <v>1</v>
          </cell>
          <cell r="Z146">
            <v>1</v>
          </cell>
          <cell r="AA146">
            <v>1</v>
          </cell>
          <cell r="AB146">
            <v>1</v>
          </cell>
          <cell r="AC146">
            <v>1</v>
          </cell>
          <cell r="AD146">
            <v>1</v>
          </cell>
          <cell r="AE146">
            <v>1</v>
          </cell>
          <cell r="AF146">
            <v>1</v>
          </cell>
          <cell r="AG146">
            <v>1</v>
          </cell>
          <cell r="AH146">
            <v>1</v>
          </cell>
          <cell r="AI146">
            <v>1</v>
          </cell>
          <cell r="AJ146">
            <v>1</v>
          </cell>
          <cell r="AK146">
            <v>1</v>
          </cell>
        </row>
        <row r="147">
          <cell r="E147" t="str">
            <v>132kV/EHV</v>
          </cell>
          <cell r="F147" t="str">
            <v>LV Generation Intermittent</v>
          </cell>
          <cell r="I147">
            <v>0.62577478256404562</v>
          </cell>
          <cell r="J147">
            <v>0.78832701757603751</v>
          </cell>
          <cell r="K147">
            <v>0.78181936884761383</v>
          </cell>
          <cell r="L147">
            <v>0.90086630674967483</v>
          </cell>
          <cell r="M147">
            <v>0.69904671701463139</v>
          </cell>
          <cell r="N147">
            <v>0.96625460928984874</v>
          </cell>
          <cell r="O147">
            <v>0.74186953748681428</v>
          </cell>
          <cell r="P147">
            <v>0.68531463251583902</v>
          </cell>
          <cell r="Q147">
            <v>0.61999279917184735</v>
          </cell>
          <cell r="R147">
            <v>0.60464680070563415</v>
          </cell>
          <cell r="S147">
            <v>0.50435508729703538</v>
          </cell>
          <cell r="T147">
            <v>0.51733579872710012</v>
          </cell>
          <cell r="U147">
            <v>0.72306238354782804</v>
          </cell>
          <cell r="V147">
            <v>0.74327959748025951</v>
          </cell>
          <cell r="X147">
            <v>1</v>
          </cell>
          <cell r="Y147">
            <v>1</v>
          </cell>
          <cell r="Z147">
            <v>1</v>
          </cell>
          <cell r="AA147">
            <v>1</v>
          </cell>
          <cell r="AB147">
            <v>1</v>
          </cell>
          <cell r="AC147">
            <v>1</v>
          </cell>
          <cell r="AD147">
            <v>1</v>
          </cell>
          <cell r="AE147">
            <v>1</v>
          </cell>
          <cell r="AF147">
            <v>1</v>
          </cell>
          <cell r="AG147">
            <v>1</v>
          </cell>
          <cell r="AH147">
            <v>1</v>
          </cell>
          <cell r="AI147">
            <v>1</v>
          </cell>
          <cell r="AJ147">
            <v>1</v>
          </cell>
          <cell r="AK147">
            <v>1</v>
          </cell>
        </row>
        <row r="148">
          <cell r="E148" t="str">
            <v>132kV/EHV</v>
          </cell>
          <cell r="F148" t="str">
            <v>LV Generation Non-Intermittent</v>
          </cell>
          <cell r="I148">
            <v>0.62577478256404562</v>
          </cell>
          <cell r="J148">
            <v>0.78832701757603751</v>
          </cell>
          <cell r="K148">
            <v>0.78181936884761383</v>
          </cell>
          <cell r="L148">
            <v>0.90086630674967483</v>
          </cell>
          <cell r="M148">
            <v>0.69904671701463139</v>
          </cell>
          <cell r="N148">
            <v>0.96625460928984874</v>
          </cell>
          <cell r="O148">
            <v>0.74186953748681428</v>
          </cell>
          <cell r="P148">
            <v>0.68531463251583902</v>
          </cell>
          <cell r="Q148">
            <v>0.61999279917184735</v>
          </cell>
          <cell r="R148">
            <v>0.60464680070563415</v>
          </cell>
          <cell r="S148">
            <v>0.50435508729703538</v>
          </cell>
          <cell r="T148">
            <v>0.51733579872710012</v>
          </cell>
          <cell r="U148">
            <v>0.72306238354782804</v>
          </cell>
          <cell r="V148">
            <v>0.74327959748025951</v>
          </cell>
          <cell r="X148">
            <v>1</v>
          </cell>
          <cell r="Y148">
            <v>1</v>
          </cell>
          <cell r="Z148">
            <v>1</v>
          </cell>
          <cell r="AA148">
            <v>1</v>
          </cell>
          <cell r="AB148">
            <v>1</v>
          </cell>
          <cell r="AC148">
            <v>1</v>
          </cell>
          <cell r="AD148">
            <v>1</v>
          </cell>
          <cell r="AE148">
            <v>1</v>
          </cell>
          <cell r="AF148">
            <v>1</v>
          </cell>
          <cell r="AG148">
            <v>0.2762133653017172</v>
          </cell>
          <cell r="AH148">
            <v>1</v>
          </cell>
          <cell r="AI148">
            <v>1</v>
          </cell>
          <cell r="AJ148">
            <v>1</v>
          </cell>
          <cell r="AK148">
            <v>1</v>
          </cell>
        </row>
        <row r="149">
          <cell r="E149" t="str">
            <v>132kV/EHV</v>
          </cell>
          <cell r="F149" t="str">
            <v>LV Sub Generation Intermittent</v>
          </cell>
          <cell r="I149">
            <v>0.5618991303509091</v>
          </cell>
          <cell r="J149">
            <v>0.74240230419088826</v>
          </cell>
          <cell r="K149">
            <v>0.72939762358832072</v>
          </cell>
          <cell r="L149">
            <v>0.89248969216603147</v>
          </cell>
          <cell r="M149">
            <v>0.65812056544261865</v>
          </cell>
          <cell r="N149">
            <v>0.96163147052479792</v>
          </cell>
          <cell r="O149">
            <v>0.71110719672914624</v>
          </cell>
          <cell r="P149">
            <v>0.65016229078484289</v>
          </cell>
          <cell r="Q149">
            <v>0.57717000988782852</v>
          </cell>
          <cell r="R149">
            <v>0.56335148181716554</v>
          </cell>
          <cell r="S149">
            <v>0.44162400499419119</v>
          </cell>
          <cell r="T149">
            <v>0.44942834336756554</v>
          </cell>
          <cell r="U149">
            <v>0.6737858857973692</v>
          </cell>
          <cell r="V149">
            <v>0.69478413821649898</v>
          </cell>
          <cell r="X149">
            <v>1</v>
          </cell>
          <cell r="Y149">
            <v>1</v>
          </cell>
          <cell r="Z149">
            <v>1</v>
          </cell>
          <cell r="AA149">
            <v>1</v>
          </cell>
          <cell r="AB149">
            <v>1</v>
          </cell>
          <cell r="AC149">
            <v>1</v>
          </cell>
          <cell r="AD149">
            <v>1</v>
          </cell>
          <cell r="AE149">
            <v>1</v>
          </cell>
          <cell r="AF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</row>
        <row r="150">
          <cell r="E150" t="str">
            <v>132kV/EHV</v>
          </cell>
          <cell r="F150" t="str">
            <v>LV Sub Generation Non-Intermittent</v>
          </cell>
          <cell r="I150">
            <v>0.5618991303509091</v>
          </cell>
          <cell r="J150">
            <v>0.74240230419088826</v>
          </cell>
          <cell r="K150">
            <v>0.72939762358832072</v>
          </cell>
          <cell r="L150">
            <v>0.89248969216603147</v>
          </cell>
          <cell r="M150">
            <v>0.65812056544261865</v>
          </cell>
          <cell r="N150">
            <v>0.96163147052479792</v>
          </cell>
          <cell r="O150">
            <v>0.71110719672914624</v>
          </cell>
          <cell r="P150">
            <v>0.65016229078484289</v>
          </cell>
          <cell r="Q150">
            <v>0.57717000988782852</v>
          </cell>
          <cell r="R150">
            <v>0.56335148181716554</v>
          </cell>
          <cell r="S150">
            <v>0.44162400499419119</v>
          </cell>
          <cell r="T150">
            <v>0.44942834336756554</v>
          </cell>
          <cell r="U150">
            <v>0.6737858857973692</v>
          </cell>
          <cell r="V150">
            <v>0.69478413821649898</v>
          </cell>
          <cell r="X150">
            <v>1</v>
          </cell>
          <cell r="Y150">
            <v>1</v>
          </cell>
          <cell r="Z150">
            <v>1</v>
          </cell>
          <cell r="AA150">
            <v>1</v>
          </cell>
          <cell r="AB150">
            <v>1</v>
          </cell>
          <cell r="AC150">
            <v>1</v>
          </cell>
          <cell r="AD150">
            <v>1</v>
          </cell>
          <cell r="AE150">
            <v>1</v>
          </cell>
          <cell r="AF150">
            <v>1</v>
          </cell>
          <cell r="AG150">
            <v>0.30949183081712145</v>
          </cell>
          <cell r="AH150">
            <v>1</v>
          </cell>
          <cell r="AI150">
            <v>1</v>
          </cell>
          <cell r="AJ150">
            <v>1</v>
          </cell>
          <cell r="AK150">
            <v>1</v>
          </cell>
        </row>
        <row r="151">
          <cell r="E151" t="str">
            <v>132kV/EHV</v>
          </cell>
          <cell r="F151" t="str">
            <v>HV Generation Intermittent</v>
          </cell>
          <cell r="I151">
            <v>0.33891720256173624</v>
          </cell>
          <cell r="J151">
            <v>0.5396063331004981</v>
          </cell>
          <cell r="K151">
            <v>0.53425099904895323</v>
          </cell>
          <cell r="L151">
            <v>0.76594054901111219</v>
          </cell>
          <cell r="M151">
            <v>0.42164682385780566</v>
          </cell>
          <cell r="N151">
            <v>0.91080901844192563</v>
          </cell>
          <cell r="O151">
            <v>0.46805206276356065</v>
          </cell>
          <cell r="P151">
            <v>0.53743915967039535</v>
          </cell>
          <cell r="Q151">
            <v>0.32254620456996497</v>
          </cell>
          <cell r="R151">
            <v>0.40453577045606809</v>
          </cell>
          <cell r="S151">
            <v>0.18989320283228386</v>
          </cell>
          <cell r="T151">
            <v>0.2258962056302895</v>
          </cell>
          <cell r="U151">
            <v>0.40706266195260049</v>
          </cell>
          <cell r="V151">
            <v>0.331915199026795</v>
          </cell>
          <cell r="X151">
            <v>1</v>
          </cell>
          <cell r="Y151">
            <v>1</v>
          </cell>
          <cell r="Z151">
            <v>1</v>
          </cell>
          <cell r="AA151">
            <v>1</v>
          </cell>
          <cell r="AB151">
            <v>1</v>
          </cell>
          <cell r="AC151">
            <v>1</v>
          </cell>
          <cell r="AD151">
            <v>1</v>
          </cell>
          <cell r="AE151">
            <v>1</v>
          </cell>
          <cell r="AF151">
            <v>1</v>
          </cell>
          <cell r="AG151">
            <v>1</v>
          </cell>
          <cell r="AH151">
            <v>1</v>
          </cell>
          <cell r="AI151">
            <v>1</v>
          </cell>
          <cell r="AJ151">
            <v>1</v>
          </cell>
          <cell r="AK151">
            <v>1</v>
          </cell>
        </row>
        <row r="152">
          <cell r="E152" t="str">
            <v>132kV/EHV</v>
          </cell>
          <cell r="F152" t="str">
            <v>HV Generation Non-Intermittent</v>
          </cell>
          <cell r="I152">
            <v>0.33891720256173624</v>
          </cell>
          <cell r="J152">
            <v>0.5396063331004981</v>
          </cell>
          <cell r="K152">
            <v>0.53425099904895323</v>
          </cell>
          <cell r="L152">
            <v>0.76594054901111219</v>
          </cell>
          <cell r="M152">
            <v>0.42164682385780566</v>
          </cell>
          <cell r="N152">
            <v>0.91080901844192563</v>
          </cell>
          <cell r="O152">
            <v>0.46805206276356065</v>
          </cell>
          <cell r="P152">
            <v>0.53743915967039535</v>
          </cell>
          <cell r="Q152">
            <v>0.32254620456996497</v>
          </cell>
          <cell r="R152">
            <v>0.40453577045606809</v>
          </cell>
          <cell r="S152">
            <v>0.18989320283228386</v>
          </cell>
          <cell r="T152">
            <v>0.2258962056302895</v>
          </cell>
          <cell r="U152">
            <v>0.40706266195260049</v>
          </cell>
          <cell r="V152">
            <v>0.331915199026795</v>
          </cell>
          <cell r="X152">
            <v>1</v>
          </cell>
          <cell r="Y152">
            <v>1</v>
          </cell>
          <cell r="Z152">
            <v>1</v>
          </cell>
          <cell r="AA152">
            <v>1</v>
          </cell>
          <cell r="AB152">
            <v>1</v>
          </cell>
          <cell r="AC152">
            <v>1</v>
          </cell>
          <cell r="AD152">
            <v>1</v>
          </cell>
          <cell r="AE152">
            <v>1</v>
          </cell>
          <cell r="AF152">
            <v>1</v>
          </cell>
          <cell r="AG152">
            <v>1</v>
          </cell>
          <cell r="AH152">
            <v>1</v>
          </cell>
          <cell r="AI152">
            <v>1</v>
          </cell>
          <cell r="AJ152">
            <v>1</v>
          </cell>
          <cell r="AK152">
            <v>1</v>
          </cell>
        </row>
        <row r="153">
          <cell r="E153" t="str">
            <v>EHV</v>
          </cell>
          <cell r="F153" t="str">
            <v>Domestic Unrestricted</v>
          </cell>
          <cell r="I153">
            <v>0.70946658968108278</v>
          </cell>
          <cell r="J153">
            <v>0.80729837863172182</v>
          </cell>
          <cell r="K153">
            <v>0.8029268404749953</v>
          </cell>
          <cell r="L153">
            <v>0.81245576272915254</v>
          </cell>
          <cell r="M153">
            <v>0.7411036600189832</v>
          </cell>
          <cell r="N153">
            <v>0.8841519291244988</v>
          </cell>
          <cell r="O153">
            <v>0.77772409112908147</v>
          </cell>
          <cell r="P153">
            <v>0.62620905498028157</v>
          </cell>
          <cell r="Q153">
            <v>0.69150643175048299</v>
          </cell>
          <cell r="R153">
            <v>0.64732982451657806</v>
          </cell>
          <cell r="S153">
            <v>0.62889548085069868</v>
          </cell>
          <cell r="T153">
            <v>0.66705447651068217</v>
          </cell>
          <cell r="U153">
            <v>0.77544522853305675</v>
          </cell>
          <cell r="V153">
            <v>0.79564462636478728</v>
          </cell>
          <cell r="X153">
            <v>0.61793725648935527</v>
          </cell>
          <cell r="Y153">
            <v>0.73474914438765482</v>
          </cell>
          <cell r="Z153">
            <v>0.78390642282547141</v>
          </cell>
          <cell r="AA153">
            <v>0.68617529718896164</v>
          </cell>
          <cell r="AB153">
            <v>0.67366036436091792</v>
          </cell>
          <cell r="AC153">
            <v>0.82445849834181328</v>
          </cell>
          <cell r="AD153">
            <v>0.71461381043731076</v>
          </cell>
          <cell r="AE153">
            <v>0.55046236830427897</v>
          </cell>
          <cell r="AF153">
            <v>0.56280048544768146</v>
          </cell>
          <cell r="AG153">
            <v>0.48847326955731252</v>
          </cell>
          <cell r="AH153">
            <v>0.56315617136111518</v>
          </cell>
          <cell r="AI153">
            <v>0.65678579096805123</v>
          </cell>
          <cell r="AJ153">
            <v>0.71339364810891837</v>
          </cell>
          <cell r="AK153">
            <v>0.75596309639276071</v>
          </cell>
        </row>
        <row r="154">
          <cell r="E154" t="str">
            <v>EHV</v>
          </cell>
          <cell r="F154" t="str">
            <v>Domestic Two Rate</v>
          </cell>
          <cell r="I154">
            <v>0.70946658968108278</v>
          </cell>
          <cell r="J154">
            <v>0.80729837863172182</v>
          </cell>
          <cell r="K154">
            <v>0.8029268404749953</v>
          </cell>
          <cell r="L154">
            <v>0.81245576272915254</v>
          </cell>
          <cell r="M154">
            <v>0.7411036600189832</v>
          </cell>
          <cell r="N154">
            <v>0.8841519291244988</v>
          </cell>
          <cell r="O154">
            <v>0.77772409112908147</v>
          </cell>
          <cell r="P154">
            <v>0.62620905498028157</v>
          </cell>
          <cell r="Q154">
            <v>0.69150643175048299</v>
          </cell>
          <cell r="R154">
            <v>0.64732982451657806</v>
          </cell>
          <cell r="S154">
            <v>0.62889548085069868</v>
          </cell>
          <cell r="T154">
            <v>0.66705447651068217</v>
          </cell>
          <cell r="U154">
            <v>0.77544522853305675</v>
          </cell>
          <cell r="V154">
            <v>0.79564462636478728</v>
          </cell>
          <cell r="X154">
            <v>0.87667736857127676</v>
          </cell>
          <cell r="Y154">
            <v>1</v>
          </cell>
          <cell r="Z154">
            <v>1</v>
          </cell>
          <cell r="AA154">
            <v>1</v>
          </cell>
          <cell r="AB154">
            <v>0.95047628821694996</v>
          </cell>
          <cell r="AC154">
            <v>1</v>
          </cell>
          <cell r="AD154">
            <v>0.99173592316492754</v>
          </cell>
          <cell r="AE154">
            <v>0.85174386664509671</v>
          </cell>
          <cell r="AF154">
            <v>0.70305301923679187</v>
          </cell>
          <cell r="AG154">
            <v>0.64013797572552278</v>
          </cell>
          <cell r="AH154">
            <v>0.64412036487569213</v>
          </cell>
          <cell r="AI154">
            <v>0.81593914622182262</v>
          </cell>
          <cell r="AJ154">
            <v>0.93639718662349203</v>
          </cell>
          <cell r="AK154">
            <v>0.97388113573723833</v>
          </cell>
        </row>
        <row r="155">
          <cell r="E155" t="str">
            <v>EHV</v>
          </cell>
          <cell r="F155" t="str">
            <v>Domestic Off Peak (related MPAN)</v>
          </cell>
          <cell r="I155">
            <v>0.70946658968108278</v>
          </cell>
          <cell r="J155">
            <v>0.80729837863172182</v>
          </cell>
          <cell r="K155">
            <v>0.8029268404749953</v>
          </cell>
          <cell r="L155">
            <v>0.81245576272915254</v>
          </cell>
          <cell r="M155">
            <v>0.7411036600189832</v>
          </cell>
          <cell r="N155">
            <v>0.8841519291244988</v>
          </cell>
          <cell r="O155">
            <v>0.77772409112908147</v>
          </cell>
          <cell r="P155">
            <v>0.62620905498028157</v>
          </cell>
          <cell r="Q155">
            <v>0.69150643175048299</v>
          </cell>
          <cell r="R155">
            <v>0.64732982451657806</v>
          </cell>
          <cell r="S155">
            <v>0.62889548085069868</v>
          </cell>
          <cell r="T155">
            <v>0.66705447651068217</v>
          </cell>
          <cell r="U155">
            <v>0.77544522853305675</v>
          </cell>
          <cell r="V155">
            <v>0.79564462636478728</v>
          </cell>
          <cell r="X155">
            <v>0.87667736857127676</v>
          </cell>
          <cell r="Y155">
            <v>1</v>
          </cell>
          <cell r="Z155">
            <v>1</v>
          </cell>
          <cell r="AA155">
            <v>1</v>
          </cell>
          <cell r="AB155">
            <v>0.95047628821694996</v>
          </cell>
          <cell r="AC155">
            <v>1</v>
          </cell>
          <cell r="AD155">
            <v>0.99173592316492754</v>
          </cell>
          <cell r="AE155">
            <v>0.85174386664509671</v>
          </cell>
          <cell r="AF155">
            <v>0.70305301923679187</v>
          </cell>
          <cell r="AG155">
            <v>0.64013797572552278</v>
          </cell>
          <cell r="AH155">
            <v>0.64412036487569213</v>
          </cell>
          <cell r="AI155">
            <v>0.81593914622182262</v>
          </cell>
          <cell r="AJ155">
            <v>0.93639718662349203</v>
          </cell>
          <cell r="AK155">
            <v>0.97388113573723833</v>
          </cell>
        </row>
        <row r="156">
          <cell r="E156" t="str">
            <v>EHV</v>
          </cell>
          <cell r="F156" t="str">
            <v>Small Non Domestic Unrestricted</v>
          </cell>
          <cell r="I156">
            <v>0.70946658968108278</v>
          </cell>
          <cell r="J156">
            <v>0.80729837863172182</v>
          </cell>
          <cell r="K156">
            <v>0.8029268404749953</v>
          </cell>
          <cell r="L156">
            <v>0.81245576272915254</v>
          </cell>
          <cell r="M156">
            <v>0.7411036600189832</v>
          </cell>
          <cell r="N156">
            <v>0.8841519291244988</v>
          </cell>
          <cell r="O156">
            <v>0.77772409112908147</v>
          </cell>
          <cell r="P156">
            <v>0.62620905498028157</v>
          </cell>
          <cell r="Q156">
            <v>0.69150643175048299</v>
          </cell>
          <cell r="R156">
            <v>0.64732982451657806</v>
          </cell>
          <cell r="S156">
            <v>0.62889548085069868</v>
          </cell>
          <cell r="T156">
            <v>0.66705447651068217</v>
          </cell>
          <cell r="U156">
            <v>0.77544522853305675</v>
          </cell>
          <cell r="V156">
            <v>0.79564462636478728</v>
          </cell>
          <cell r="X156">
            <v>0.74444752463836039</v>
          </cell>
          <cell r="Y156">
            <v>0.88024381704156929</v>
          </cell>
          <cell r="Z156">
            <v>0.85588188918124497</v>
          </cell>
          <cell r="AA156">
            <v>0.80201222015735163</v>
          </cell>
          <cell r="AB156">
            <v>0.84375977348275411</v>
          </cell>
          <cell r="AC156">
            <v>0.94925747213650336</v>
          </cell>
          <cell r="AD156">
            <v>0.7523694502942051</v>
          </cell>
          <cell r="AE156">
            <v>0.88601979828153199</v>
          </cell>
          <cell r="AF156">
            <v>0.92191753197518655</v>
          </cell>
          <cell r="AG156">
            <v>0.73218760835340657</v>
          </cell>
          <cell r="AH156">
            <v>0.61062007086692927</v>
          </cell>
          <cell r="AI156">
            <v>0.78689102397537503</v>
          </cell>
          <cell r="AJ156">
            <v>0.84366833537557939</v>
          </cell>
          <cell r="AK156">
            <v>0.91244734316660958</v>
          </cell>
        </row>
        <row r="157">
          <cell r="E157" t="str">
            <v>EHV</v>
          </cell>
          <cell r="F157" t="str">
            <v>Small Non Domestic Two Rate</v>
          </cell>
          <cell r="I157">
            <v>0.70946658968108278</v>
          </cell>
          <cell r="J157">
            <v>0.80729837863172182</v>
          </cell>
          <cell r="K157">
            <v>0.8029268404749953</v>
          </cell>
          <cell r="L157">
            <v>0.81245576272915254</v>
          </cell>
          <cell r="M157">
            <v>0.7411036600189832</v>
          </cell>
          <cell r="N157">
            <v>0.8841519291244988</v>
          </cell>
          <cell r="O157">
            <v>0.77772409112908147</v>
          </cell>
          <cell r="P157">
            <v>0.62620905498028157</v>
          </cell>
          <cell r="Q157">
            <v>0.69150643175048299</v>
          </cell>
          <cell r="R157">
            <v>0.64732982451657806</v>
          </cell>
          <cell r="S157">
            <v>0.62889548085069868</v>
          </cell>
          <cell r="T157">
            <v>0.66705447651068217</v>
          </cell>
          <cell r="U157">
            <v>0.77544522853305675</v>
          </cell>
          <cell r="V157">
            <v>0.79564462636478728</v>
          </cell>
          <cell r="X157">
            <v>0.91727968542446703</v>
          </cell>
          <cell r="Y157">
            <v>1</v>
          </cell>
          <cell r="Z157">
            <v>1</v>
          </cell>
          <cell r="AA157">
            <v>0.95791500923363559</v>
          </cell>
          <cell r="AB157">
            <v>0.91146019404667633</v>
          </cell>
          <cell r="AC157">
            <v>1</v>
          </cell>
          <cell r="AD157">
            <v>0.89776336489261899</v>
          </cell>
          <cell r="AE157">
            <v>0.99858357250010521</v>
          </cell>
          <cell r="AF157">
            <v>0.96571566215244509</v>
          </cell>
          <cell r="AG157">
            <v>0.83732576527642344</v>
          </cell>
          <cell r="AH157">
            <v>0.70389706802604612</v>
          </cell>
          <cell r="AI157">
            <v>0.86824257277220696</v>
          </cell>
          <cell r="AJ157">
            <v>0.96617276927115148</v>
          </cell>
          <cell r="AK157">
            <v>0.99236462753240196</v>
          </cell>
        </row>
        <row r="158">
          <cell r="E158" t="str">
            <v>EHV</v>
          </cell>
          <cell r="F158" t="str">
            <v>Small Non Domestic Off Peak (related MPAN)</v>
          </cell>
          <cell r="I158">
            <v>0.70946658968108278</v>
          </cell>
          <cell r="J158">
            <v>0.80729837863172182</v>
          </cell>
          <cell r="K158">
            <v>0.8029268404749953</v>
          </cell>
          <cell r="L158">
            <v>0.81245576272915254</v>
          </cell>
          <cell r="M158">
            <v>0.7411036600189832</v>
          </cell>
          <cell r="N158">
            <v>0.8841519291244988</v>
          </cell>
          <cell r="O158">
            <v>0.77772409112908147</v>
          </cell>
          <cell r="P158">
            <v>0.62620905498028157</v>
          </cell>
          <cell r="Q158">
            <v>0.69150643175048299</v>
          </cell>
          <cell r="R158">
            <v>0.64732982451657806</v>
          </cell>
          <cell r="S158">
            <v>0.62889548085069868</v>
          </cell>
          <cell r="T158">
            <v>0.66705447651068217</v>
          </cell>
          <cell r="U158">
            <v>0.77544522853305675</v>
          </cell>
          <cell r="V158">
            <v>0.79564462636478728</v>
          </cell>
          <cell r="X158">
            <v>0.91727968542446703</v>
          </cell>
          <cell r="Y158">
            <v>1</v>
          </cell>
          <cell r="Z158">
            <v>1</v>
          </cell>
          <cell r="AA158">
            <v>0.95791500923363559</v>
          </cell>
          <cell r="AB158">
            <v>0.91146019404667633</v>
          </cell>
          <cell r="AC158">
            <v>1</v>
          </cell>
          <cell r="AD158">
            <v>0.89776336489261899</v>
          </cell>
          <cell r="AE158">
            <v>0.99858357250010521</v>
          </cell>
          <cell r="AF158">
            <v>0.96571566215244509</v>
          </cell>
          <cell r="AG158">
            <v>0.83732576527642344</v>
          </cell>
          <cell r="AH158">
            <v>0.70389706802604612</v>
          </cell>
          <cell r="AI158">
            <v>0.86824257277220696</v>
          </cell>
          <cell r="AJ158">
            <v>0.96617276927115148</v>
          </cell>
          <cell r="AK158">
            <v>0.99236462753240196</v>
          </cell>
        </row>
        <row r="159">
          <cell r="E159" t="str">
            <v>EHV</v>
          </cell>
          <cell r="F159" t="str">
            <v>LV Medium Non-Domestic</v>
          </cell>
          <cell r="I159">
            <v>0.70946658968108278</v>
          </cell>
          <cell r="J159">
            <v>0.80729837863172182</v>
          </cell>
          <cell r="K159">
            <v>0.8029268404749953</v>
          </cell>
          <cell r="L159">
            <v>0.81245576272915254</v>
          </cell>
          <cell r="M159">
            <v>0.7411036600189832</v>
          </cell>
          <cell r="N159">
            <v>0.8841519291244988</v>
          </cell>
          <cell r="O159">
            <v>0.77772409112908147</v>
          </cell>
          <cell r="P159">
            <v>0.62620905498028157</v>
          </cell>
          <cell r="Q159">
            <v>0.69150643175048299</v>
          </cell>
          <cell r="R159">
            <v>0.64732982451657806</v>
          </cell>
          <cell r="S159">
            <v>0.62889548085069868</v>
          </cell>
          <cell r="T159">
            <v>0.66705447651068217</v>
          </cell>
          <cell r="U159">
            <v>0.77544522853305675</v>
          </cell>
          <cell r="V159">
            <v>0.79564462636478728</v>
          </cell>
          <cell r="X159">
            <v>0.82402059190732979</v>
          </cell>
          <cell r="Y159">
            <v>0.94550594062093529</v>
          </cell>
          <cell r="Z159">
            <v>0.96011906512410738</v>
          </cell>
          <cell r="AA159">
            <v>0.91011667401094709</v>
          </cell>
          <cell r="AB159">
            <v>0.91481484324302864</v>
          </cell>
          <cell r="AC159">
            <v>1</v>
          </cell>
          <cell r="AD159">
            <v>0.86785338205238105</v>
          </cell>
          <cell r="AE159">
            <v>0.91655264262879732</v>
          </cell>
          <cell r="AF159">
            <v>0.8824651866149229</v>
          </cell>
          <cell r="AG159">
            <v>0.75366145859887412</v>
          </cell>
          <cell r="AH159">
            <v>0.68361080179951561</v>
          </cell>
          <cell r="AI159">
            <v>0.82679290027063201</v>
          </cell>
          <cell r="AJ159">
            <v>0.94426963500627814</v>
          </cell>
          <cell r="AK159">
            <v>0.97907781590143006</v>
          </cell>
        </row>
        <row r="160">
          <cell r="E160" t="str">
            <v>EHV</v>
          </cell>
          <cell r="F160" t="str">
            <v>LV Sub Medium Non-Domestic</v>
          </cell>
          <cell r="I160">
            <v>0.55207960930154398</v>
          </cell>
          <cell r="J160">
            <v>0.68040638039674417</v>
          </cell>
          <cell r="K160">
            <v>0.6757441152068927</v>
          </cell>
          <cell r="L160">
            <v>0.73776115036555956</v>
          </cell>
          <cell r="M160">
            <v>0.59678630011919642</v>
          </cell>
          <cell r="N160">
            <v>0.81567579507811216</v>
          </cell>
          <cell r="O160">
            <v>0.65367560030447258</v>
          </cell>
          <cell r="P160">
            <v>0.48188600204408616</v>
          </cell>
          <cell r="Q160">
            <v>0.54502104290075581</v>
          </cell>
          <cell r="R160">
            <v>0.48438042124771663</v>
          </cell>
          <cell r="S160">
            <v>0.46917842851974856</v>
          </cell>
          <cell r="T160">
            <v>0.4963757190969903</v>
          </cell>
          <cell r="U160">
            <v>0.63694511640220941</v>
          </cell>
          <cell r="V160">
            <v>0.69359532880917929</v>
          </cell>
          <cell r="X160">
            <v>0.67131909372345988</v>
          </cell>
          <cell r="Y160">
            <v>0.80474737015381936</v>
          </cell>
          <cell r="Z160">
            <v>0.86954743508832955</v>
          </cell>
          <cell r="AA160">
            <v>0.91782390028937944</v>
          </cell>
          <cell r="AB160">
            <v>0.75201912382467651</v>
          </cell>
          <cell r="AC160">
            <v>1</v>
          </cell>
          <cell r="AD160">
            <v>0.72270209134763563</v>
          </cell>
          <cell r="AE160">
            <v>0.78654247430592505</v>
          </cell>
          <cell r="AF160">
            <v>0.74021396756841051</v>
          </cell>
          <cell r="AG160">
            <v>0.61658499348426932</v>
          </cell>
          <cell r="AH160">
            <v>0.55546254392147199</v>
          </cell>
          <cell r="AI160">
            <v>0.66917768630120222</v>
          </cell>
          <cell r="AJ160">
            <v>0.84592761154886609</v>
          </cell>
          <cell r="AK160">
            <v>0.90765671603975062</v>
          </cell>
        </row>
        <row r="161">
          <cell r="E161" t="str">
            <v>EHV</v>
          </cell>
          <cell r="F161" t="str">
            <v>HV Medium Non-Domestic</v>
          </cell>
          <cell r="I161">
            <v>0.47562509538219977</v>
          </cell>
          <cell r="J161">
            <v>0.61106713260079881</v>
          </cell>
          <cell r="K161">
            <v>0.59783591913251777</v>
          </cell>
          <cell r="L161">
            <v>0.71560245032904601</v>
          </cell>
          <cell r="M161">
            <v>0.54195391938043547</v>
          </cell>
          <cell r="N161">
            <v>0.79042326846104072</v>
          </cell>
          <cell r="O161">
            <v>0.61240286909560027</v>
          </cell>
          <cell r="P161">
            <v>0.42400939831965134</v>
          </cell>
          <cell r="Q161">
            <v>0.49374973023598751</v>
          </cell>
          <cell r="R161">
            <v>0.43052307301399295</v>
          </cell>
          <cell r="S161">
            <v>0.40199522773380908</v>
          </cell>
          <cell r="T161">
            <v>0.42551932808393034</v>
          </cell>
          <cell r="U161">
            <v>0.572345466184633</v>
          </cell>
          <cell r="V161">
            <v>0.63571432245317783</v>
          </cell>
          <cell r="X161">
            <v>0.65973335880051742</v>
          </cell>
          <cell r="Y161">
            <v>0.81867131371600899</v>
          </cell>
          <cell r="Z161">
            <v>0.75356346576880162</v>
          </cell>
          <cell r="AA161">
            <v>0.83642282653166</v>
          </cell>
          <cell r="AB161">
            <v>0.57183714652702633</v>
          </cell>
          <cell r="AC161">
            <v>1</v>
          </cell>
          <cell r="AD161">
            <v>0.71584281112394132</v>
          </cell>
          <cell r="AE161">
            <v>0.67826754196679739</v>
          </cell>
          <cell r="AF161">
            <v>0.69169561484269315</v>
          </cell>
          <cell r="AG161">
            <v>0.53382660310351582</v>
          </cell>
          <cell r="AH161">
            <v>0.49884381298381308</v>
          </cell>
          <cell r="AI161">
            <v>0.59894298145316682</v>
          </cell>
          <cell r="AJ161">
            <v>0.72452044456271258</v>
          </cell>
          <cell r="AK161">
            <v>0.7498201835692071</v>
          </cell>
        </row>
        <row r="162">
          <cell r="E162" t="str">
            <v>EHV</v>
          </cell>
          <cell r="F162" t="str">
            <v>LV Network Domestic</v>
          </cell>
          <cell r="I162">
            <v>0.70946658968108278</v>
          </cell>
          <cell r="J162">
            <v>0.80729837863172182</v>
          </cell>
          <cell r="K162">
            <v>0.8029268404749953</v>
          </cell>
          <cell r="L162">
            <v>0.81245576272915254</v>
          </cell>
          <cell r="M162">
            <v>0.7411036600189832</v>
          </cell>
          <cell r="N162">
            <v>0.8841519291244988</v>
          </cell>
          <cell r="O162">
            <v>0.77772409112908147</v>
          </cell>
          <cell r="P162">
            <v>0.62620905498028157</v>
          </cell>
          <cell r="Q162">
            <v>0.69150643175048299</v>
          </cell>
          <cell r="R162">
            <v>0.64732982451657806</v>
          </cell>
          <cell r="S162">
            <v>0.62889548085069868</v>
          </cell>
          <cell r="T162">
            <v>0.66705447651068217</v>
          </cell>
          <cell r="U162">
            <v>0.77544522853305675</v>
          </cell>
          <cell r="V162">
            <v>0.79564462636478728</v>
          </cell>
          <cell r="X162">
            <v>0.65001162616648867</v>
          </cell>
          <cell r="Y162">
            <v>0.73428233773597362</v>
          </cell>
          <cell r="Z162">
            <v>0.78291402697642132</v>
          </cell>
          <cell r="AA162">
            <v>0.69777991347996193</v>
          </cell>
          <cell r="AB162">
            <v>0.68313316294975013</v>
          </cell>
          <cell r="AC162">
            <v>0.8245421094834372</v>
          </cell>
          <cell r="AD162">
            <v>0.71349591754048425</v>
          </cell>
          <cell r="AE162">
            <v>0.54615545493947526</v>
          </cell>
          <cell r="AF162">
            <v>0.41998578478756965</v>
          </cell>
          <cell r="AG162">
            <v>0.61732603697077559</v>
          </cell>
          <cell r="AH162">
            <v>0.54604603408850549</v>
          </cell>
          <cell r="AI162">
            <v>0.65012075819295168</v>
          </cell>
          <cell r="AJ162">
            <v>0.4712795289879283</v>
          </cell>
          <cell r="AK162">
            <v>0.75530897774392525</v>
          </cell>
        </row>
        <row r="163">
          <cell r="E163" t="str">
            <v>EHV</v>
          </cell>
          <cell r="F163" t="str">
            <v>LV Network Non-Domestic Non-CT</v>
          </cell>
          <cell r="I163">
            <v>0.70946658968108278</v>
          </cell>
          <cell r="J163">
            <v>0.80729837863172182</v>
          </cell>
          <cell r="K163">
            <v>0.8029268404749953</v>
          </cell>
          <cell r="L163">
            <v>0.81245576272915254</v>
          </cell>
          <cell r="M163">
            <v>0.7411036600189832</v>
          </cell>
          <cell r="N163">
            <v>0.8841519291244988</v>
          </cell>
          <cell r="O163">
            <v>0.77772409112908147</v>
          </cell>
          <cell r="P163">
            <v>0.62620905498028157</v>
          </cell>
          <cell r="Q163">
            <v>0.69150643175048299</v>
          </cell>
          <cell r="R163">
            <v>0.64732982451657806</v>
          </cell>
          <cell r="S163">
            <v>0.62889548085069868</v>
          </cell>
          <cell r="T163">
            <v>0.66705447651068217</v>
          </cell>
          <cell r="U163">
            <v>0.77544522853305675</v>
          </cell>
          <cell r="V163">
            <v>0.79564462636478728</v>
          </cell>
          <cell r="X163">
            <v>0.82157753816890278</v>
          </cell>
          <cell r="Y163">
            <v>0.85373177626833863</v>
          </cell>
          <cell r="Z163">
            <v>0.85129215291430871</v>
          </cell>
          <cell r="AA163">
            <v>0.88335003163894776</v>
          </cell>
          <cell r="AB163">
            <v>0.87260921079230225</v>
          </cell>
          <cell r="AC163">
            <v>1</v>
          </cell>
          <cell r="AD163">
            <v>0.79152250256167755</v>
          </cell>
          <cell r="AE163">
            <v>1</v>
          </cell>
          <cell r="AF163">
            <v>0.92987350731572282</v>
          </cell>
          <cell r="AG163">
            <v>0.83330617634406823</v>
          </cell>
          <cell r="AH163">
            <v>0.71042768201877904</v>
          </cell>
          <cell r="AI163">
            <v>0.91083110308058834</v>
          </cell>
          <cell r="AJ163">
            <v>0.93215064042219331</v>
          </cell>
          <cell r="AK163">
            <v>0.97955827500319359</v>
          </cell>
        </row>
        <row r="164">
          <cell r="E164" t="str">
            <v>EHV</v>
          </cell>
          <cell r="F164" t="str">
            <v>LV HH Metered</v>
          </cell>
          <cell r="I164">
            <v>0.70946658968108278</v>
          </cell>
          <cell r="J164">
            <v>0.80729837863172182</v>
          </cell>
          <cell r="K164">
            <v>0.8029268404749953</v>
          </cell>
          <cell r="L164">
            <v>0.81245576272915254</v>
          </cell>
          <cell r="M164">
            <v>0.7411036600189832</v>
          </cell>
          <cell r="N164">
            <v>0.8841519291244988</v>
          </cell>
          <cell r="O164">
            <v>0.77772409112908147</v>
          </cell>
          <cell r="P164">
            <v>0.62620905498028157</v>
          </cell>
          <cell r="Q164">
            <v>0.69150643175048299</v>
          </cell>
          <cell r="R164">
            <v>0.64732982451657806</v>
          </cell>
          <cell r="S164">
            <v>0.62889548085069868</v>
          </cell>
          <cell r="T164">
            <v>0.66705447651068217</v>
          </cell>
          <cell r="U164">
            <v>0.77544522853305675</v>
          </cell>
          <cell r="V164">
            <v>0.79564462636478728</v>
          </cell>
          <cell r="X164">
            <v>0.70766745788706975</v>
          </cell>
          <cell r="Y164">
            <v>0.93137230945736516</v>
          </cell>
          <cell r="Z164">
            <v>0.9666338825623807</v>
          </cell>
          <cell r="AA164">
            <v>0.79216554582712961</v>
          </cell>
          <cell r="AB164">
            <v>0.83261700722457255</v>
          </cell>
          <cell r="AC164">
            <v>1</v>
          </cell>
          <cell r="AD164">
            <v>0.79811877899221328</v>
          </cell>
          <cell r="AE164">
            <v>0.60748277391456584</v>
          </cell>
          <cell r="AF164">
            <v>0.7665038572225138</v>
          </cell>
          <cell r="AG164">
            <v>0.61049468786034222</v>
          </cell>
          <cell r="AH164">
            <v>0.61255039553488144</v>
          </cell>
          <cell r="AI164">
            <v>0.70209797954171682</v>
          </cell>
          <cell r="AJ164">
            <v>0.8380188110863892</v>
          </cell>
          <cell r="AK164">
            <v>0.89532687423326429</v>
          </cell>
        </row>
        <row r="165">
          <cell r="E165" t="str">
            <v>EHV</v>
          </cell>
          <cell r="F165" t="str">
            <v>LV Sub HH Metered</v>
          </cell>
          <cell r="I165">
            <v>0.55207960930154398</v>
          </cell>
          <cell r="J165">
            <v>0.68040638039674417</v>
          </cell>
          <cell r="K165">
            <v>0.6757441152068927</v>
          </cell>
          <cell r="L165">
            <v>0.73776115036555956</v>
          </cell>
          <cell r="M165">
            <v>0.59678630011919642</v>
          </cell>
          <cell r="N165">
            <v>0.81567579507811216</v>
          </cell>
          <cell r="O165">
            <v>0.65367560030447258</v>
          </cell>
          <cell r="P165">
            <v>0.48188600204408616</v>
          </cell>
          <cell r="Q165">
            <v>0.54502104290075581</v>
          </cell>
          <cell r="R165">
            <v>0.48438042124771663</v>
          </cell>
          <cell r="S165">
            <v>0.46917842851974856</v>
          </cell>
          <cell r="T165">
            <v>0.4963757190969903</v>
          </cell>
          <cell r="U165">
            <v>0.63694511640220941</v>
          </cell>
          <cell r="V165">
            <v>0.69359532880917929</v>
          </cell>
          <cell r="X165">
            <v>0.62665097867278241</v>
          </cell>
          <cell r="Y165">
            <v>0.9245617310749189</v>
          </cell>
          <cell r="Z165">
            <v>0.90688748986651946</v>
          </cell>
          <cell r="AA165">
            <v>0.98685601926573874</v>
          </cell>
          <cell r="AB165">
            <v>0.67569835292087632</v>
          </cell>
          <cell r="AC165">
            <v>0.97900256721344303</v>
          </cell>
          <cell r="AD165">
            <v>0.68731911985328731</v>
          </cell>
          <cell r="AE165">
            <v>0.5281503071332686</v>
          </cell>
          <cell r="AF165">
            <v>0.71635014577789835</v>
          </cell>
          <cell r="AG165">
            <v>0.57111396623028543</v>
          </cell>
          <cell r="AH165">
            <v>0.46041789824091339</v>
          </cell>
          <cell r="AI165">
            <v>0.47770300928825576</v>
          </cell>
          <cell r="AJ165">
            <v>0.76959193147068494</v>
          </cell>
          <cell r="AK165">
            <v>0.8552469392185682</v>
          </cell>
        </row>
        <row r="166">
          <cell r="E166" t="str">
            <v>EHV</v>
          </cell>
          <cell r="F166" t="str">
            <v>HV HH Metered</v>
          </cell>
          <cell r="I166">
            <v>0.47562509538219977</v>
          </cell>
          <cell r="J166">
            <v>0.61106713260079881</v>
          </cell>
          <cell r="K166">
            <v>0.59783591913251777</v>
          </cell>
          <cell r="L166">
            <v>0.71560245032904601</v>
          </cell>
          <cell r="M166">
            <v>0.54195391938043547</v>
          </cell>
          <cell r="N166">
            <v>0.79042326846104072</v>
          </cell>
          <cell r="O166">
            <v>0.61240286909560027</v>
          </cell>
          <cell r="P166">
            <v>0.42400939831965134</v>
          </cell>
          <cell r="Q166">
            <v>0.49374973023598751</v>
          </cell>
          <cell r="R166">
            <v>0.43052307301399295</v>
          </cell>
          <cell r="S166">
            <v>0.40199522773380908</v>
          </cell>
          <cell r="T166">
            <v>0.42551932808393034</v>
          </cell>
          <cell r="U166">
            <v>0.572345466184633</v>
          </cell>
          <cell r="V166">
            <v>0.63571432245317783</v>
          </cell>
          <cell r="X166">
            <v>0.74877575409739194</v>
          </cell>
          <cell r="Y166">
            <v>0.95119868479388503</v>
          </cell>
          <cell r="Z166">
            <v>0.89027961387000221</v>
          </cell>
          <cell r="AA166">
            <v>0.69807781230614163</v>
          </cell>
          <cell r="AB166">
            <v>0.63396438590126147</v>
          </cell>
          <cell r="AC166">
            <v>1</v>
          </cell>
          <cell r="AD166">
            <v>0.86275190627732701</v>
          </cell>
          <cell r="AE166">
            <v>0.47430871423177923</v>
          </cell>
          <cell r="AF166">
            <v>0.72568670673629987</v>
          </cell>
          <cell r="AG166">
            <v>0.65328395314902565</v>
          </cell>
          <cell r="AH166">
            <v>0.51839292517804669</v>
          </cell>
          <cell r="AI166">
            <v>0.57279122330692656</v>
          </cell>
          <cell r="AJ166">
            <v>0.82884643370230948</v>
          </cell>
          <cell r="AK166">
            <v>0.88241581337760056</v>
          </cell>
        </row>
        <row r="167">
          <cell r="E167" t="str">
            <v>EHV</v>
          </cell>
          <cell r="F167" t="str">
            <v>NHH UMS category A</v>
          </cell>
          <cell r="I167">
            <v>0.70946658968108278</v>
          </cell>
          <cell r="J167">
            <v>0.80729837863172182</v>
          </cell>
          <cell r="K167">
            <v>0.8029268404749953</v>
          </cell>
          <cell r="L167">
            <v>0.81245576272915254</v>
          </cell>
          <cell r="M167">
            <v>0.7411036600189832</v>
          </cell>
          <cell r="N167">
            <v>0.8841519291244988</v>
          </cell>
          <cell r="O167">
            <v>0.77772409112908147</v>
          </cell>
          <cell r="P167">
            <v>0.62620905498028157</v>
          </cell>
          <cell r="Q167">
            <v>0.69150643175048299</v>
          </cell>
          <cell r="R167">
            <v>0.64732982451657806</v>
          </cell>
          <cell r="S167">
            <v>0.62889548085069868</v>
          </cell>
          <cell r="T167">
            <v>0.66705447651068217</v>
          </cell>
          <cell r="U167">
            <v>0.77544522853305675</v>
          </cell>
          <cell r="V167">
            <v>0.79564462636478728</v>
          </cell>
          <cell r="X167">
            <v>0.49534399701201925</v>
          </cell>
          <cell r="Y167">
            <v>1</v>
          </cell>
          <cell r="Z167">
            <v>1</v>
          </cell>
          <cell r="AA167">
            <v>0.78255658857686239</v>
          </cell>
          <cell r="AB167">
            <v>0.83713606089376003</v>
          </cell>
          <cell r="AC167">
            <v>1</v>
          </cell>
          <cell r="AD167">
            <v>0.99242580664646796</v>
          </cell>
          <cell r="AE167">
            <v>0.60398932753162671</v>
          </cell>
          <cell r="AF167">
            <v>0.68975310525652411</v>
          </cell>
          <cell r="AG167">
            <v>0.66885592131595206</v>
          </cell>
          <cell r="AH167">
            <v>0.60431774274293515</v>
          </cell>
          <cell r="AI167">
            <v>0.68639621799143302</v>
          </cell>
          <cell r="AJ167">
            <v>0.77767049753672512</v>
          </cell>
          <cell r="AK167">
            <v>0.8107009027390174</v>
          </cell>
        </row>
        <row r="168">
          <cell r="E168" t="str">
            <v>EHV</v>
          </cell>
          <cell r="F168" t="str">
            <v>NHH UMS category B</v>
          </cell>
          <cell r="I168">
            <v>0.70946658968108278</v>
          </cell>
          <cell r="J168">
            <v>0.80729837863172182</v>
          </cell>
          <cell r="K168">
            <v>0.8029268404749953</v>
          </cell>
          <cell r="L168">
            <v>0.81245576272915254</v>
          </cell>
          <cell r="M168">
            <v>0.7411036600189832</v>
          </cell>
          <cell r="N168">
            <v>0.8841519291244988</v>
          </cell>
          <cell r="O168">
            <v>0.77772409112908147</v>
          </cell>
          <cell r="P168">
            <v>0.62620905498028157</v>
          </cell>
          <cell r="Q168">
            <v>0.69150643175048299</v>
          </cell>
          <cell r="R168">
            <v>0.64732982451657806</v>
          </cell>
          <cell r="S168">
            <v>0.62889548085069868</v>
          </cell>
          <cell r="T168">
            <v>0.66705447651068217</v>
          </cell>
          <cell r="U168">
            <v>0.77544522853305675</v>
          </cell>
          <cell r="V168">
            <v>0.79564462636478728</v>
          </cell>
          <cell r="X168">
            <v>0.46649460871778392</v>
          </cell>
          <cell r="Y168">
            <v>0.94946533768654773</v>
          </cell>
          <cell r="Z168">
            <v>1</v>
          </cell>
          <cell r="AA168">
            <v>0.81036197173015057</v>
          </cell>
          <cell r="AB168">
            <v>0.76680864002631266</v>
          </cell>
          <cell r="AC168">
            <v>1</v>
          </cell>
          <cell r="AD168">
            <v>0.87158929354858916</v>
          </cell>
          <cell r="AE168">
            <v>0.68051125176220983</v>
          </cell>
          <cell r="AF168">
            <v>0.50996189006242321</v>
          </cell>
          <cell r="AG168">
            <v>0.45871036392485681</v>
          </cell>
          <cell r="AH168">
            <v>0.53859285747990104</v>
          </cell>
          <cell r="AI168">
            <v>0.61186329533074735</v>
          </cell>
          <cell r="AJ168">
            <v>0.69146919649515814</v>
          </cell>
          <cell r="AK168">
            <v>0.7450282264552438</v>
          </cell>
        </row>
        <row r="169">
          <cell r="E169" t="str">
            <v>EHV</v>
          </cell>
          <cell r="F169" t="str">
            <v>NHH UMS category C</v>
          </cell>
          <cell r="I169">
            <v>0.70946658968108278</v>
          </cell>
          <cell r="J169">
            <v>0.80729837863172182</v>
          </cell>
          <cell r="K169">
            <v>0.8029268404749953</v>
          </cell>
          <cell r="L169">
            <v>0.81245576272915254</v>
          </cell>
          <cell r="M169">
            <v>0.7411036600189832</v>
          </cell>
          <cell r="N169">
            <v>0.8841519291244988</v>
          </cell>
          <cell r="O169">
            <v>0.77772409112908147</v>
          </cell>
          <cell r="P169">
            <v>0.62620905498028157</v>
          </cell>
          <cell r="Q169">
            <v>0.69150643175048299</v>
          </cell>
          <cell r="R169">
            <v>0.64732982451657806</v>
          </cell>
          <cell r="S169">
            <v>0.62889548085069868</v>
          </cell>
          <cell r="T169">
            <v>0.66705447651068217</v>
          </cell>
          <cell r="U169">
            <v>0.77544522853305675</v>
          </cell>
          <cell r="V169">
            <v>0.79564462636478728</v>
          </cell>
          <cell r="X169">
            <v>0.3537077691183198</v>
          </cell>
          <cell r="Y169">
            <v>0.63482542559736899</v>
          </cell>
          <cell r="Z169">
            <v>0.83311741816649976</v>
          </cell>
          <cell r="AA169">
            <v>0.6494237712634725</v>
          </cell>
          <cell r="AB169">
            <v>0.53944395596209704</v>
          </cell>
          <cell r="AC169">
            <v>0.78098490674412335</v>
          </cell>
          <cell r="AD169">
            <v>0.60163401041058251</v>
          </cell>
          <cell r="AE169">
            <v>0.35875352415050332</v>
          </cell>
          <cell r="AF169">
            <v>0.31200698007606281</v>
          </cell>
          <cell r="AG169">
            <v>0.27335049024146074</v>
          </cell>
          <cell r="AH169">
            <v>0.39127569169755183</v>
          </cell>
          <cell r="AI169">
            <v>0.45691946515539628</v>
          </cell>
          <cell r="AJ169">
            <v>0.54816376140911749</v>
          </cell>
          <cell r="AK169">
            <v>0.6202609331640524</v>
          </cell>
        </row>
        <row r="170">
          <cell r="E170" t="str">
            <v>EHV</v>
          </cell>
          <cell r="F170" t="str">
            <v>NHH UMS category D</v>
          </cell>
          <cell r="I170">
            <v>0.70946658968108278</v>
          </cell>
          <cell r="J170">
            <v>0.80729837863172182</v>
          </cell>
          <cell r="K170">
            <v>0.8029268404749953</v>
          </cell>
          <cell r="L170">
            <v>0.81245576272915254</v>
          </cell>
          <cell r="M170">
            <v>0.7411036600189832</v>
          </cell>
          <cell r="N170">
            <v>0.8841519291244988</v>
          </cell>
          <cell r="O170">
            <v>0.77772409112908147</v>
          </cell>
          <cell r="P170">
            <v>0.62620905498028157</v>
          </cell>
          <cell r="Q170">
            <v>0.69150643175048299</v>
          </cell>
          <cell r="R170">
            <v>0.64732982451657806</v>
          </cell>
          <cell r="S170">
            <v>0.62889548085069868</v>
          </cell>
          <cell r="T170">
            <v>0.66705447651068217</v>
          </cell>
          <cell r="U170">
            <v>0.77544522853305675</v>
          </cell>
          <cell r="V170">
            <v>0.79564462636478728</v>
          </cell>
          <cell r="X170">
            <v>0.50646300548114775</v>
          </cell>
          <cell r="Y170">
            <v>1</v>
          </cell>
          <cell r="Z170">
            <v>1</v>
          </cell>
          <cell r="AA170">
            <v>0.75384092664308966</v>
          </cell>
          <cell r="AB170">
            <v>0.8909950642568637</v>
          </cell>
          <cell r="AC170">
            <v>1</v>
          </cell>
          <cell r="AD170">
            <v>1</v>
          </cell>
          <cell r="AE170">
            <v>0.52659717019629282</v>
          </cell>
          <cell r="AF170">
            <v>0.8869432872616787</v>
          </cell>
          <cell r="AG170">
            <v>0.96114271730297129</v>
          </cell>
          <cell r="AH170">
            <v>0.68867844674579703</v>
          </cell>
          <cell r="AI170">
            <v>0.78486120067414655</v>
          </cell>
          <cell r="AJ170">
            <v>0.88468937334453146</v>
          </cell>
          <cell r="AK170">
            <v>0.88522459783579077</v>
          </cell>
        </row>
        <row r="171">
          <cell r="E171" t="str">
            <v>EHV</v>
          </cell>
          <cell r="F171" t="str">
            <v>LV UMS (Pseudo HH Metered)</v>
          </cell>
          <cell r="I171">
            <v>0.70946658968108278</v>
          </cell>
          <cell r="J171">
            <v>0.80729837863172182</v>
          </cell>
          <cell r="K171">
            <v>0.8029268404749953</v>
          </cell>
          <cell r="L171">
            <v>0.81245576272915254</v>
          </cell>
          <cell r="M171">
            <v>0.7411036600189832</v>
          </cell>
          <cell r="N171">
            <v>0.8841519291244988</v>
          </cell>
          <cell r="O171">
            <v>0.77772409112908147</v>
          </cell>
          <cell r="P171">
            <v>0.62620905498028157</v>
          </cell>
          <cell r="Q171">
            <v>0.69150643175048299</v>
          </cell>
          <cell r="R171">
            <v>0.64732982451657806</v>
          </cell>
          <cell r="S171">
            <v>0.62889548085069868</v>
          </cell>
          <cell r="T171">
            <v>0.66705447651068217</v>
          </cell>
          <cell r="U171">
            <v>0.77544522853305675</v>
          </cell>
          <cell r="V171">
            <v>0.79564462636478728</v>
          </cell>
          <cell r="X171">
            <v>0.4594038700812082</v>
          </cell>
          <cell r="Y171">
            <v>0.96236798613265018</v>
          </cell>
          <cell r="Z171">
            <v>1</v>
          </cell>
          <cell r="AA171">
            <v>0.79999905447408182</v>
          </cell>
          <cell r="AB171">
            <v>0.76224308981779765</v>
          </cell>
          <cell r="AC171">
            <v>1</v>
          </cell>
          <cell r="AD171">
            <v>0.86700496911840308</v>
          </cell>
          <cell r="AE171">
            <v>0.68402690793233223</v>
          </cell>
          <cell r="AF171">
            <v>0.53100430345019434</v>
          </cell>
          <cell r="AG171">
            <v>0.44282148012163608</v>
          </cell>
          <cell r="AH171">
            <v>0.50155775109204515</v>
          </cell>
          <cell r="AI171">
            <v>0.61974673100573385</v>
          </cell>
          <cell r="AJ171">
            <v>0.66158779516569099</v>
          </cell>
          <cell r="AK171">
            <v>0.70597142700471094</v>
          </cell>
        </row>
        <row r="172">
          <cell r="E172" t="str">
            <v>EHV</v>
          </cell>
          <cell r="F172" t="str">
            <v>LV Generation NHH or Aggregate HH</v>
          </cell>
          <cell r="I172">
            <v>0.55207960930154398</v>
          </cell>
          <cell r="J172">
            <v>0.68040638039674417</v>
          </cell>
          <cell r="K172">
            <v>0.6757441152068927</v>
          </cell>
          <cell r="L172">
            <v>0.73776115036555956</v>
          </cell>
          <cell r="M172">
            <v>0.59678630011919642</v>
          </cell>
          <cell r="N172">
            <v>0.81567579507811216</v>
          </cell>
          <cell r="O172">
            <v>0.65367560030447258</v>
          </cell>
          <cell r="P172">
            <v>0.48188600204408616</v>
          </cell>
          <cell r="Q172">
            <v>0.54502104290075581</v>
          </cell>
          <cell r="R172">
            <v>0.48438042124771663</v>
          </cell>
          <cell r="S172">
            <v>0.46917842851974856</v>
          </cell>
          <cell r="T172">
            <v>0.4963757190969903</v>
          </cell>
          <cell r="U172">
            <v>0.63694511640220941</v>
          </cell>
          <cell r="V172">
            <v>0.69359532880917929</v>
          </cell>
          <cell r="X172">
            <v>1</v>
          </cell>
          <cell r="Y172">
            <v>1</v>
          </cell>
          <cell r="Z172">
            <v>1</v>
          </cell>
          <cell r="AA172">
            <v>1</v>
          </cell>
          <cell r="AB172">
            <v>1</v>
          </cell>
          <cell r="AC172">
            <v>1</v>
          </cell>
          <cell r="AD172">
            <v>1</v>
          </cell>
          <cell r="AE172">
            <v>0.80089608688090252</v>
          </cell>
          <cell r="AF172">
            <v>1</v>
          </cell>
          <cell r="AG172">
            <v>1</v>
          </cell>
          <cell r="AH172">
            <v>1</v>
          </cell>
          <cell r="AI172">
            <v>1</v>
          </cell>
          <cell r="AJ172">
            <v>1</v>
          </cell>
          <cell r="AK172">
            <v>1</v>
          </cell>
        </row>
        <row r="173">
          <cell r="E173" t="str">
            <v>EHV</v>
          </cell>
          <cell r="F173" t="str">
            <v>LV Sub Generation NHH</v>
          </cell>
          <cell r="I173">
            <v>0.47562509538219977</v>
          </cell>
          <cell r="J173">
            <v>0.61106713260079881</v>
          </cell>
          <cell r="K173">
            <v>0.59783591913251777</v>
          </cell>
          <cell r="L173">
            <v>0.71560245032904601</v>
          </cell>
          <cell r="M173">
            <v>0.54195391938043547</v>
          </cell>
          <cell r="N173">
            <v>0.79042326846104072</v>
          </cell>
          <cell r="O173">
            <v>0.61240286909560027</v>
          </cell>
          <cell r="P173">
            <v>0.42400939831965134</v>
          </cell>
          <cell r="Q173">
            <v>0.49374973023598751</v>
          </cell>
          <cell r="R173">
            <v>0.43052307301399295</v>
          </cell>
          <cell r="S173">
            <v>0.40199522773380908</v>
          </cell>
          <cell r="T173">
            <v>0.42551932808393034</v>
          </cell>
          <cell r="U173">
            <v>0.572345466184633</v>
          </cell>
          <cell r="V173">
            <v>0.63571432245317783</v>
          </cell>
          <cell r="X173">
            <v>1</v>
          </cell>
          <cell r="Y173">
            <v>1</v>
          </cell>
          <cell r="Z173">
            <v>1</v>
          </cell>
          <cell r="AA173">
            <v>1</v>
          </cell>
          <cell r="AB173">
            <v>1</v>
          </cell>
          <cell r="AC173">
            <v>1</v>
          </cell>
          <cell r="AD173">
            <v>1</v>
          </cell>
          <cell r="AE173">
            <v>0.79364127899819903</v>
          </cell>
          <cell r="AF173">
            <v>1</v>
          </cell>
          <cell r="AG173">
            <v>1</v>
          </cell>
          <cell r="AH173">
            <v>1</v>
          </cell>
          <cell r="AI173">
            <v>1</v>
          </cell>
          <cell r="AJ173">
            <v>1</v>
          </cell>
          <cell r="AK173">
            <v>1</v>
          </cell>
        </row>
        <row r="174">
          <cell r="E174" t="str">
            <v>EHV</v>
          </cell>
          <cell r="F174" t="str">
            <v>LV Generation Intermittent</v>
          </cell>
          <cell r="I174">
            <v>0.55207960930154398</v>
          </cell>
          <cell r="J174">
            <v>0.68040638039674417</v>
          </cell>
          <cell r="K174">
            <v>0.6757441152068927</v>
          </cell>
          <cell r="L174">
            <v>0.73776115036555956</v>
          </cell>
          <cell r="M174">
            <v>0.59678630011919642</v>
          </cell>
          <cell r="N174">
            <v>0.81567579507811216</v>
          </cell>
          <cell r="O174">
            <v>0.65367560030447258</v>
          </cell>
          <cell r="P174">
            <v>0.48188600204408616</v>
          </cell>
          <cell r="Q174">
            <v>0.54502104290075581</v>
          </cell>
          <cell r="R174">
            <v>0.48438042124771663</v>
          </cell>
          <cell r="S174">
            <v>0.46917842851974856</v>
          </cell>
          <cell r="T174">
            <v>0.4963757190969903</v>
          </cell>
          <cell r="U174">
            <v>0.63694511640220941</v>
          </cell>
          <cell r="V174">
            <v>0.69359532880917929</v>
          </cell>
          <cell r="X174">
            <v>1</v>
          </cell>
          <cell r="Y174">
            <v>1</v>
          </cell>
          <cell r="Z174">
            <v>1</v>
          </cell>
          <cell r="AA174">
            <v>1</v>
          </cell>
          <cell r="AB174">
            <v>1</v>
          </cell>
          <cell r="AC174">
            <v>1</v>
          </cell>
          <cell r="AD174">
            <v>1</v>
          </cell>
          <cell r="AE174">
            <v>0.8415012078041153</v>
          </cell>
          <cell r="AF174">
            <v>1</v>
          </cell>
          <cell r="AG174">
            <v>1</v>
          </cell>
          <cell r="AH174">
            <v>1</v>
          </cell>
          <cell r="AI174">
            <v>1</v>
          </cell>
          <cell r="AJ174">
            <v>1</v>
          </cell>
          <cell r="AK174">
            <v>1</v>
          </cell>
        </row>
        <row r="175">
          <cell r="E175" t="str">
            <v>EHV</v>
          </cell>
          <cell r="F175" t="str">
            <v>LV Generation Non-Intermittent</v>
          </cell>
          <cell r="I175">
            <v>0.55207960930154398</v>
          </cell>
          <cell r="J175">
            <v>0.68040638039674417</v>
          </cell>
          <cell r="K175">
            <v>0.6757441152068927</v>
          </cell>
          <cell r="L175">
            <v>0.73776115036555956</v>
          </cell>
          <cell r="M175">
            <v>0.59678630011919642</v>
          </cell>
          <cell r="N175">
            <v>0.81567579507811216</v>
          </cell>
          <cell r="O175">
            <v>0.65367560030447258</v>
          </cell>
          <cell r="P175">
            <v>0.48188600204408616</v>
          </cell>
          <cell r="Q175">
            <v>0.54502104290075581</v>
          </cell>
          <cell r="R175">
            <v>0.48438042124771663</v>
          </cell>
          <cell r="S175">
            <v>0.46917842851974856</v>
          </cell>
          <cell r="T175">
            <v>0.4963757190969903</v>
          </cell>
          <cell r="U175">
            <v>0.63694511640220941</v>
          </cell>
          <cell r="V175">
            <v>0.69359532880917929</v>
          </cell>
          <cell r="X175">
            <v>1</v>
          </cell>
          <cell r="Y175">
            <v>1</v>
          </cell>
          <cell r="Z175">
            <v>1</v>
          </cell>
          <cell r="AA175">
            <v>1</v>
          </cell>
          <cell r="AB175">
            <v>1</v>
          </cell>
          <cell r="AC175">
            <v>1</v>
          </cell>
          <cell r="AD175">
            <v>1</v>
          </cell>
          <cell r="AE175">
            <v>0.8419301588522704</v>
          </cell>
          <cell r="AF175">
            <v>1</v>
          </cell>
          <cell r="AG175">
            <v>0.22127355355714615</v>
          </cell>
          <cell r="AH175">
            <v>1</v>
          </cell>
          <cell r="AI175">
            <v>1</v>
          </cell>
          <cell r="AJ175">
            <v>1</v>
          </cell>
          <cell r="AK175">
            <v>1</v>
          </cell>
        </row>
        <row r="176">
          <cell r="E176" t="str">
            <v>EHV</v>
          </cell>
          <cell r="F176" t="str">
            <v>LV Sub Generation Intermittent</v>
          </cell>
          <cell r="I176">
            <v>0.47562509538219977</v>
          </cell>
          <cell r="J176">
            <v>0.61106713260079881</v>
          </cell>
          <cell r="K176">
            <v>0.59783591913251777</v>
          </cell>
          <cell r="L176">
            <v>0.71560245032904601</v>
          </cell>
          <cell r="M176">
            <v>0.54195391938043547</v>
          </cell>
          <cell r="N176">
            <v>0.79042326846104072</v>
          </cell>
          <cell r="O176">
            <v>0.61240286909560027</v>
          </cell>
          <cell r="P176">
            <v>0.42400939831965134</v>
          </cell>
          <cell r="Q176">
            <v>0.49374973023598751</v>
          </cell>
          <cell r="R176">
            <v>0.43052307301399295</v>
          </cell>
          <cell r="S176">
            <v>0.40199522773380908</v>
          </cell>
          <cell r="T176">
            <v>0.42551932808393034</v>
          </cell>
          <cell r="U176">
            <v>0.572345466184633</v>
          </cell>
          <cell r="V176">
            <v>0.63571432245317783</v>
          </cell>
          <cell r="X176">
            <v>1</v>
          </cell>
          <cell r="Y176">
            <v>1</v>
          </cell>
          <cell r="Z176">
            <v>1</v>
          </cell>
          <cell r="AA176">
            <v>1</v>
          </cell>
          <cell r="AB176">
            <v>1</v>
          </cell>
          <cell r="AC176">
            <v>1</v>
          </cell>
          <cell r="AD176">
            <v>1</v>
          </cell>
          <cell r="AE176">
            <v>0.79999283952363198</v>
          </cell>
          <cell r="AF176">
            <v>1</v>
          </cell>
          <cell r="AG176">
            <v>1</v>
          </cell>
          <cell r="AH176">
            <v>1</v>
          </cell>
          <cell r="AI176">
            <v>1</v>
          </cell>
          <cell r="AJ176">
            <v>1</v>
          </cell>
          <cell r="AK176">
            <v>1</v>
          </cell>
        </row>
        <row r="177">
          <cell r="E177" t="str">
            <v>EHV</v>
          </cell>
          <cell r="F177" t="str">
            <v>LV Sub Generation Non-Intermittent</v>
          </cell>
          <cell r="I177">
            <v>0.47562509538219977</v>
          </cell>
          <cell r="J177">
            <v>0.61106713260079881</v>
          </cell>
          <cell r="K177">
            <v>0.59783591913251777</v>
          </cell>
          <cell r="L177">
            <v>0.71560245032904601</v>
          </cell>
          <cell r="M177">
            <v>0.54195391938043547</v>
          </cell>
          <cell r="N177">
            <v>0.79042326846104072</v>
          </cell>
          <cell r="O177">
            <v>0.61240286909560027</v>
          </cell>
          <cell r="P177">
            <v>0.42400939831965134</v>
          </cell>
          <cell r="Q177">
            <v>0.49374973023598751</v>
          </cell>
          <cell r="R177">
            <v>0.43052307301399295</v>
          </cell>
          <cell r="S177">
            <v>0.40199522773380908</v>
          </cell>
          <cell r="T177">
            <v>0.42551932808393034</v>
          </cell>
          <cell r="U177">
            <v>0.572345466184633</v>
          </cell>
          <cell r="V177">
            <v>0.63571432245317783</v>
          </cell>
          <cell r="X177">
            <v>1</v>
          </cell>
          <cell r="Y177">
            <v>1</v>
          </cell>
          <cell r="Z177">
            <v>1</v>
          </cell>
          <cell r="AA177">
            <v>1</v>
          </cell>
          <cell r="AB177">
            <v>1</v>
          </cell>
          <cell r="AC177">
            <v>1</v>
          </cell>
          <cell r="AD177">
            <v>1</v>
          </cell>
          <cell r="AE177">
            <v>0.83468264476499476</v>
          </cell>
          <cell r="AF177">
            <v>1</v>
          </cell>
          <cell r="AG177">
            <v>0.23651907978713332</v>
          </cell>
          <cell r="AH177">
            <v>1</v>
          </cell>
          <cell r="AI177">
            <v>1</v>
          </cell>
          <cell r="AJ177">
            <v>1</v>
          </cell>
          <cell r="AK177">
            <v>1</v>
          </cell>
        </row>
        <row r="178">
          <cell r="E178" t="str">
            <v>EHV</v>
          </cell>
          <cell r="F178" t="str">
            <v>HV Generation Intermittent</v>
          </cell>
          <cell r="I178">
            <v>0.20873193169230339</v>
          </cell>
          <cell r="J178">
            <v>0.30487643362948791</v>
          </cell>
          <cell r="K178">
            <v>0.30781273480959148</v>
          </cell>
          <cell r="L178">
            <v>0.38084137530916312</v>
          </cell>
          <cell r="M178">
            <v>0.22512915733354638</v>
          </cell>
          <cell r="N178">
            <v>0.51282067221852101</v>
          </cell>
          <cell r="O178">
            <v>0.28630449796961366</v>
          </cell>
          <cell r="P178">
            <v>0.23841630071000564</v>
          </cell>
          <cell r="Q178">
            <v>0.18889110349498611</v>
          </cell>
          <cell r="R178">
            <v>0.22339564787260172</v>
          </cell>
          <cell r="S178">
            <v>0.13239871505125558</v>
          </cell>
          <cell r="T178">
            <v>0.19228012818106205</v>
          </cell>
          <cell r="U178">
            <v>0.22268127023199083</v>
          </cell>
          <cell r="V178">
            <v>0.20261770486263139</v>
          </cell>
          <cell r="X178">
            <v>0.89407276906005562</v>
          </cell>
          <cell r="Y178">
            <v>1</v>
          </cell>
          <cell r="Z178">
            <v>1</v>
          </cell>
          <cell r="AA178">
            <v>1</v>
          </cell>
          <cell r="AB178">
            <v>1</v>
          </cell>
          <cell r="AC178">
            <v>1</v>
          </cell>
          <cell r="AD178">
            <v>1</v>
          </cell>
          <cell r="AE178">
            <v>0.76710273413691987</v>
          </cell>
          <cell r="AF178">
            <v>0.76672520955864332</v>
          </cell>
          <cell r="AG178">
            <v>0.74092637853456278</v>
          </cell>
          <cell r="AH178">
            <v>0.8307361058809476</v>
          </cell>
          <cell r="AI178">
            <v>1</v>
          </cell>
          <cell r="AJ178">
            <v>1</v>
          </cell>
          <cell r="AK178">
            <v>1</v>
          </cell>
        </row>
        <row r="179">
          <cell r="E179" t="str">
            <v>EHV</v>
          </cell>
          <cell r="F179" t="str">
            <v>HV Generation Non-Intermittent</v>
          </cell>
          <cell r="I179">
            <v>0.20873193169230339</v>
          </cell>
          <cell r="J179">
            <v>0.30487643362948791</v>
          </cell>
          <cell r="K179">
            <v>0.30781273480959148</v>
          </cell>
          <cell r="L179">
            <v>0.38084137530916312</v>
          </cell>
          <cell r="M179">
            <v>0.22512915733354638</v>
          </cell>
          <cell r="N179">
            <v>0.51282067221852101</v>
          </cell>
          <cell r="O179">
            <v>0.28630449796961366</v>
          </cell>
          <cell r="P179">
            <v>0.23841630071000564</v>
          </cell>
          <cell r="Q179">
            <v>0.18889110349498611</v>
          </cell>
          <cell r="R179">
            <v>0.22339564787260172</v>
          </cell>
          <cell r="S179">
            <v>0.13239871505125558</v>
          </cell>
          <cell r="T179">
            <v>0.19228012818106205</v>
          </cell>
          <cell r="U179">
            <v>0.22268127023199083</v>
          </cell>
          <cell r="V179">
            <v>0.20261770486263139</v>
          </cell>
          <cell r="X179">
            <v>0.83712879504748683</v>
          </cell>
          <cell r="Y179">
            <v>1</v>
          </cell>
          <cell r="Z179">
            <v>1</v>
          </cell>
          <cell r="AA179">
            <v>1</v>
          </cell>
          <cell r="AB179">
            <v>0.96008702412121549</v>
          </cell>
          <cell r="AC179">
            <v>1</v>
          </cell>
          <cell r="AD179">
            <v>1</v>
          </cell>
          <cell r="AE179">
            <v>0.5625475826619909</v>
          </cell>
          <cell r="AF179">
            <v>0.63340008724148356</v>
          </cell>
          <cell r="AG179">
            <v>0.62637352231956533</v>
          </cell>
          <cell r="AH179">
            <v>0.7397160544906799</v>
          </cell>
          <cell r="AI179">
            <v>1</v>
          </cell>
          <cell r="AJ179">
            <v>1</v>
          </cell>
          <cell r="AK179">
            <v>0.90865232392912665</v>
          </cell>
        </row>
        <row r="180">
          <cell r="E180" t="str">
            <v>HVplus</v>
          </cell>
          <cell r="F180" t="str">
            <v>Domestic Unrestricted</v>
          </cell>
          <cell r="I180">
            <v>0.63282555943362184</v>
          </cell>
          <cell r="J180">
            <v>0.72278076777853761</v>
          </cell>
          <cell r="K180">
            <v>0.71528924405912986</v>
          </cell>
          <cell r="L180">
            <v>0.69709823978549357</v>
          </cell>
          <cell r="M180">
            <v>0.66588452458720304</v>
          </cell>
          <cell r="N180">
            <v>0.76220651355825975</v>
          </cell>
          <cell r="O180">
            <v>0.68855638260495156</v>
          </cell>
          <cell r="P180">
            <v>0.50919256101700383</v>
          </cell>
          <cell r="Q180">
            <v>0.61966442535794575</v>
          </cell>
          <cell r="R180">
            <v>0.54588179358339728</v>
          </cell>
          <cell r="S180">
            <v>0.57226375111785932</v>
          </cell>
          <cell r="T180">
            <v>0.5877958001212179</v>
          </cell>
          <cell r="U180">
            <v>0.71111622186955192</v>
          </cell>
          <cell r="V180">
            <v>0.74371719201514574</v>
          </cell>
          <cell r="X180">
            <v>0.55118379881501645</v>
          </cell>
          <cell r="Y180">
            <v>0.65782685158518817</v>
          </cell>
          <cell r="Z180">
            <v>0.69834486074001156</v>
          </cell>
          <cell r="AA180">
            <v>0.58874786025017589</v>
          </cell>
          <cell r="AB180">
            <v>0.60528646079581017</v>
          </cell>
          <cell r="AC180">
            <v>0.71074621554787631</v>
          </cell>
          <cell r="AD180">
            <v>0.63268182879600132</v>
          </cell>
          <cell r="AE180">
            <v>0.44760027155654436</v>
          </cell>
          <cell r="AF180">
            <v>0.50433000098536951</v>
          </cell>
          <cell r="AG180">
            <v>0.4119208700180369</v>
          </cell>
          <cell r="AH180">
            <v>0.51244423421893259</v>
          </cell>
          <cell r="AI180">
            <v>0.57874722845688054</v>
          </cell>
          <cell r="AJ180">
            <v>0.65421228615803451</v>
          </cell>
          <cell r="AK180">
            <v>0.7066254615267531</v>
          </cell>
        </row>
        <row r="181">
          <cell r="E181" t="str">
            <v>HVplus</v>
          </cell>
          <cell r="F181" t="str">
            <v>Domestic Two Rate</v>
          </cell>
          <cell r="I181">
            <v>0.63282555943362184</v>
          </cell>
          <cell r="J181">
            <v>0.72278076777853761</v>
          </cell>
          <cell r="K181">
            <v>0.71528924405912986</v>
          </cell>
          <cell r="L181">
            <v>0.69709823978549357</v>
          </cell>
          <cell r="M181">
            <v>0.66588452458720304</v>
          </cell>
          <cell r="N181">
            <v>0.76220651355825975</v>
          </cell>
          <cell r="O181">
            <v>0.68855638260495156</v>
          </cell>
          <cell r="P181">
            <v>0.50919256101700383</v>
          </cell>
          <cell r="Q181">
            <v>0.61966442535794575</v>
          </cell>
          <cell r="R181">
            <v>0.54588179358339728</v>
          </cell>
          <cell r="S181">
            <v>0.57226375111785932</v>
          </cell>
          <cell r="T181">
            <v>0.5877958001212179</v>
          </cell>
          <cell r="U181">
            <v>0.71111622186955192</v>
          </cell>
          <cell r="V181">
            <v>0.74371719201514574</v>
          </cell>
          <cell r="X181">
            <v>0.78197318137038485</v>
          </cell>
          <cell r="Y181">
            <v>0.93936271637259638</v>
          </cell>
          <cell r="Z181">
            <v>0.89106094894005905</v>
          </cell>
          <cell r="AA181">
            <v>0.91936930201885603</v>
          </cell>
          <cell r="AB181">
            <v>0.85400664637729795</v>
          </cell>
          <cell r="AC181">
            <v>1</v>
          </cell>
          <cell r="AD181">
            <v>0.87803130640129179</v>
          </cell>
          <cell r="AE181">
            <v>0.69258283210420657</v>
          </cell>
          <cell r="AF181">
            <v>0.63001141444008135</v>
          </cell>
          <cell r="AG181">
            <v>0.53981703467911879</v>
          </cell>
          <cell r="AH181">
            <v>0.5861176418004439</v>
          </cell>
          <cell r="AI181">
            <v>0.71899015776412267</v>
          </cell>
          <cell r="AJ181">
            <v>0.85871600600427067</v>
          </cell>
          <cell r="AK181">
            <v>0.91032116553872899</v>
          </cell>
        </row>
        <row r="182">
          <cell r="E182" t="str">
            <v>HVplus</v>
          </cell>
          <cell r="F182" t="str">
            <v>Domestic Off Peak (related MPAN)</v>
          </cell>
          <cell r="I182">
            <v>0.63282555943362184</v>
          </cell>
          <cell r="J182">
            <v>0.72278076777853761</v>
          </cell>
          <cell r="K182">
            <v>0.71528924405912986</v>
          </cell>
          <cell r="L182">
            <v>0.69709823978549357</v>
          </cell>
          <cell r="M182">
            <v>0.66588452458720304</v>
          </cell>
          <cell r="N182">
            <v>0.76220651355825975</v>
          </cell>
          <cell r="O182">
            <v>0.68855638260495156</v>
          </cell>
          <cell r="P182">
            <v>0.50919256101700383</v>
          </cell>
          <cell r="Q182">
            <v>0.61966442535794575</v>
          </cell>
          <cell r="R182">
            <v>0.54588179358339728</v>
          </cell>
          <cell r="S182">
            <v>0.57226375111785932</v>
          </cell>
          <cell r="T182">
            <v>0.5877958001212179</v>
          </cell>
          <cell r="U182">
            <v>0.71111622186955192</v>
          </cell>
          <cell r="V182">
            <v>0.74371719201514574</v>
          </cell>
          <cell r="X182">
            <v>0.78197318137038485</v>
          </cell>
          <cell r="Y182">
            <v>0.93936271637259638</v>
          </cell>
          <cell r="Z182">
            <v>0.89106094894005905</v>
          </cell>
          <cell r="AA182">
            <v>0.91936930201885603</v>
          </cell>
          <cell r="AB182">
            <v>0.85400664637729795</v>
          </cell>
          <cell r="AC182">
            <v>1</v>
          </cell>
          <cell r="AD182">
            <v>0.87803130640129179</v>
          </cell>
          <cell r="AE182">
            <v>0.69258283210420657</v>
          </cell>
          <cell r="AF182">
            <v>0.63001141444008135</v>
          </cell>
          <cell r="AG182">
            <v>0.53981703467911879</v>
          </cell>
          <cell r="AH182">
            <v>0.5861176418004439</v>
          </cell>
          <cell r="AI182">
            <v>0.71899015776412267</v>
          </cell>
          <cell r="AJ182">
            <v>0.85871600600427067</v>
          </cell>
          <cell r="AK182">
            <v>0.91032116553872899</v>
          </cell>
        </row>
        <row r="183">
          <cell r="E183" t="str">
            <v>HVplus</v>
          </cell>
          <cell r="F183" t="str">
            <v>Small Non Domestic Unrestricted</v>
          </cell>
          <cell r="I183">
            <v>0.63282555943362184</v>
          </cell>
          <cell r="J183">
            <v>0.72278076777853761</v>
          </cell>
          <cell r="K183">
            <v>0.71528924405912986</v>
          </cell>
          <cell r="L183">
            <v>0.69709823978549357</v>
          </cell>
          <cell r="M183">
            <v>0.66588452458720304</v>
          </cell>
          <cell r="N183">
            <v>0.76220651355825975</v>
          </cell>
          <cell r="O183">
            <v>0.68855638260495156</v>
          </cell>
          <cell r="P183">
            <v>0.50919256101700383</v>
          </cell>
          <cell r="Q183">
            <v>0.61966442535794575</v>
          </cell>
          <cell r="R183">
            <v>0.54588179358339728</v>
          </cell>
          <cell r="S183">
            <v>0.57226375111785932</v>
          </cell>
          <cell r="T183">
            <v>0.5877958001212179</v>
          </cell>
          <cell r="U183">
            <v>0.71111622186955192</v>
          </cell>
          <cell r="V183">
            <v>0.74371719201514574</v>
          </cell>
          <cell r="X183">
            <v>0.66402763442322954</v>
          </cell>
          <cell r="Y183">
            <v>0.78808940876598998</v>
          </cell>
          <cell r="Z183">
            <v>0.76246437241304044</v>
          </cell>
          <cell r="AA183">
            <v>0.6881375363504264</v>
          </cell>
          <cell r="AB183">
            <v>0.75812144230535605</v>
          </cell>
          <cell r="AC183">
            <v>0.81833246580453889</v>
          </cell>
          <cell r="AD183">
            <v>0.66610870485568052</v>
          </cell>
          <cell r="AE183">
            <v>0.72045379511950458</v>
          </cell>
          <cell r="AF183">
            <v>0.82613764883238994</v>
          </cell>
          <cell r="AG183">
            <v>0.61744086206128379</v>
          </cell>
          <cell r="AH183">
            <v>0.55563403284355739</v>
          </cell>
          <cell r="AI183">
            <v>0.69339350133032662</v>
          </cell>
          <cell r="AJ183">
            <v>0.77367970952403731</v>
          </cell>
          <cell r="AK183">
            <v>0.8528968253352156</v>
          </cell>
        </row>
        <row r="184">
          <cell r="E184" t="str">
            <v>HVplus</v>
          </cell>
          <cell r="F184" t="str">
            <v>Small Non Domestic Two Rate</v>
          </cell>
          <cell r="I184">
            <v>0.63282555943362184</v>
          </cell>
          <cell r="J184">
            <v>0.72278076777853761</v>
          </cell>
          <cell r="K184">
            <v>0.71528924405912986</v>
          </cell>
          <cell r="L184">
            <v>0.69709823978549357</v>
          </cell>
          <cell r="M184">
            <v>0.66588452458720304</v>
          </cell>
          <cell r="N184">
            <v>0.76220651355825975</v>
          </cell>
          <cell r="O184">
            <v>0.68855638260495156</v>
          </cell>
          <cell r="P184">
            <v>0.50919256101700383</v>
          </cell>
          <cell r="Q184">
            <v>0.61966442535794575</v>
          </cell>
          <cell r="R184">
            <v>0.54588179358339728</v>
          </cell>
          <cell r="S184">
            <v>0.57226375111785932</v>
          </cell>
          <cell r="T184">
            <v>0.5877958001212179</v>
          </cell>
          <cell r="U184">
            <v>0.71111622186955192</v>
          </cell>
          <cell r="V184">
            <v>0.74371719201514574</v>
          </cell>
          <cell r="X184">
            <v>0.81818938133051433</v>
          </cell>
          <cell r="Y184">
            <v>0.94198556954932577</v>
          </cell>
          <cell r="Z184">
            <v>0.91826526951308696</v>
          </cell>
          <cell r="AA184">
            <v>0.8219042776652481</v>
          </cell>
          <cell r="AB184">
            <v>0.81895053382597582</v>
          </cell>
          <cell r="AC184">
            <v>1</v>
          </cell>
          <cell r="AD184">
            <v>0.79483290027480025</v>
          </cell>
          <cell r="AE184">
            <v>0.81198335065092364</v>
          </cell>
          <cell r="AF184">
            <v>0.86538550239080247</v>
          </cell>
          <cell r="AG184">
            <v>0.70610201052304333</v>
          </cell>
          <cell r="AH184">
            <v>0.64051148213780418</v>
          </cell>
          <cell r="AI184">
            <v>0.76507894892115524</v>
          </cell>
          <cell r="AJ184">
            <v>0.8860214804043437</v>
          </cell>
          <cell r="AK184">
            <v>0.92759833949431802</v>
          </cell>
        </row>
        <row r="185">
          <cell r="E185" t="str">
            <v>HVplus</v>
          </cell>
          <cell r="F185" t="str">
            <v>Small Non Domestic Off Peak (related MPAN)</v>
          </cell>
          <cell r="I185">
            <v>0.63282555943362184</v>
          </cell>
          <cell r="J185">
            <v>0.72278076777853761</v>
          </cell>
          <cell r="K185">
            <v>0.71528924405912986</v>
          </cell>
          <cell r="L185">
            <v>0.69709823978549357</v>
          </cell>
          <cell r="M185">
            <v>0.66588452458720304</v>
          </cell>
          <cell r="N185">
            <v>0.76220651355825975</v>
          </cell>
          <cell r="O185">
            <v>0.68855638260495156</v>
          </cell>
          <cell r="P185">
            <v>0.50919256101700383</v>
          </cell>
          <cell r="Q185">
            <v>0.61966442535794575</v>
          </cell>
          <cell r="R185">
            <v>0.54588179358339728</v>
          </cell>
          <cell r="S185">
            <v>0.57226375111785932</v>
          </cell>
          <cell r="T185">
            <v>0.5877958001212179</v>
          </cell>
          <cell r="U185">
            <v>0.71111622186955192</v>
          </cell>
          <cell r="V185">
            <v>0.74371719201514574</v>
          </cell>
          <cell r="X185">
            <v>0.81818938133051433</v>
          </cell>
          <cell r="Y185">
            <v>0.94198556954932577</v>
          </cell>
          <cell r="Z185">
            <v>0.91826526951308696</v>
          </cell>
          <cell r="AA185">
            <v>0.8219042776652481</v>
          </cell>
          <cell r="AB185">
            <v>0.81895053382597582</v>
          </cell>
          <cell r="AC185">
            <v>1</v>
          </cell>
          <cell r="AD185">
            <v>0.79483290027480025</v>
          </cell>
          <cell r="AE185">
            <v>0.81198335065092364</v>
          </cell>
          <cell r="AF185">
            <v>0.86538550239080247</v>
          </cell>
          <cell r="AG185">
            <v>0.70610201052304333</v>
          </cell>
          <cell r="AH185">
            <v>0.64051148213780418</v>
          </cell>
          <cell r="AI185">
            <v>0.76507894892115524</v>
          </cell>
          <cell r="AJ185">
            <v>0.8860214804043437</v>
          </cell>
          <cell r="AK185">
            <v>0.92759833949431802</v>
          </cell>
        </row>
        <row r="186">
          <cell r="E186" t="str">
            <v>HVplus</v>
          </cell>
          <cell r="F186" t="str">
            <v>LV Medium Non-Domestic</v>
          </cell>
          <cell r="I186">
            <v>0.63282555943362184</v>
          </cell>
          <cell r="J186">
            <v>0.72278076777853761</v>
          </cell>
          <cell r="K186">
            <v>0.71528924405912986</v>
          </cell>
          <cell r="L186">
            <v>0.69709823978549357</v>
          </cell>
          <cell r="M186">
            <v>0.66588452458720304</v>
          </cell>
          <cell r="N186">
            <v>0.76220651355825975</v>
          </cell>
          <cell r="O186">
            <v>0.68855638260495156</v>
          </cell>
          <cell r="P186">
            <v>0.50919256101700383</v>
          </cell>
          <cell r="Q186">
            <v>0.61966442535794575</v>
          </cell>
          <cell r="R186">
            <v>0.54588179358339728</v>
          </cell>
          <cell r="S186">
            <v>0.57226375111785932</v>
          </cell>
          <cell r="T186">
            <v>0.5877958001212179</v>
          </cell>
          <cell r="U186">
            <v>0.71111622186955192</v>
          </cell>
          <cell r="V186">
            <v>0.74371719201514574</v>
          </cell>
          <cell r="X186">
            <v>0.7350047199445795</v>
          </cell>
          <cell r="Y186">
            <v>0.84651911584344008</v>
          </cell>
          <cell r="Z186">
            <v>0.85532430313714047</v>
          </cell>
          <cell r="AA186">
            <v>0.78089264739939079</v>
          </cell>
          <cell r="AB186">
            <v>0.82196469919281911</v>
          </cell>
          <cell r="AC186">
            <v>0.92776705087845635</v>
          </cell>
          <cell r="AD186">
            <v>0.76835216009565588</v>
          </cell>
          <cell r="AE186">
            <v>0.74528112248673206</v>
          </cell>
          <cell r="AF186">
            <v>0.7907840876879112</v>
          </cell>
          <cell r="AG186">
            <v>0.63554938022803298</v>
          </cell>
          <cell r="AH186">
            <v>0.62205198423957409</v>
          </cell>
          <cell r="AI186">
            <v>0.72855428074072137</v>
          </cell>
          <cell r="AJ186">
            <v>0.86593537565777967</v>
          </cell>
          <cell r="AK186">
            <v>0.91517868641104561</v>
          </cell>
        </row>
        <row r="187">
          <cell r="E187" t="str">
            <v>HVplus</v>
          </cell>
          <cell r="F187" t="str">
            <v>LV Sub Medium Non-Domestic</v>
          </cell>
          <cell r="I187">
            <v>0.43392080555400925</v>
          </cell>
          <cell r="J187">
            <v>0.54023480850754624</v>
          </cell>
          <cell r="K187">
            <v>0.53154890143217204</v>
          </cell>
          <cell r="L187">
            <v>0.57645934470284799</v>
          </cell>
          <cell r="M187">
            <v>0.47963753740780707</v>
          </cell>
          <cell r="N187">
            <v>0.62165019242243935</v>
          </cell>
          <cell r="O187">
            <v>0.51474487549624171</v>
          </cell>
          <cell r="P187">
            <v>0.3196886981182257</v>
          </cell>
          <cell r="Q187">
            <v>0.43906550765291508</v>
          </cell>
          <cell r="R187">
            <v>0.33605886016500414</v>
          </cell>
          <cell r="S187">
            <v>0.3881733687017177</v>
          </cell>
          <cell r="T187">
            <v>0.37648645468028752</v>
          </cell>
          <cell r="U187">
            <v>0.53293948840504035</v>
          </cell>
          <cell r="V187">
            <v>0.6157368014572796</v>
          </cell>
          <cell r="X187">
            <v>0.52764006680269282</v>
          </cell>
          <cell r="Y187">
            <v>0.6389601184493543</v>
          </cell>
          <cell r="Z187">
            <v>0.68399705371144892</v>
          </cell>
          <cell r="AA187">
            <v>0.71715373444544406</v>
          </cell>
          <cell r="AB187">
            <v>0.60439825874488462</v>
          </cell>
          <cell r="AC187">
            <v>0.82103767207021794</v>
          </cell>
          <cell r="AD187">
            <v>0.56910063318615023</v>
          </cell>
          <cell r="AE187">
            <v>0.52180129441183676</v>
          </cell>
          <cell r="AF187">
            <v>0.59631169415486784</v>
          </cell>
          <cell r="AG187">
            <v>0.42778122528449902</v>
          </cell>
          <cell r="AH187">
            <v>0.45956027335248201</v>
          </cell>
          <cell r="AI187">
            <v>0.50755168912174298</v>
          </cell>
          <cell r="AJ187">
            <v>0.70779760597437025</v>
          </cell>
          <cell r="AK187">
            <v>0.80576904131557636</v>
          </cell>
        </row>
        <row r="188">
          <cell r="E188" t="str">
            <v>HVplus</v>
          </cell>
          <cell r="F188" t="str">
            <v>HV Medium Non-Domestic</v>
          </cell>
          <cell r="I188">
            <v>0.33729803385179807</v>
          </cell>
          <cell r="J188">
            <v>0.44048384170032046</v>
          </cell>
          <cell r="K188">
            <v>0.41899526169864754</v>
          </cell>
          <cell r="L188">
            <v>0.54067093902962005</v>
          </cell>
          <cell r="M188">
            <v>0.40887428536689391</v>
          </cell>
          <cell r="N188">
            <v>0.56981604188065293</v>
          </cell>
          <cell r="O188">
            <v>0.45691526736300297</v>
          </cell>
          <cell r="P188">
            <v>0.24369363181311468</v>
          </cell>
          <cell r="Q188">
            <v>0.37585412766967097</v>
          </cell>
          <cell r="R188">
            <v>0.26670907080805661</v>
          </cell>
          <cell r="S188">
            <v>0.31073779783357575</v>
          </cell>
          <cell r="T188">
            <v>0.28876248813543154</v>
          </cell>
          <cell r="U188">
            <v>0.44983374587796121</v>
          </cell>
          <cell r="V188">
            <v>0.54314802351604119</v>
          </cell>
          <cell r="X188">
            <v>0.46786169811128397</v>
          </cell>
          <cell r="Y188">
            <v>0.59013399038605818</v>
          </cell>
          <cell r="Z188">
            <v>0.52813742273045183</v>
          </cell>
          <cell r="AA188">
            <v>0.63195635347355084</v>
          </cell>
          <cell r="AB188">
            <v>0.43141952898832042</v>
          </cell>
          <cell r="AC188">
            <v>0.74407950269445033</v>
          </cell>
          <cell r="AD188">
            <v>0.53409205923155123</v>
          </cell>
          <cell r="AE188">
            <v>0.38982503995874845</v>
          </cell>
          <cell r="AF188">
            <v>0.52653527892639329</v>
          </cell>
          <cell r="AG188">
            <v>0.33070561419534517</v>
          </cell>
          <cell r="AH188">
            <v>0.38560066691174155</v>
          </cell>
          <cell r="AI188">
            <v>0.40644984648395704</v>
          </cell>
          <cell r="AJ188">
            <v>0.56943535818570479</v>
          </cell>
          <cell r="AK188">
            <v>0.64063894160265067</v>
          </cell>
        </row>
        <row r="189">
          <cell r="E189" t="str">
            <v>HVplus</v>
          </cell>
          <cell r="F189" t="str">
            <v>LV Network Domestic</v>
          </cell>
          <cell r="I189">
            <v>0.63282555943362184</v>
          </cell>
          <cell r="J189">
            <v>0.72278076777853761</v>
          </cell>
          <cell r="K189">
            <v>0.71528924405912986</v>
          </cell>
          <cell r="L189">
            <v>0.69709823978549357</v>
          </cell>
          <cell r="M189">
            <v>0.66588452458720304</v>
          </cell>
          <cell r="N189">
            <v>0.76220651355825975</v>
          </cell>
          <cell r="O189">
            <v>0.68855638260495156</v>
          </cell>
          <cell r="P189">
            <v>0.50919256101700383</v>
          </cell>
          <cell r="Q189">
            <v>0.61966442535794575</v>
          </cell>
          <cell r="R189">
            <v>0.54588179358339728</v>
          </cell>
          <cell r="S189">
            <v>0.57226375111785932</v>
          </cell>
          <cell r="T189">
            <v>0.5877958001212179</v>
          </cell>
          <cell r="U189">
            <v>0.71111622186955192</v>
          </cell>
          <cell r="V189">
            <v>0.74371719201514574</v>
          </cell>
          <cell r="X189">
            <v>0.57979329393378842</v>
          </cell>
          <cell r="Y189">
            <v>0.65740891581442873</v>
          </cell>
          <cell r="Z189">
            <v>0.6974607825888135</v>
          </cell>
          <cell r="AA189">
            <v>0.59870478093551693</v>
          </cell>
          <cell r="AB189">
            <v>0.61379780721754196</v>
          </cell>
          <cell r="AC189">
            <v>0.71081829473998415</v>
          </cell>
          <cell r="AD189">
            <v>0.63169210467923764</v>
          </cell>
          <cell r="AE189">
            <v>0.44409816913745387</v>
          </cell>
          <cell r="AF189">
            <v>0.37635260937500808</v>
          </cell>
          <cell r="AG189">
            <v>0.5205801301353562</v>
          </cell>
          <cell r="AH189">
            <v>0.49687485641942886</v>
          </cell>
          <cell r="AI189">
            <v>0.57287412751710887</v>
          </cell>
          <cell r="AJ189">
            <v>0.43218335192073593</v>
          </cell>
          <cell r="AK189">
            <v>0.70601403367487481</v>
          </cell>
        </row>
        <row r="190">
          <cell r="E190" t="str">
            <v>HVplus</v>
          </cell>
          <cell r="F190" t="str">
            <v>LV Network Non-Domestic Non-CT</v>
          </cell>
          <cell r="I190">
            <v>0.63282555943362184</v>
          </cell>
          <cell r="J190">
            <v>0.72278076777853761</v>
          </cell>
          <cell r="K190">
            <v>0.71528924405912986</v>
          </cell>
          <cell r="L190">
            <v>0.69709823978549357</v>
          </cell>
          <cell r="M190">
            <v>0.66588452458720304</v>
          </cell>
          <cell r="N190">
            <v>0.76220651355825975</v>
          </cell>
          <cell r="O190">
            <v>0.68855638260495156</v>
          </cell>
          <cell r="P190">
            <v>0.50919256101700383</v>
          </cell>
          <cell r="Q190">
            <v>0.61966442535794575</v>
          </cell>
          <cell r="R190">
            <v>0.54588179358339728</v>
          </cell>
          <cell r="S190">
            <v>0.57226375111785932</v>
          </cell>
          <cell r="T190">
            <v>0.5877958001212179</v>
          </cell>
          <cell r="U190">
            <v>0.71111622186955192</v>
          </cell>
          <cell r="V190">
            <v>0.74371719201514574</v>
          </cell>
          <cell r="X190">
            <v>0.732825580191936</v>
          </cell>
          <cell r="Y190">
            <v>0.76435296423363552</v>
          </cell>
          <cell r="Z190">
            <v>0.75837559518040309</v>
          </cell>
          <cell r="AA190">
            <v>0.75792649940899381</v>
          </cell>
          <cell r="AB190">
            <v>0.78404277407557665</v>
          </cell>
          <cell r="AC190">
            <v>0.87916933210112191</v>
          </cell>
          <cell r="AD190">
            <v>0.70077277704366547</v>
          </cell>
          <cell r="AE190">
            <v>1</v>
          </cell>
          <cell r="AF190">
            <v>0.83326706175061171</v>
          </cell>
          <cell r="AG190">
            <v>0.70271236225911438</v>
          </cell>
          <cell r="AH190">
            <v>0.64645401754214316</v>
          </cell>
          <cell r="AI190">
            <v>0.80260715708122876</v>
          </cell>
          <cell r="AJ190">
            <v>0.85482174270939593</v>
          </cell>
          <cell r="AK190">
            <v>0.91562778853805205</v>
          </cell>
        </row>
        <row r="191">
          <cell r="E191" t="str">
            <v>HVplus</v>
          </cell>
          <cell r="F191" t="str">
            <v>LV HH Metered</v>
          </cell>
          <cell r="I191">
            <v>0.63282555943362184</v>
          </cell>
          <cell r="J191">
            <v>0.72278076777853761</v>
          </cell>
          <cell r="K191">
            <v>0.71528924405912986</v>
          </cell>
          <cell r="L191">
            <v>0.69709823978549357</v>
          </cell>
          <cell r="M191">
            <v>0.66588452458720304</v>
          </cell>
          <cell r="N191">
            <v>0.76220651355825975</v>
          </cell>
          <cell r="O191">
            <v>0.68855638260495156</v>
          </cell>
          <cell r="P191">
            <v>0.50919256101700383</v>
          </cell>
          <cell r="Q191">
            <v>0.61966442535794575</v>
          </cell>
          <cell r="R191">
            <v>0.54588179358339728</v>
          </cell>
          <cell r="S191">
            <v>0.57226375111785932</v>
          </cell>
          <cell r="T191">
            <v>0.5877958001212179</v>
          </cell>
          <cell r="U191">
            <v>0.71111622186955192</v>
          </cell>
          <cell r="V191">
            <v>0.74371719201514574</v>
          </cell>
          <cell r="X191">
            <v>0.63122078113877234</v>
          </cell>
          <cell r="Y191">
            <v>0.83386516155058243</v>
          </cell>
          <cell r="Z191">
            <v>0.86112804341047477</v>
          </cell>
          <cell r="AA191">
            <v>0.67968895409127505</v>
          </cell>
          <cell r="AB191">
            <v>0.74810962342940357</v>
          </cell>
          <cell r="AC191">
            <v>0.87525370842012085</v>
          </cell>
          <cell r="AD191">
            <v>0.70661277645923992</v>
          </cell>
          <cell r="AE191">
            <v>0.49396556463561769</v>
          </cell>
          <cell r="AF191">
            <v>0.68687021611365673</v>
          </cell>
          <cell r="AG191">
            <v>0.5148193742366417</v>
          </cell>
          <cell r="AH191">
            <v>0.55739053272150763</v>
          </cell>
          <cell r="AI191">
            <v>0.61867547281440838</v>
          </cell>
          <cell r="AJ191">
            <v>0.76849885571249321</v>
          </cell>
          <cell r="AK191">
            <v>0.83689371708918259</v>
          </cell>
        </row>
        <row r="192">
          <cell r="E192" t="str">
            <v>HVplus</v>
          </cell>
          <cell r="F192" t="str">
            <v>LV Sub HH Metered</v>
          </cell>
          <cell r="I192">
            <v>0.43392080555400925</v>
          </cell>
          <cell r="J192">
            <v>0.54023480850754624</v>
          </cell>
          <cell r="K192">
            <v>0.53154890143217204</v>
          </cell>
          <cell r="L192">
            <v>0.57645934470284799</v>
          </cell>
          <cell r="M192">
            <v>0.47963753740780707</v>
          </cell>
          <cell r="N192">
            <v>0.62165019242243935</v>
          </cell>
          <cell r="O192">
            <v>0.51474487549624171</v>
          </cell>
          <cell r="P192">
            <v>0.3196886981182257</v>
          </cell>
          <cell r="Q192">
            <v>0.43906550765291508</v>
          </cell>
          <cell r="R192">
            <v>0.33605886016500414</v>
          </cell>
          <cell r="S192">
            <v>0.3881733687017177</v>
          </cell>
          <cell r="T192">
            <v>0.37648645468028752</v>
          </cell>
          <cell r="U192">
            <v>0.53293948840504035</v>
          </cell>
          <cell r="V192">
            <v>0.6157368014572796</v>
          </cell>
          <cell r="X192">
            <v>0.49253204227360259</v>
          </cell>
          <cell r="Y192">
            <v>0.73409133737020205</v>
          </cell>
          <cell r="Z192">
            <v>0.71336921493358119</v>
          </cell>
          <cell r="AA192">
            <v>0.77109288541434928</v>
          </cell>
          <cell r="AB192">
            <v>0.5430592055493727</v>
          </cell>
          <cell r="AC192">
            <v>0.74612626482561917</v>
          </cell>
          <cell r="AD192">
            <v>0.54123787794783018</v>
          </cell>
          <cell r="AE192">
            <v>0.35038096849040395</v>
          </cell>
          <cell r="AF192">
            <v>0.57708715013868783</v>
          </cell>
          <cell r="AG192">
            <v>0.3962338279926278</v>
          </cell>
          <cell r="AH192">
            <v>0.38092537019360706</v>
          </cell>
          <cell r="AI192">
            <v>0.36232375081565577</v>
          </cell>
          <cell r="AJ192">
            <v>0.64392664246387021</v>
          </cell>
          <cell r="AK192">
            <v>0.75924244719855771</v>
          </cell>
        </row>
        <row r="193">
          <cell r="E193" t="str">
            <v>HVplus</v>
          </cell>
          <cell r="F193" t="str">
            <v>HV HH Metered</v>
          </cell>
          <cell r="I193">
            <v>0.33729803385179807</v>
          </cell>
          <cell r="J193">
            <v>0.44048384170032046</v>
          </cell>
          <cell r="K193">
            <v>0.41899526169864754</v>
          </cell>
          <cell r="L193">
            <v>0.54067093902962005</v>
          </cell>
          <cell r="M193">
            <v>0.40887428536689391</v>
          </cell>
          <cell r="N193">
            <v>0.56981604188065293</v>
          </cell>
          <cell r="O193">
            <v>0.45691526736300297</v>
          </cell>
          <cell r="P193">
            <v>0.24369363181311468</v>
          </cell>
          <cell r="Q193">
            <v>0.37585412766967097</v>
          </cell>
          <cell r="R193">
            <v>0.26670907080805661</v>
          </cell>
          <cell r="S193">
            <v>0.31073779783357575</v>
          </cell>
          <cell r="T193">
            <v>0.28876248813543154</v>
          </cell>
          <cell r="U193">
            <v>0.44983374587796121</v>
          </cell>
          <cell r="V193">
            <v>0.54314802351604119</v>
          </cell>
          <cell r="X193">
            <v>0.53100770355693017</v>
          </cell>
          <cell r="Y193">
            <v>0.68566549982000291</v>
          </cell>
          <cell r="Z193">
            <v>0.62395538284100183</v>
          </cell>
          <cell r="AA193">
            <v>0.52743025980662273</v>
          </cell>
          <cell r="AB193">
            <v>0.4782910981246748</v>
          </cell>
          <cell r="AC193">
            <v>0.79082005954309231</v>
          </cell>
          <cell r="AD193">
            <v>0.64370129177678181</v>
          </cell>
          <cell r="AE193">
            <v>0.27260247916630675</v>
          </cell>
          <cell r="AF193">
            <v>0.55241011269309737</v>
          </cell>
          <cell r="AG193">
            <v>0.40470945006129222</v>
          </cell>
          <cell r="AH193">
            <v>0.40071191115979554</v>
          </cell>
          <cell r="AI193">
            <v>0.38870295168265934</v>
          </cell>
          <cell r="AJ193">
            <v>0.65143015548868444</v>
          </cell>
          <cell r="AK193">
            <v>0.75392733501083598</v>
          </cell>
        </row>
        <row r="194">
          <cell r="E194" t="str">
            <v>HVplus</v>
          </cell>
          <cell r="F194" t="str">
            <v>NHH UMS category A</v>
          </cell>
          <cell r="I194">
            <v>0.63282555943362184</v>
          </cell>
          <cell r="J194">
            <v>0.72278076777853761</v>
          </cell>
          <cell r="K194">
            <v>0.71528924405912986</v>
          </cell>
          <cell r="L194">
            <v>0.69709823978549357</v>
          </cell>
          <cell r="M194">
            <v>0.66588452458720304</v>
          </cell>
          <cell r="N194">
            <v>0.76220651355825975</v>
          </cell>
          <cell r="O194">
            <v>0.68855638260495156</v>
          </cell>
          <cell r="P194">
            <v>0.50919256101700383</v>
          </cell>
          <cell r="Q194">
            <v>0.61966442535794575</v>
          </cell>
          <cell r="R194">
            <v>0.54588179358339728</v>
          </cell>
          <cell r="S194">
            <v>0.57226375111785932</v>
          </cell>
          <cell r="T194">
            <v>0.5877958001212179</v>
          </cell>
          <cell r="U194">
            <v>0.71111622186955192</v>
          </cell>
          <cell r="V194">
            <v>0.74371719201514574</v>
          </cell>
          <cell r="X194">
            <v>0.44183383203728566</v>
          </cell>
          <cell r="Y194">
            <v>0.98502354364934952</v>
          </cell>
          <cell r="Z194">
            <v>1</v>
          </cell>
          <cell r="AA194">
            <v>0.67144433636238543</v>
          </cell>
          <cell r="AB194">
            <v>0.75217001074959822</v>
          </cell>
          <cell r="AC194">
            <v>0.99093104784048747</v>
          </cell>
          <cell r="AD194">
            <v>0.87864209328559506</v>
          </cell>
          <cell r="AE194">
            <v>0.49112492077019099</v>
          </cell>
          <cell r="AF194">
            <v>0.61809325551127692</v>
          </cell>
          <cell r="AG194">
            <v>0.56403437034512349</v>
          </cell>
          <cell r="AH194">
            <v>0.54989922627739496</v>
          </cell>
          <cell r="AI194">
            <v>0.60483937723486858</v>
          </cell>
          <cell r="AJ194">
            <v>0.71315688809368438</v>
          </cell>
          <cell r="AK194">
            <v>0.75779082641949891</v>
          </cell>
        </row>
        <row r="195">
          <cell r="E195" t="str">
            <v>HVplus</v>
          </cell>
          <cell r="F195" t="str">
            <v>NHH UMS category B</v>
          </cell>
          <cell r="I195">
            <v>0.63282555943362184</v>
          </cell>
          <cell r="J195">
            <v>0.72278076777853761</v>
          </cell>
          <cell r="K195">
            <v>0.71528924405912986</v>
          </cell>
          <cell r="L195">
            <v>0.69709823978549357</v>
          </cell>
          <cell r="M195">
            <v>0.66588452458720304</v>
          </cell>
          <cell r="N195">
            <v>0.76220651355825975</v>
          </cell>
          <cell r="O195">
            <v>0.68855638260495156</v>
          </cell>
          <cell r="P195">
            <v>0.50919256101700383</v>
          </cell>
          <cell r="Q195">
            <v>0.61966442535794575</v>
          </cell>
          <cell r="R195">
            <v>0.54588179358339728</v>
          </cell>
          <cell r="S195">
            <v>0.57226375111785932</v>
          </cell>
          <cell r="T195">
            <v>0.5877958001212179</v>
          </cell>
          <cell r="U195">
            <v>0.71111622186955192</v>
          </cell>
          <cell r="V195">
            <v>0.74371719201514574</v>
          </cell>
          <cell r="X195">
            <v>0.41610093558782224</v>
          </cell>
          <cell r="Y195">
            <v>0.85006399605969163</v>
          </cell>
          <cell r="Z195">
            <v>0.99821816679553865</v>
          </cell>
          <cell r="AA195">
            <v>0.69530173825662267</v>
          </cell>
          <cell r="AB195">
            <v>0.68898054922600416</v>
          </cell>
          <cell r="AC195">
            <v>0.89693463731598921</v>
          </cell>
          <cell r="AD195">
            <v>0.77165974145375271</v>
          </cell>
          <cell r="AE195">
            <v>0.5533475830952298</v>
          </cell>
          <cell r="AF195">
            <v>0.45698091449423839</v>
          </cell>
          <cell r="AG195">
            <v>0.38682233802774657</v>
          </cell>
          <cell r="AH195">
            <v>0.49009283471048859</v>
          </cell>
          <cell r="AI195">
            <v>0.53916237415128454</v>
          </cell>
          <cell r="AJ195">
            <v>0.63410663249680466</v>
          </cell>
          <cell r="AK195">
            <v>0.6964042515851524</v>
          </cell>
        </row>
        <row r="196">
          <cell r="E196" t="str">
            <v>HVplus</v>
          </cell>
          <cell r="F196" t="str">
            <v>NHH UMS category C</v>
          </cell>
          <cell r="I196">
            <v>0.63282555943362184</v>
          </cell>
          <cell r="J196">
            <v>0.72278076777853761</v>
          </cell>
          <cell r="K196">
            <v>0.71528924405912986</v>
          </cell>
          <cell r="L196">
            <v>0.69709823978549357</v>
          </cell>
          <cell r="M196">
            <v>0.66588452458720304</v>
          </cell>
          <cell r="N196">
            <v>0.76220651355825975</v>
          </cell>
          <cell r="O196">
            <v>0.68855638260495156</v>
          </cell>
          <cell r="P196">
            <v>0.50919256101700383</v>
          </cell>
          <cell r="Q196">
            <v>0.61966442535794575</v>
          </cell>
          <cell r="R196">
            <v>0.54588179358339728</v>
          </cell>
          <cell r="S196">
            <v>0.57226375111785932</v>
          </cell>
          <cell r="T196">
            <v>0.5877958001212179</v>
          </cell>
          <cell r="U196">
            <v>0.71111622186955192</v>
          </cell>
          <cell r="V196">
            <v>0.74371719201514574</v>
          </cell>
          <cell r="X196">
            <v>0.3154980377144142</v>
          </cell>
          <cell r="Y196">
            <v>0.56836433797412511</v>
          </cell>
          <cell r="Z196">
            <v>0.74218459044198282</v>
          </cell>
          <cell r="AA196">
            <v>0.55721454458258779</v>
          </cell>
          <cell r="AB196">
            <v>0.48469249517410301</v>
          </cell>
          <cell r="AC196">
            <v>0.67326865813719183</v>
          </cell>
          <cell r="AD196">
            <v>0.53265540129920519</v>
          </cell>
          <cell r="AE196">
            <v>0.29171508186163564</v>
          </cell>
          <cell r="AF196">
            <v>0.2795919417944972</v>
          </cell>
          <cell r="AG196">
            <v>0.23051163446909595</v>
          </cell>
          <cell r="AH196">
            <v>0.35604150748418789</v>
          </cell>
          <cell r="AI196">
            <v>0.4026287988004742</v>
          </cell>
          <cell r="AJ196">
            <v>0.50268945972686041</v>
          </cell>
          <cell r="AK196">
            <v>0.57977984673520133</v>
          </cell>
        </row>
        <row r="197">
          <cell r="E197" t="str">
            <v>HVplus</v>
          </cell>
          <cell r="F197" t="str">
            <v>NHH UMS category D</v>
          </cell>
          <cell r="I197">
            <v>0.63282555943362184</v>
          </cell>
          <cell r="J197">
            <v>0.72278076777853761</v>
          </cell>
          <cell r="K197">
            <v>0.71528924405912986</v>
          </cell>
          <cell r="L197">
            <v>0.69709823978549357</v>
          </cell>
          <cell r="M197">
            <v>0.66588452458720304</v>
          </cell>
          <cell r="N197">
            <v>0.76220651355825975</v>
          </cell>
          <cell r="O197">
            <v>0.68855638260495156</v>
          </cell>
          <cell r="P197">
            <v>0.50919256101700383</v>
          </cell>
          <cell r="Q197">
            <v>0.61966442535794575</v>
          </cell>
          <cell r="R197">
            <v>0.54588179358339728</v>
          </cell>
          <cell r="S197">
            <v>0.57226375111785932</v>
          </cell>
          <cell r="T197">
            <v>0.5877958001212179</v>
          </cell>
          <cell r="U197">
            <v>0.71111622186955192</v>
          </cell>
          <cell r="V197">
            <v>0.74371719201514574</v>
          </cell>
          <cell r="X197">
            <v>0.45175169548168886</v>
          </cell>
          <cell r="Y197">
            <v>1</v>
          </cell>
          <cell r="Z197">
            <v>1</v>
          </cell>
          <cell r="AA197">
            <v>0.64680590273116079</v>
          </cell>
          <cell r="AB197">
            <v>0.8005625350130221</v>
          </cell>
          <cell r="AC197">
            <v>1</v>
          </cell>
          <cell r="AD197">
            <v>0.97548055677360379</v>
          </cell>
          <cell r="AE197">
            <v>0.42819464136461699</v>
          </cell>
          <cell r="AF197">
            <v>0.7947969493715582</v>
          </cell>
          <cell r="AG197">
            <v>0.81051465657833166</v>
          </cell>
          <cell r="AH197">
            <v>0.62666329024286993</v>
          </cell>
          <cell r="AI197">
            <v>0.69160485939257754</v>
          </cell>
          <cell r="AJ197">
            <v>0.81129774425336587</v>
          </cell>
          <cell r="AK197">
            <v>0.82745076179692223</v>
          </cell>
        </row>
        <row r="198">
          <cell r="E198" t="str">
            <v>HVplus</v>
          </cell>
          <cell r="F198" t="str">
            <v>LV UMS (Pseudo HH Metered)</v>
          </cell>
          <cell r="I198">
            <v>0.63282555943362184</v>
          </cell>
          <cell r="J198">
            <v>0.72278076777853761</v>
          </cell>
          <cell r="K198">
            <v>0.71528924405912986</v>
          </cell>
          <cell r="L198">
            <v>0.69709823978549357</v>
          </cell>
          <cell r="M198">
            <v>0.66588452458720304</v>
          </cell>
          <cell r="N198">
            <v>0.76220651355825975</v>
          </cell>
          <cell r="O198">
            <v>0.68855638260495156</v>
          </cell>
          <cell r="P198">
            <v>0.50919256101700383</v>
          </cell>
          <cell r="Q198">
            <v>0.61966442535794575</v>
          </cell>
          <cell r="R198">
            <v>0.54588179358339728</v>
          </cell>
          <cell r="S198">
            <v>0.57226375111785932</v>
          </cell>
          <cell r="T198">
            <v>0.5877958001212179</v>
          </cell>
          <cell r="U198">
            <v>0.71111622186955192</v>
          </cell>
          <cell r="V198">
            <v>0.74371719201514574</v>
          </cell>
          <cell r="X198">
            <v>0.40977618300644175</v>
          </cell>
          <cell r="Y198">
            <v>0.8616158415694728</v>
          </cell>
          <cell r="Z198">
            <v>1</v>
          </cell>
          <cell r="AA198">
            <v>0.68641021245344302</v>
          </cell>
          <cell r="AB198">
            <v>0.6848783845841534</v>
          </cell>
          <cell r="AC198">
            <v>0.88774132897001867</v>
          </cell>
          <cell r="AD198">
            <v>0.76760101949523163</v>
          </cell>
          <cell r="AE198">
            <v>0.55620628651812465</v>
          </cell>
          <cell r="AF198">
            <v>0.47583718885609783</v>
          </cell>
          <cell r="AG198">
            <v>0.37342352329675904</v>
          </cell>
          <cell r="AH198">
            <v>0.45639272149629478</v>
          </cell>
          <cell r="AI198">
            <v>0.54610910870364404</v>
          </cell>
          <cell r="AJ198">
            <v>0.6067041178694641</v>
          </cell>
          <cell r="AK198">
            <v>0.65989647882589619</v>
          </cell>
        </row>
        <row r="199">
          <cell r="E199" t="str">
            <v>HVplus</v>
          </cell>
          <cell r="F199" t="str">
            <v>LV Generation NHH or Aggregate HH</v>
          </cell>
          <cell r="I199">
            <v>0.43392080555400925</v>
          </cell>
          <cell r="J199">
            <v>0.54023480850754624</v>
          </cell>
          <cell r="K199">
            <v>0.53154890143217204</v>
          </cell>
          <cell r="L199">
            <v>0.57645934470284799</v>
          </cell>
          <cell r="M199">
            <v>0.47963753740780707</v>
          </cell>
          <cell r="N199">
            <v>0.62165019242243935</v>
          </cell>
          <cell r="O199">
            <v>0.51474487549624171</v>
          </cell>
          <cell r="P199">
            <v>0.3196886981182257</v>
          </cell>
          <cell r="Q199">
            <v>0.43906550765291508</v>
          </cell>
          <cell r="R199">
            <v>0.33605886016500414</v>
          </cell>
          <cell r="S199">
            <v>0.3881733687017177</v>
          </cell>
          <cell r="T199">
            <v>0.37648645468028752</v>
          </cell>
          <cell r="U199">
            <v>0.53293948840504035</v>
          </cell>
          <cell r="V199">
            <v>0.6157368014572796</v>
          </cell>
          <cell r="X199">
            <v>1</v>
          </cell>
          <cell r="Y199">
            <v>1</v>
          </cell>
          <cell r="Z199">
            <v>1</v>
          </cell>
          <cell r="AA199">
            <v>1</v>
          </cell>
          <cell r="AB199">
            <v>1</v>
          </cell>
          <cell r="AC199">
            <v>1</v>
          </cell>
          <cell r="AD199">
            <v>1</v>
          </cell>
          <cell r="AE199">
            <v>0.53132364554451839</v>
          </cell>
          <cell r="AF199">
            <v>1</v>
          </cell>
          <cell r="AG199">
            <v>0.69924374571629677</v>
          </cell>
          <cell r="AH199">
            <v>1</v>
          </cell>
          <cell r="AI199">
            <v>1</v>
          </cell>
          <cell r="AJ199">
            <v>1</v>
          </cell>
          <cell r="AK199">
            <v>1</v>
          </cell>
        </row>
        <row r="200">
          <cell r="E200" t="str">
            <v>HVplus</v>
          </cell>
          <cell r="F200" t="str">
            <v>LV Sub Generation NHH</v>
          </cell>
          <cell r="I200">
            <v>0.33729803385179807</v>
          </cell>
          <cell r="J200">
            <v>0.44048384170032046</v>
          </cell>
          <cell r="K200">
            <v>0.41899526169864754</v>
          </cell>
          <cell r="L200">
            <v>0.54067093902962005</v>
          </cell>
          <cell r="M200">
            <v>0.40887428536689391</v>
          </cell>
          <cell r="N200">
            <v>0.56981604188065293</v>
          </cell>
          <cell r="O200">
            <v>0.45691526736300297</v>
          </cell>
          <cell r="P200">
            <v>0.24369363181311468</v>
          </cell>
          <cell r="Q200">
            <v>0.37585412766967097</v>
          </cell>
          <cell r="R200">
            <v>0.26670907080805661</v>
          </cell>
          <cell r="S200">
            <v>0.31073779783357575</v>
          </cell>
          <cell r="T200">
            <v>0.28876248813543154</v>
          </cell>
          <cell r="U200">
            <v>0.44983374587796121</v>
          </cell>
          <cell r="V200">
            <v>0.54314802351604119</v>
          </cell>
          <cell r="X200">
            <v>1</v>
          </cell>
          <cell r="Y200">
            <v>1</v>
          </cell>
          <cell r="Z200">
            <v>1</v>
          </cell>
          <cell r="AA200">
            <v>1</v>
          </cell>
          <cell r="AB200">
            <v>1</v>
          </cell>
          <cell r="AC200">
            <v>1</v>
          </cell>
          <cell r="AD200">
            <v>1</v>
          </cell>
          <cell r="AE200">
            <v>0.45613452532500814</v>
          </cell>
          <cell r="AF200">
            <v>1</v>
          </cell>
          <cell r="AG200">
            <v>0.62441820541436999</v>
          </cell>
          <cell r="AH200">
            <v>1</v>
          </cell>
          <cell r="AI200">
            <v>1</v>
          </cell>
          <cell r="AJ200">
            <v>1</v>
          </cell>
          <cell r="AK200">
            <v>1</v>
          </cell>
        </row>
        <row r="201">
          <cell r="E201" t="str">
            <v>HVplus</v>
          </cell>
          <cell r="F201" t="str">
            <v>LV Generation Intermittent</v>
          </cell>
          <cell r="I201">
            <v>0.43392080555400925</v>
          </cell>
          <cell r="J201">
            <v>0.54023480850754624</v>
          </cell>
          <cell r="K201">
            <v>0.53154890143217204</v>
          </cell>
          <cell r="L201">
            <v>0.57645934470284799</v>
          </cell>
          <cell r="M201">
            <v>0.47963753740780707</v>
          </cell>
          <cell r="N201">
            <v>0.62165019242243935</v>
          </cell>
          <cell r="O201">
            <v>0.51474487549624171</v>
          </cell>
          <cell r="P201">
            <v>0.3196886981182257</v>
          </cell>
          <cell r="Q201">
            <v>0.43906550765291508</v>
          </cell>
          <cell r="R201">
            <v>0.33605886016500414</v>
          </cell>
          <cell r="S201">
            <v>0.3881733687017177</v>
          </cell>
          <cell r="T201">
            <v>0.37648645468028752</v>
          </cell>
          <cell r="U201">
            <v>0.53293948840504035</v>
          </cell>
          <cell r="V201">
            <v>0.6157368014572796</v>
          </cell>
          <cell r="X201">
            <v>1</v>
          </cell>
          <cell r="Y201">
            <v>1</v>
          </cell>
          <cell r="Z201">
            <v>1</v>
          </cell>
          <cell r="AA201">
            <v>1</v>
          </cell>
          <cell r="AB201">
            <v>1</v>
          </cell>
          <cell r="AC201">
            <v>1</v>
          </cell>
          <cell r="AD201">
            <v>1</v>
          </cell>
          <cell r="AE201">
            <v>0.55826154826385788</v>
          </cell>
          <cell r="AF201">
            <v>1</v>
          </cell>
          <cell r="AG201">
            <v>0.71504879609499761</v>
          </cell>
          <cell r="AH201">
            <v>1</v>
          </cell>
          <cell r="AI201">
            <v>1</v>
          </cell>
          <cell r="AJ201">
            <v>1</v>
          </cell>
          <cell r="AK201">
            <v>1</v>
          </cell>
        </row>
        <row r="202">
          <cell r="E202" t="str">
            <v>HVplus</v>
          </cell>
          <cell r="F202" t="str">
            <v>LV Generation Non-Intermittent</v>
          </cell>
          <cell r="I202">
            <v>0.43392080555400925</v>
          </cell>
          <cell r="J202">
            <v>0.54023480850754624</v>
          </cell>
          <cell r="K202">
            <v>0.53154890143217204</v>
          </cell>
          <cell r="L202">
            <v>0.57645934470284799</v>
          </cell>
          <cell r="M202">
            <v>0.47963753740780707</v>
          </cell>
          <cell r="N202">
            <v>0.62165019242243935</v>
          </cell>
          <cell r="O202">
            <v>0.51474487549624171</v>
          </cell>
          <cell r="P202">
            <v>0.3196886981182257</v>
          </cell>
          <cell r="Q202">
            <v>0.43906550765291508</v>
          </cell>
          <cell r="R202">
            <v>0.33605886016500414</v>
          </cell>
          <cell r="S202">
            <v>0.3881733687017177</v>
          </cell>
          <cell r="T202">
            <v>0.37648645468028752</v>
          </cell>
          <cell r="U202">
            <v>0.53293948840504035</v>
          </cell>
          <cell r="V202">
            <v>0.6157368014572796</v>
          </cell>
          <cell r="X202">
            <v>1</v>
          </cell>
          <cell r="Y202">
            <v>1</v>
          </cell>
          <cell r="Z202">
            <v>1</v>
          </cell>
          <cell r="AA202">
            <v>1</v>
          </cell>
          <cell r="AB202">
            <v>1</v>
          </cell>
          <cell r="AC202">
            <v>1</v>
          </cell>
          <cell r="AD202">
            <v>1</v>
          </cell>
          <cell r="AE202">
            <v>0.5585461193067176</v>
          </cell>
          <cell r="AF202">
            <v>1</v>
          </cell>
          <cell r="AG202">
            <v>0.15351763806127425</v>
          </cell>
          <cell r="AH202">
            <v>1</v>
          </cell>
          <cell r="AI202">
            <v>1</v>
          </cell>
          <cell r="AJ202">
            <v>1</v>
          </cell>
          <cell r="AK202">
            <v>1</v>
          </cell>
        </row>
        <row r="203">
          <cell r="E203" t="str">
            <v>HVplus</v>
          </cell>
          <cell r="F203" t="str">
            <v>LV Sub Generation Intermittent</v>
          </cell>
          <cell r="I203">
            <v>0.33729803385179807</v>
          </cell>
          <cell r="J203">
            <v>0.44048384170032046</v>
          </cell>
          <cell r="K203">
            <v>0.41899526169864754</v>
          </cell>
          <cell r="L203">
            <v>0.54067093902962005</v>
          </cell>
          <cell r="M203">
            <v>0.40887428536689391</v>
          </cell>
          <cell r="N203">
            <v>0.56981604188065293</v>
          </cell>
          <cell r="O203">
            <v>0.45691526736300297</v>
          </cell>
          <cell r="P203">
            <v>0.24369363181311468</v>
          </cell>
          <cell r="Q203">
            <v>0.37585412766967097</v>
          </cell>
          <cell r="R203">
            <v>0.26670907080805661</v>
          </cell>
          <cell r="S203">
            <v>0.31073779783357575</v>
          </cell>
          <cell r="T203">
            <v>0.28876248813543154</v>
          </cell>
          <cell r="U203">
            <v>0.44983374587796121</v>
          </cell>
          <cell r="V203">
            <v>0.54314802351604119</v>
          </cell>
          <cell r="X203">
            <v>1</v>
          </cell>
          <cell r="Y203">
            <v>1</v>
          </cell>
          <cell r="Z203">
            <v>1</v>
          </cell>
          <cell r="AA203">
            <v>1</v>
          </cell>
          <cell r="AB203">
            <v>1</v>
          </cell>
          <cell r="AC203">
            <v>1</v>
          </cell>
          <cell r="AD203">
            <v>1</v>
          </cell>
          <cell r="AE203">
            <v>0.45978499830569602</v>
          </cell>
          <cell r="AF203">
            <v>1</v>
          </cell>
          <cell r="AG203">
            <v>1</v>
          </cell>
          <cell r="AH203">
            <v>1</v>
          </cell>
          <cell r="AI203">
            <v>1</v>
          </cell>
          <cell r="AJ203">
            <v>1</v>
          </cell>
          <cell r="AK203">
            <v>1</v>
          </cell>
        </row>
        <row r="204">
          <cell r="E204" t="str">
            <v>HVplus</v>
          </cell>
          <cell r="F204" t="str">
            <v>LV Sub Generation Non-Intermittent</v>
          </cell>
          <cell r="I204">
            <v>0.33729803385179807</v>
          </cell>
          <cell r="J204">
            <v>0.44048384170032046</v>
          </cell>
          <cell r="K204">
            <v>0.41899526169864754</v>
          </cell>
          <cell r="L204">
            <v>0.54067093902962005</v>
          </cell>
          <cell r="M204">
            <v>0.40887428536689391</v>
          </cell>
          <cell r="N204">
            <v>0.56981604188065293</v>
          </cell>
          <cell r="O204">
            <v>0.45691526736300297</v>
          </cell>
          <cell r="P204">
            <v>0.24369363181311468</v>
          </cell>
          <cell r="Q204">
            <v>0.37585412766967097</v>
          </cell>
          <cell r="R204">
            <v>0.26670907080805661</v>
          </cell>
          <cell r="S204">
            <v>0.31073779783357575</v>
          </cell>
          <cell r="T204">
            <v>0.28876248813543154</v>
          </cell>
          <cell r="U204">
            <v>0.44983374587796121</v>
          </cell>
          <cell r="V204">
            <v>0.54314802351604119</v>
          </cell>
          <cell r="X204">
            <v>1</v>
          </cell>
          <cell r="Y204">
            <v>1</v>
          </cell>
          <cell r="Z204">
            <v>1</v>
          </cell>
          <cell r="AA204">
            <v>1</v>
          </cell>
          <cell r="AB204">
            <v>1</v>
          </cell>
          <cell r="AC204">
            <v>1</v>
          </cell>
          <cell r="AD204">
            <v>1</v>
          </cell>
          <cell r="AE204">
            <v>0.47972249181329102</v>
          </cell>
          <cell r="AF204">
            <v>1</v>
          </cell>
          <cell r="AG204">
            <v>0.14652358480297442</v>
          </cell>
          <cell r="AH204">
            <v>1</v>
          </cell>
          <cell r="AI204">
            <v>1</v>
          </cell>
          <cell r="AJ204">
            <v>1</v>
          </cell>
          <cell r="AK204">
            <v>1</v>
          </cell>
        </row>
        <row r="205">
          <cell r="E205" t="str">
            <v>HVplus</v>
          </cell>
          <cell r="F205" t="str">
            <v>HV Generation Intermittent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</row>
        <row r="206">
          <cell r="E206" t="str">
            <v>HVplus</v>
          </cell>
          <cell r="F206" t="str">
            <v>HV Generation Non-Intermittent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</row>
      </sheetData>
      <sheetData sheetId="3">
        <row r="5">
          <cell r="X5" t="str">
            <v>ENWL</v>
          </cell>
          <cell r="Y5" t="str">
            <v>NPgN</v>
          </cell>
          <cell r="Z5" t="str">
            <v>NPgY</v>
          </cell>
          <cell r="AA5" t="str">
            <v>SSEH</v>
          </cell>
          <cell r="AB5" t="str">
            <v>SSES</v>
          </cell>
          <cell r="AC5" t="str">
            <v>SPD</v>
          </cell>
          <cell r="AD5" t="str">
            <v>SPMW</v>
          </cell>
          <cell r="AE5" t="str">
            <v>LPN</v>
          </cell>
          <cell r="AF5" t="str">
            <v>SPN</v>
          </cell>
          <cell r="AG5" t="str">
            <v>EPN</v>
          </cell>
          <cell r="AH5" t="str">
            <v>EMID</v>
          </cell>
          <cell r="AI5" t="str">
            <v>WMID</v>
          </cell>
          <cell r="AJ5" t="str">
            <v>SWEST</v>
          </cell>
          <cell r="AK5" t="str">
            <v>SWALES</v>
          </cell>
        </row>
        <row r="6">
          <cell r="E6" t="str">
            <v>LV</v>
          </cell>
          <cell r="F6" t="str">
            <v>Domestic Unrestricted</v>
          </cell>
          <cell r="X6">
            <v>0.306264911418482</v>
          </cell>
          <cell r="Y6">
            <v>0.33686683241195098</v>
          </cell>
          <cell r="Z6">
            <v>0.35451651282098201</v>
          </cell>
          <cell r="AA6">
            <v>0.24579421442931501</v>
          </cell>
          <cell r="AB6">
            <v>0.317346866236912</v>
          </cell>
          <cell r="AC6">
            <v>0.326276088949982</v>
          </cell>
          <cell r="AD6">
            <v>0.29155008172515301</v>
          </cell>
          <cell r="AE6">
            <v>0.228161913608454</v>
          </cell>
          <cell r="AF6">
            <v>0.24822042080610299</v>
          </cell>
          <cell r="AG6">
            <v>0.234647787041881</v>
          </cell>
          <cell r="AH6">
            <v>0.28828515859367798</v>
          </cell>
          <cell r="AI6">
            <v>0.31820226173194299</v>
          </cell>
          <cell r="AJ6">
            <v>0.33037379154437502</v>
          </cell>
          <cell r="AK6">
            <v>0.27482637052061099</v>
          </cell>
        </row>
        <row r="7">
          <cell r="E7" t="str">
            <v>LV</v>
          </cell>
          <cell r="F7" t="str">
            <v>Domestic Two Rate</v>
          </cell>
          <cell r="X7">
            <v>0.43372413288473799</v>
          </cell>
          <cell r="Y7">
            <v>0.48216159706517298</v>
          </cell>
          <cell r="Z7">
            <v>0.45222073554995401</v>
          </cell>
          <cell r="AA7">
            <v>0.383808099509447</v>
          </cell>
          <cell r="AB7">
            <v>0.44719446992263001</v>
          </cell>
          <cell r="AC7">
            <v>0.49686971624059501</v>
          </cell>
          <cell r="AD7">
            <v>0.40436701665883101</v>
          </cell>
          <cell r="AE7">
            <v>0.35304391669072199</v>
          </cell>
          <cell r="AF7">
            <v>0.31023620528402801</v>
          </cell>
          <cell r="AG7">
            <v>0.30779010113864103</v>
          </cell>
          <cell r="AH7">
            <v>0.329946887856715</v>
          </cell>
          <cell r="AI7">
            <v>0.39515458121727098</v>
          </cell>
          <cell r="AJ7">
            <v>0.43362262031439802</v>
          </cell>
          <cell r="AK7">
            <v>0.35400680741197399</v>
          </cell>
        </row>
        <row r="8">
          <cell r="E8" t="str">
            <v>LV</v>
          </cell>
          <cell r="F8" t="str">
            <v>Domestic Off Peak (related MPAN)</v>
          </cell>
          <cell r="X8">
            <v>0.43372413288473799</v>
          </cell>
          <cell r="Y8">
            <v>0.48216159706517298</v>
          </cell>
          <cell r="Z8">
            <v>0.45222073554995401</v>
          </cell>
          <cell r="AA8">
            <v>0.383808099509447</v>
          </cell>
          <cell r="AB8">
            <v>0.44719446992263001</v>
          </cell>
          <cell r="AC8">
            <v>0.49686971624059501</v>
          </cell>
          <cell r="AD8">
            <v>0.40436701665883101</v>
          </cell>
          <cell r="AE8">
            <v>0.35304391669072199</v>
          </cell>
          <cell r="AF8">
            <v>0.31023620528402801</v>
          </cell>
          <cell r="AG8">
            <v>0.30779010113864103</v>
          </cell>
          <cell r="AH8">
            <v>0.329946887856715</v>
          </cell>
          <cell r="AI8">
            <v>0.39515458121727098</v>
          </cell>
          <cell r="AJ8">
            <v>0.43362262031439802</v>
          </cell>
          <cell r="AK8">
            <v>0.35400680741197399</v>
          </cell>
        </row>
        <row r="9">
          <cell r="E9" t="str">
            <v>LV</v>
          </cell>
          <cell r="F9" t="str">
            <v>Small Non Domestic Unrestricted</v>
          </cell>
          <cell r="X9">
            <v>0.36909846219324299</v>
          </cell>
          <cell r="Y9">
            <v>0.40386241098522802</v>
          </cell>
          <cell r="Z9">
            <v>0.386764245344352</v>
          </cell>
          <cell r="AA9">
            <v>0.28736836853550202</v>
          </cell>
          <cell r="AB9">
            <v>0.39750163341799399</v>
          </cell>
          <cell r="AC9">
            <v>0.37586443129601199</v>
          </cell>
          <cell r="AD9">
            <v>0.30707852040637901</v>
          </cell>
          <cell r="AE9">
            <v>0.36538242653540098</v>
          </cell>
          <cell r="AF9">
            <v>0.40683695853559898</v>
          </cell>
          <cell r="AG9">
            <v>0.35161499905954802</v>
          </cell>
          <cell r="AH9">
            <v>0.31278901329216402</v>
          </cell>
          <cell r="AI9">
            <v>0.38144736505624699</v>
          </cell>
          <cell r="AJ9">
            <v>0.390824046031369</v>
          </cell>
          <cell r="AK9">
            <v>0.33184938280703902</v>
          </cell>
        </row>
        <row r="10">
          <cell r="E10" t="str">
            <v>LV</v>
          </cell>
          <cell r="F10" t="str">
            <v>Small Non Domestic Two Rate</v>
          </cell>
          <cell r="X10">
            <v>0.45468992584988399</v>
          </cell>
          <cell r="Y10">
            <v>0.482681344331782</v>
          </cell>
          <cell r="Z10">
            <v>0.46561198597692399</v>
          </cell>
          <cell r="AA10">
            <v>0.34323056790518203</v>
          </cell>
          <cell r="AB10">
            <v>0.42945396722130202</v>
          </cell>
          <cell r="AC10">
            <v>0.47620655118517102</v>
          </cell>
          <cell r="AD10">
            <v>0.366403152162603</v>
          </cell>
          <cell r="AE10">
            <v>0.41325522553108301</v>
          </cell>
          <cell r="AF10">
            <v>0.42628562679179999</v>
          </cell>
          <cell r="AG10">
            <v>0.402153971795986</v>
          </cell>
          <cell r="AH10">
            <v>0.36057733158243199</v>
          </cell>
          <cell r="AI10">
            <v>0.420832046091907</v>
          </cell>
          <cell r="AJ10">
            <v>0.44752791081406301</v>
          </cell>
          <cell r="AK10">
            <v>0.36077376948276202</v>
          </cell>
        </row>
        <row r="11">
          <cell r="E11" t="str">
            <v>LV</v>
          </cell>
          <cell r="F11" t="str">
            <v>Small Non Domestic Off Peak (related MPAN)</v>
          </cell>
          <cell r="X11">
            <v>0.45468992584988399</v>
          </cell>
          <cell r="Y11">
            <v>0.482681344331782</v>
          </cell>
          <cell r="Z11">
            <v>0.46561198597692399</v>
          </cell>
          <cell r="AA11">
            <v>0.34323056790518203</v>
          </cell>
          <cell r="AB11">
            <v>0.42945396722130202</v>
          </cell>
          <cell r="AC11">
            <v>0.47620655118517102</v>
          </cell>
          <cell r="AD11">
            <v>0.366403152162603</v>
          </cell>
          <cell r="AE11">
            <v>0.41325522553108301</v>
          </cell>
          <cell r="AF11">
            <v>0.42628562679179999</v>
          </cell>
          <cell r="AG11">
            <v>0.402153971795986</v>
          </cell>
          <cell r="AH11">
            <v>0.36057733158243199</v>
          </cell>
          <cell r="AI11">
            <v>0.420832046091907</v>
          </cell>
          <cell r="AJ11">
            <v>0.44752791081406301</v>
          </cell>
          <cell r="AK11">
            <v>0.36077376948276202</v>
          </cell>
        </row>
        <row r="12">
          <cell r="E12" t="str">
            <v>LV</v>
          </cell>
          <cell r="F12" t="str">
            <v>LV Medium Non-Domestic</v>
          </cell>
          <cell r="X12">
            <v>0.40979144805201101</v>
          </cell>
          <cell r="Y12">
            <v>0.43379624529014599</v>
          </cell>
          <cell r="Z12">
            <v>0.433829217215218</v>
          </cell>
          <cell r="AA12">
            <v>0.32606566146175198</v>
          </cell>
          <cell r="AB12">
            <v>0.43112752051222097</v>
          </cell>
          <cell r="AC12">
            <v>0.42628400343780698</v>
          </cell>
          <cell r="AD12">
            <v>0.35415469419714302</v>
          </cell>
          <cell r="AE12">
            <v>0.37834822358336001</v>
          </cell>
          <cell r="AF12">
            <v>0.38915175070396801</v>
          </cell>
          <cell r="AG12">
            <v>0.361959437664573</v>
          </cell>
          <cell r="AH12">
            <v>0.350224913619473</v>
          </cell>
          <cell r="AI12">
            <v>0.40090810536743898</v>
          </cell>
          <cell r="AJ12">
            <v>0.43748293691967099</v>
          </cell>
          <cell r="AK12">
            <v>0.35601120853979401</v>
          </cell>
        </row>
        <row r="13">
          <cell r="E13" t="str">
            <v>LV</v>
          </cell>
          <cell r="F13" t="str">
            <v>LV Sub Medium Non-Domestic</v>
          </cell>
        </row>
        <row r="14">
          <cell r="E14" t="str">
            <v>LV</v>
          </cell>
          <cell r="F14" t="str">
            <v>HV Medium Non-Domestic</v>
          </cell>
        </row>
        <row r="15">
          <cell r="E15" t="str">
            <v>LV</v>
          </cell>
          <cell r="F15" t="str">
            <v>LV Network Domestic</v>
          </cell>
          <cell r="X15">
            <v>0.32225204458385598</v>
          </cell>
          <cell r="Y15">
            <v>1</v>
          </cell>
          <cell r="Z15">
            <v>1</v>
          </cell>
          <cell r="AA15">
            <v>0.25002602366360999</v>
          </cell>
          <cell r="AB15">
            <v>0.32186850668672901</v>
          </cell>
          <cell r="AC15">
            <v>1</v>
          </cell>
          <cell r="AD15">
            <v>1</v>
          </cell>
          <cell r="AE15">
            <v>0.22854483194321901</v>
          </cell>
          <cell r="AF15">
            <v>0.18588313469687201</v>
          </cell>
          <cell r="AG15">
            <v>0.295969882014682</v>
          </cell>
          <cell r="AH15">
            <v>1</v>
          </cell>
          <cell r="AI15">
            <v>1</v>
          </cell>
          <cell r="AJ15">
            <v>0.21839632960383601</v>
          </cell>
          <cell r="AK15">
            <v>1</v>
          </cell>
        </row>
        <row r="16">
          <cell r="E16" t="str">
            <v>LV</v>
          </cell>
          <cell r="F16" t="str">
            <v>LV Network Non-Domestic Non-CT</v>
          </cell>
          <cell r="X16">
            <v>0.40734383569573401</v>
          </cell>
          <cell r="Y16">
            <v>0.39172352653120002</v>
          </cell>
          <cell r="Z16">
            <v>0.384717526805327</v>
          </cell>
          <cell r="AA16">
            <v>0.31653436864748002</v>
          </cell>
          <cell r="AB16">
            <v>0.41235427113499701</v>
          </cell>
          <cell r="AC16">
            <v>0.40384668123026601</v>
          </cell>
          <cell r="AD16">
            <v>0.32310691614478698</v>
          </cell>
          <cell r="AE16">
            <v>0.64476801401305905</v>
          </cell>
          <cell r="AF16">
            <v>0.41063473596264799</v>
          </cell>
          <cell r="AG16">
            <v>0.39976985218481198</v>
          </cell>
          <cell r="AH16">
            <v>0.36387323343650002</v>
          </cell>
          <cell r="AI16">
            <v>0.441408235051725</v>
          </cell>
          <cell r="AJ16">
            <v>0.43163198426406602</v>
          </cell>
          <cell r="AK16">
            <v>0.35615973504127502</v>
          </cell>
        </row>
        <row r="17">
          <cell r="E17" t="str">
            <v>LV</v>
          </cell>
          <cell r="F17" t="str">
            <v>LV HH Metered</v>
          </cell>
          <cell r="X17">
            <v>0.35095946620580998</v>
          </cell>
          <cell r="Y17">
            <v>0.42906703624375903</v>
          </cell>
          <cell r="Z17">
            <v>0.437773217915089</v>
          </cell>
          <cell r="AA17">
            <v>0.28379304018130203</v>
          </cell>
          <cell r="AB17">
            <v>0.39186075725102598</v>
          </cell>
          <cell r="AC17">
            <v>0.400779270977282</v>
          </cell>
          <cell r="AD17">
            <v>0.32464301983965299</v>
          </cell>
          <cell r="AE17">
            <v>0.253849906977066</v>
          </cell>
          <cell r="AF17">
            <v>0.33883511894719398</v>
          </cell>
          <cell r="AG17">
            <v>0.29357009661225802</v>
          </cell>
          <cell r="AH17">
            <v>0.31313145004069098</v>
          </cell>
          <cell r="AI17">
            <v>0.340054229337729</v>
          </cell>
          <cell r="AJ17">
            <v>0.38822340516547499</v>
          </cell>
          <cell r="AK17">
            <v>0.32524278115543998</v>
          </cell>
        </row>
        <row r="18">
          <cell r="E18" t="str">
            <v>LV</v>
          </cell>
          <cell r="F18" t="str">
            <v>LV Sub HH Metered</v>
          </cell>
        </row>
        <row r="19">
          <cell r="E19" t="str">
            <v>LV</v>
          </cell>
          <cell r="F19" t="str">
            <v>HV HH Metered</v>
          </cell>
        </row>
        <row r="20">
          <cell r="E20" t="str">
            <v>LV</v>
          </cell>
          <cell r="F20" t="str">
            <v>NHH UMS category A</v>
          </cell>
          <cell r="X20">
            <v>0.24555188707791101</v>
          </cell>
          <cell r="Y20">
            <v>0.50478730484626899</v>
          </cell>
          <cell r="Z20">
            <v>0.53790623803639503</v>
          </cell>
          <cell r="AA20">
            <v>0.280433076282948</v>
          </cell>
          <cell r="AB20">
            <v>0.39446316679229498</v>
          </cell>
          <cell r="AC20">
            <v>0.45539325018387999</v>
          </cell>
          <cell r="AD20">
            <v>0.40515311466041298</v>
          </cell>
          <cell r="AE20">
            <v>0.25038107694586798</v>
          </cell>
          <cell r="AF20">
            <v>0.30452730029902803</v>
          </cell>
          <cell r="AG20">
            <v>0.32149185513204098</v>
          </cell>
          <cell r="AH20">
            <v>0.30958963690451102</v>
          </cell>
          <cell r="AI20">
            <v>0.33260354814708198</v>
          </cell>
          <cell r="AJ20">
            <v>0.36024638349243199</v>
          </cell>
          <cell r="AK20">
            <v>0.29474646232136997</v>
          </cell>
        </row>
        <row r="21">
          <cell r="E21" t="str">
            <v>LV</v>
          </cell>
          <cell r="F21" t="str">
            <v>NHH UMS category B</v>
          </cell>
          <cell r="X21">
            <v>0.23127949143113999</v>
          </cell>
          <cell r="Y21">
            <v>0.43549554531318002</v>
          </cell>
          <cell r="Z21">
            <v>0.50625363063888795</v>
          </cell>
          <cell r="AA21">
            <v>0.29034396873992202</v>
          </cell>
          <cell r="AB21">
            <v>0.36145294944807699</v>
          </cell>
          <cell r="AC21">
            <v>0.41238366046031599</v>
          </cell>
          <cell r="AD21">
            <v>0.35571494468248699</v>
          </cell>
          <cell r="AE21">
            <v>0.28167062728984199</v>
          </cell>
          <cell r="AF21">
            <v>0.22507415709415299</v>
          </cell>
          <cell r="AG21">
            <v>0.22072121866504099</v>
          </cell>
          <cell r="AH21">
            <v>0.27592776202959401</v>
          </cell>
          <cell r="AI21">
            <v>0.29649877780504202</v>
          </cell>
          <cell r="AJ21">
            <v>0.32027063496436697</v>
          </cell>
          <cell r="AK21">
            <v>0.27088361551460399</v>
          </cell>
        </row>
        <row r="22">
          <cell r="E22" t="str">
            <v>LV</v>
          </cell>
          <cell r="F22" t="str">
            <v>NHH UMS category C</v>
          </cell>
          <cell r="X22">
            <v>0.17533302159646399</v>
          </cell>
          <cell r="Y22">
            <v>0.29118309810492099</v>
          </cell>
          <cell r="Z22">
            <v>0.376454207213475</v>
          </cell>
          <cell r="AA22">
            <v>0.23272224773366099</v>
          </cell>
          <cell r="AB22">
            <v>0.25426013317802398</v>
          </cell>
          <cell r="AC22">
            <v>0.30948185429493702</v>
          </cell>
          <cell r="AD22">
            <v>0.24552625383542201</v>
          </cell>
          <cell r="AE22">
            <v>0.14947228172174701</v>
          </cell>
          <cell r="AF22">
            <v>0.13769831513639899</v>
          </cell>
          <cell r="AG22">
            <v>0.131639070354932</v>
          </cell>
          <cell r="AH22">
            <v>0.20043830369237001</v>
          </cell>
          <cell r="AI22">
            <v>0.22142847946369101</v>
          </cell>
          <cell r="AJ22">
            <v>0.253903928029866</v>
          </cell>
          <cell r="AK22">
            <v>0.225495209358129</v>
          </cell>
        </row>
        <row r="23">
          <cell r="E23" t="str">
            <v>LV</v>
          </cell>
          <cell r="F23" t="str">
            <v>NHH UMS category D</v>
          </cell>
          <cell r="X23">
            <v>0.25110571734868198</v>
          </cell>
          <cell r="Y23">
            <v>0.56432509593474001</v>
          </cell>
          <cell r="Z23">
            <v>0.55602396573412205</v>
          </cell>
          <cell r="AA23">
            <v>0.27010702994198998</v>
          </cell>
          <cell r="AB23">
            <v>0.41986354444205198</v>
          </cell>
          <cell r="AC23">
            <v>0.49230054851647498</v>
          </cell>
          <cell r="AD23">
            <v>1</v>
          </cell>
          <cell r="AE23">
            <v>0.218689622466407</v>
          </cell>
          <cell r="AF23">
            <v>0.39149681083007698</v>
          </cell>
          <cell r="AG23">
            <v>0.46116346182117102</v>
          </cell>
          <cell r="AH23">
            <v>0.352702246296275</v>
          </cell>
          <cell r="AI23">
            <v>0.38034581235878601</v>
          </cell>
          <cell r="AJ23">
            <v>1</v>
          </cell>
          <cell r="AK23">
            <v>1</v>
          </cell>
        </row>
        <row r="24">
          <cell r="E24" t="str">
            <v>LV</v>
          </cell>
          <cell r="F24" t="str">
            <v>LV UMS (Pseudo HH Metered)</v>
          </cell>
          <cell r="X24">
            <v>0.227747168801962</v>
          </cell>
          <cell r="Y24">
            <v>0.44149309915311602</v>
          </cell>
          <cell r="Z24">
            <v>0.51159303071055096</v>
          </cell>
          <cell r="AA24">
            <v>0.28662792160567802</v>
          </cell>
          <cell r="AB24">
            <v>0.359176640920017</v>
          </cell>
          <cell r="AC24">
            <v>0.40813652969596997</v>
          </cell>
          <cell r="AD24">
            <v>0.35391484975257098</v>
          </cell>
          <cell r="AE24">
            <v>0.283196343461116</v>
          </cell>
          <cell r="AF24">
            <v>0.234361270420474</v>
          </cell>
          <cell r="AG24">
            <v>0.21305254827355199</v>
          </cell>
          <cell r="AH24">
            <v>0.25692864046792502</v>
          </cell>
          <cell r="AI24">
            <v>0.30031881452206399</v>
          </cell>
          <cell r="AJ24">
            <v>0.306431742417407</v>
          </cell>
          <cell r="AK24">
            <v>0.25668058438279301</v>
          </cell>
        </row>
        <row r="25">
          <cell r="E25" t="str">
            <v>LV</v>
          </cell>
          <cell r="F25" t="str">
            <v>LV Generation NHH or Aggregate HH</v>
          </cell>
        </row>
        <row r="26">
          <cell r="E26" t="str">
            <v>LV</v>
          </cell>
          <cell r="F26" t="str">
            <v>LV Sub Generation NHH</v>
          </cell>
        </row>
        <row r="27">
          <cell r="E27" t="str">
            <v>LV</v>
          </cell>
          <cell r="F27" t="str">
            <v>LV Generation Intermittent</v>
          </cell>
        </row>
        <row r="28">
          <cell r="E28" t="str">
            <v>LV</v>
          </cell>
          <cell r="F28" t="str">
            <v>LV Generation Intermittent no RP charge</v>
          </cell>
        </row>
        <row r="29">
          <cell r="E29" t="str">
            <v>LV</v>
          </cell>
          <cell r="F29" t="str">
            <v>LV Generation Non-Intermittent</v>
          </cell>
        </row>
        <row r="30">
          <cell r="E30" t="str">
            <v>LV</v>
          </cell>
          <cell r="F30" t="str">
            <v>LV Generation Non-Intermittent no RP charge</v>
          </cell>
        </row>
        <row r="31">
          <cell r="E31" t="str">
            <v>LV</v>
          </cell>
          <cell r="F31" t="str">
            <v>LV Sub Generation Intermittent</v>
          </cell>
        </row>
        <row r="32">
          <cell r="E32" t="str">
            <v>LV</v>
          </cell>
          <cell r="F32" t="str">
            <v>LV Sub Generation Intermittent no RP charge</v>
          </cell>
        </row>
        <row r="33">
          <cell r="E33" t="str">
            <v>LV</v>
          </cell>
          <cell r="F33" t="str">
            <v>LV Sub Generation Non-Intermittent</v>
          </cell>
        </row>
        <row r="34">
          <cell r="E34" t="str">
            <v>LV</v>
          </cell>
          <cell r="F34" t="str">
            <v>LV Sub Generation Non-Intermittent no RP charge</v>
          </cell>
        </row>
        <row r="35">
          <cell r="E35" t="str">
            <v>LV</v>
          </cell>
          <cell r="F35" t="str">
            <v>HV Generation Intermittent</v>
          </cell>
        </row>
        <row r="36">
          <cell r="E36" t="str">
            <v>LV</v>
          </cell>
          <cell r="F36" t="str">
            <v>HV Generation Intermittent no RP charge</v>
          </cell>
        </row>
        <row r="37">
          <cell r="E37" t="str">
            <v>LV</v>
          </cell>
          <cell r="F37" t="str">
            <v>HV Generation Non-Intermittent</v>
          </cell>
        </row>
        <row r="38">
          <cell r="E38" t="str">
            <v>LV</v>
          </cell>
          <cell r="F38" t="str">
            <v>HV Generation Non-Intermittent no RP charge</v>
          </cell>
        </row>
        <row r="39">
          <cell r="E39" t="str">
            <v>HV</v>
          </cell>
          <cell r="F39" t="str">
            <v>Domestic Unrestricted</v>
          </cell>
          <cell r="X39">
            <v>0.49880109093969199</v>
          </cell>
          <cell r="Y39">
            <v>0.54011823405926795</v>
          </cell>
          <cell r="Z39">
            <v>0.571402744765099</v>
          </cell>
          <cell r="AA39">
            <v>0.51797902558585796</v>
          </cell>
          <cell r="AB39">
            <v>0.54263467512520702</v>
          </cell>
          <cell r="AC39">
            <v>0.55165846804935004</v>
          </cell>
          <cell r="AD39">
            <v>0.485093552892778</v>
          </cell>
          <cell r="AE39">
            <v>0.39849002869746297</v>
          </cell>
          <cell r="AF39">
            <v>0.41480753064609899</v>
          </cell>
          <cell r="AG39">
            <v>0.37953269835161701</v>
          </cell>
          <cell r="AH39">
            <v>0.46486859368185701</v>
          </cell>
          <cell r="AI39">
            <v>0.49269640133255299</v>
          </cell>
          <cell r="AJ39">
            <v>0.55623942052059305</v>
          </cell>
          <cell r="AK39">
            <v>0.54228826885772696</v>
          </cell>
        </row>
        <row r="40">
          <cell r="E40" t="str">
            <v>HV</v>
          </cell>
          <cell r="F40" t="str">
            <v>Domestic Two Rate</v>
          </cell>
          <cell r="X40">
            <v>0.70638869352606903</v>
          </cell>
          <cell r="Y40">
            <v>0.77307780191184705</v>
          </cell>
          <cell r="Z40">
            <v>0.72888048987274801</v>
          </cell>
          <cell r="AA40">
            <v>0.80882516237189594</v>
          </cell>
          <cell r="AB40">
            <v>0.76466243004617596</v>
          </cell>
          <cell r="AC40">
            <v>0.84009339257287996</v>
          </cell>
          <cell r="AD40">
            <v>0.67280321659660403</v>
          </cell>
          <cell r="AE40">
            <v>0.61659931874071605</v>
          </cell>
          <cell r="AF40">
            <v>0.51844370343489399</v>
          </cell>
          <cell r="AG40">
            <v>0.49783724399759899</v>
          </cell>
          <cell r="AH40">
            <v>0.53204940030867098</v>
          </cell>
          <cell r="AI40">
            <v>0.611847442806146</v>
          </cell>
          <cell r="AJ40">
            <v>0.73007605694383604</v>
          </cell>
          <cell r="AK40">
            <v>0.69852735889801798</v>
          </cell>
        </row>
        <row r="41">
          <cell r="E41" t="str">
            <v>HV</v>
          </cell>
          <cell r="F41" t="str">
            <v>Domestic Off Peak (related MPAN)</v>
          </cell>
          <cell r="X41">
            <v>0.70638869352606903</v>
          </cell>
          <cell r="Y41">
            <v>0.77307780191184705</v>
          </cell>
          <cell r="Z41">
            <v>0.72888048987274801</v>
          </cell>
          <cell r="AA41">
            <v>0.80882516237189594</v>
          </cell>
          <cell r="AB41">
            <v>0.76466243004617596</v>
          </cell>
          <cell r="AC41">
            <v>0.84009339257287996</v>
          </cell>
          <cell r="AD41">
            <v>0.67280321659660403</v>
          </cell>
          <cell r="AE41">
            <v>0.61659931874071605</v>
          </cell>
          <cell r="AF41">
            <v>0.51844370343489399</v>
          </cell>
          <cell r="AG41">
            <v>0.49783724399759899</v>
          </cell>
          <cell r="AH41">
            <v>0.53204940030867098</v>
          </cell>
          <cell r="AI41">
            <v>0.611847442806146</v>
          </cell>
          <cell r="AJ41">
            <v>0.73007605694383604</v>
          </cell>
          <cell r="AK41">
            <v>0.69852735889801798</v>
          </cell>
        </row>
        <row r="42">
          <cell r="E42" t="str">
            <v>HV</v>
          </cell>
          <cell r="F42" t="str">
            <v>Small Non Domestic Unrestricted</v>
          </cell>
          <cell r="X42">
            <v>0.60113551615642902</v>
          </cell>
          <cell r="Y42">
            <v>0.64753615148880705</v>
          </cell>
          <cell r="Z42">
            <v>0.62337900598260898</v>
          </cell>
          <cell r="AA42">
            <v>0.60559109523313603</v>
          </cell>
          <cell r="AB42">
            <v>0.67969213709041398</v>
          </cell>
          <cell r="AC42">
            <v>0.63550104768720606</v>
          </cell>
          <cell r="AD42">
            <v>0.51093043637496005</v>
          </cell>
          <cell r="AE42">
            <v>0.63814880990832401</v>
          </cell>
          <cell r="AF42">
            <v>0.67987570723501001</v>
          </cell>
          <cell r="AG42">
            <v>0.56872213054433396</v>
          </cell>
          <cell r="AH42">
            <v>0.50438180528469501</v>
          </cell>
          <cell r="AI42">
            <v>0.59062353308889404</v>
          </cell>
          <cell r="AJ42">
            <v>0.65801751365862404</v>
          </cell>
          <cell r="AK42">
            <v>0.65480625815868898</v>
          </cell>
        </row>
        <row r="43">
          <cell r="E43" t="str">
            <v>HV</v>
          </cell>
          <cell r="F43" t="str">
            <v>Small Non Domestic Two Rate</v>
          </cell>
          <cell r="X43">
            <v>0.74053482001178195</v>
          </cell>
          <cell r="Y43">
            <v>0.77391114300924102</v>
          </cell>
          <cell r="Z43">
            <v>0.75046424400854195</v>
          </cell>
          <cell r="AA43">
            <v>0.72331334375624301</v>
          </cell>
          <cell r="AB43">
            <v>0.73432776175704095</v>
          </cell>
          <cell r="AC43">
            <v>0.80515669213550001</v>
          </cell>
          <cell r="AD43">
            <v>0.60963730766924396</v>
          </cell>
          <cell r="AE43">
            <v>0.72175975418868499</v>
          </cell>
          <cell r="AF43">
            <v>0.71237687707232999</v>
          </cell>
          <cell r="AG43">
            <v>0.65046674419012795</v>
          </cell>
          <cell r="AH43">
            <v>0.58144192321233801</v>
          </cell>
          <cell r="AI43">
            <v>0.65160578540942304</v>
          </cell>
          <cell r="AJ43">
            <v>0.75348793442221296</v>
          </cell>
          <cell r="AK43">
            <v>0.711879949989774</v>
          </cell>
        </row>
        <row r="44">
          <cell r="E44" t="str">
            <v>HV</v>
          </cell>
          <cell r="F44" t="str">
            <v>Small Non Domestic Off Peak (related MPAN)</v>
          </cell>
          <cell r="X44">
            <v>0.74053482001178195</v>
          </cell>
          <cell r="Y44">
            <v>0.77391114300924102</v>
          </cell>
          <cell r="Z44">
            <v>0.75046424400854195</v>
          </cell>
          <cell r="AA44">
            <v>0.72331334375624301</v>
          </cell>
          <cell r="AB44">
            <v>0.73432776175704095</v>
          </cell>
          <cell r="AC44">
            <v>0.80515669213550001</v>
          </cell>
          <cell r="AD44">
            <v>0.60963730766924396</v>
          </cell>
          <cell r="AE44">
            <v>0.72175975418868499</v>
          </cell>
          <cell r="AF44">
            <v>0.71237687707232999</v>
          </cell>
          <cell r="AG44">
            <v>0.65046674419012795</v>
          </cell>
          <cell r="AH44">
            <v>0.58144192321233801</v>
          </cell>
          <cell r="AI44">
            <v>0.65160578540942304</v>
          </cell>
          <cell r="AJ44">
            <v>0.75348793442221296</v>
          </cell>
          <cell r="AK44">
            <v>0.711879949989774</v>
          </cell>
        </row>
        <row r="45">
          <cell r="E45" t="str">
            <v>HV</v>
          </cell>
          <cell r="F45" t="str">
            <v>LV Medium Non-Domestic</v>
          </cell>
          <cell r="X45">
            <v>0.66741051202826096</v>
          </cell>
          <cell r="Y45">
            <v>0.69553081337829703</v>
          </cell>
          <cell r="Z45">
            <v>0.69923740223983899</v>
          </cell>
          <cell r="AA45">
            <v>0.68714055777556604</v>
          </cell>
          <cell r="AB45">
            <v>0.73718938776611698</v>
          </cell>
          <cell r="AC45">
            <v>0.72074904737041401</v>
          </cell>
          <cell r="AD45">
            <v>0.58925779703160297</v>
          </cell>
          <cell r="AE45">
            <v>0.66079387260092304</v>
          </cell>
          <cell r="AF45">
            <v>0.65032150147797296</v>
          </cell>
          <cell r="AG45">
            <v>0.585453814853792</v>
          </cell>
          <cell r="AH45">
            <v>0.56474833411769298</v>
          </cell>
          <cell r="AI45">
            <v>0.62075605529789402</v>
          </cell>
          <cell r="AJ45">
            <v>0.73657554427152505</v>
          </cell>
          <cell r="AK45">
            <v>0.70248244958179296</v>
          </cell>
        </row>
        <row r="46">
          <cell r="E46" t="str">
            <v>HV</v>
          </cell>
          <cell r="F46" t="str">
            <v>LV Sub Medium Non-Domestic</v>
          </cell>
        </row>
        <row r="47">
          <cell r="E47" t="str">
            <v>HV</v>
          </cell>
          <cell r="F47" t="str">
            <v>HV Medium Non-Domestic</v>
          </cell>
        </row>
        <row r="48">
          <cell r="E48" t="str">
            <v>HV</v>
          </cell>
          <cell r="F48" t="str">
            <v>LV Network Domestic</v>
          </cell>
          <cell r="X48">
            <v>0.52483867855282396</v>
          </cell>
          <cell r="Y48">
            <v>1</v>
          </cell>
          <cell r="Z48">
            <v>1</v>
          </cell>
          <cell r="AA48">
            <v>0.52689700776348802</v>
          </cell>
          <cell r="AB48">
            <v>0.55036627470145105</v>
          </cell>
          <cell r="AC48">
            <v>1</v>
          </cell>
          <cell r="AD48">
            <v>1</v>
          </cell>
          <cell r="AE48">
            <v>0.39915880437433199</v>
          </cell>
          <cell r="AF48">
            <v>0.31063408821064098</v>
          </cell>
          <cell r="AG48">
            <v>0.478718548203452</v>
          </cell>
          <cell r="AH48">
            <v>1</v>
          </cell>
          <cell r="AI48">
            <v>1</v>
          </cell>
          <cell r="AJ48">
            <v>0.367706673264804</v>
          </cell>
          <cell r="AK48">
            <v>1</v>
          </cell>
        </row>
        <row r="49">
          <cell r="E49" t="str">
            <v>HV</v>
          </cell>
          <cell r="F49" t="str">
            <v>LV Network Non-Domestic Non-CT</v>
          </cell>
          <cell r="X49">
            <v>0.66342418624299904</v>
          </cell>
          <cell r="Y49">
            <v>0.62807317026321396</v>
          </cell>
          <cell r="Z49">
            <v>0.62008014528454303</v>
          </cell>
          <cell r="AA49">
            <v>0.66705460995953203</v>
          </cell>
          <cell r="AB49">
            <v>0.70508881529898704</v>
          </cell>
          <cell r="AC49">
            <v>0.68281265173696204</v>
          </cell>
          <cell r="AD49">
            <v>0.53759916989034195</v>
          </cell>
          <cell r="AE49">
            <v>1</v>
          </cell>
          <cell r="AF49">
            <v>0.686222270790666</v>
          </cell>
          <cell r="AG49">
            <v>0.64661053331071205</v>
          </cell>
          <cell r="AH49">
            <v>0.58675666527984005</v>
          </cell>
          <cell r="AI49">
            <v>0.68346544032973</v>
          </cell>
          <cell r="AJ49">
            <v>0.72672448889744901</v>
          </cell>
          <cell r="AK49">
            <v>0.70277552254715203</v>
          </cell>
        </row>
        <row r="50">
          <cell r="E50" t="str">
            <v>HV</v>
          </cell>
          <cell r="F50" t="str">
            <v>LV HH Metered</v>
          </cell>
          <cell r="X50">
            <v>0.57159327788572101</v>
          </cell>
          <cell r="Y50">
            <v>0.68794819676881203</v>
          </cell>
          <cell r="Z50">
            <v>0.70559426501987998</v>
          </cell>
          <cell r="AA50">
            <v>0.59805656029154797</v>
          </cell>
          <cell r="AB50">
            <v>0.67004674483373095</v>
          </cell>
          <cell r="AC50">
            <v>0.67762636043843105</v>
          </cell>
          <cell r="AD50">
            <v>0.54015500521902704</v>
          </cell>
          <cell r="AE50">
            <v>0.44335469981082498</v>
          </cell>
          <cell r="AF50">
            <v>0.56623608376062695</v>
          </cell>
          <cell r="AG50">
            <v>0.47483699858080702</v>
          </cell>
          <cell r="AH50">
            <v>0.50493399496552904</v>
          </cell>
          <cell r="AI50">
            <v>0.52653143991086404</v>
          </cell>
          <cell r="AJ50">
            <v>0.65363890068976604</v>
          </cell>
          <cell r="AK50">
            <v>0.64177009075637104</v>
          </cell>
        </row>
        <row r="51">
          <cell r="E51" t="str">
            <v>HV</v>
          </cell>
          <cell r="F51" t="str">
            <v>LV Sub HH Metered</v>
          </cell>
          <cell r="X51">
            <v>0.37085185470321502</v>
          </cell>
          <cell r="Y51">
            <v>0.479507808700113</v>
          </cell>
          <cell r="Z51">
            <v>0.46716745015714101</v>
          </cell>
          <cell r="AA51">
            <v>0.57334610353274396</v>
          </cell>
          <cell r="AB51">
            <v>0.38672152816545202</v>
          </cell>
          <cell r="AC51">
            <v>0.43446461868842501</v>
          </cell>
          <cell r="AD51">
            <v>0.33204342042358798</v>
          </cell>
          <cell r="AE51">
            <v>0.27171490114346503</v>
          </cell>
          <cell r="AF51">
            <v>0.35672753325172402</v>
          </cell>
          <cell r="AG51">
            <v>0.29252156898110698</v>
          </cell>
          <cell r="AH51">
            <v>0.267053211770998</v>
          </cell>
          <cell r="AI51">
            <v>0.234664900083211</v>
          </cell>
          <cell r="AJ51">
            <v>0.442245659782384</v>
          </cell>
          <cell r="AK51">
            <v>0.48269084172035398</v>
          </cell>
        </row>
        <row r="52">
          <cell r="E52" t="str">
            <v>HV</v>
          </cell>
          <cell r="F52" t="str">
            <v>HV HH Metered</v>
          </cell>
          <cell r="X52">
            <v>0.32637950077121702</v>
          </cell>
          <cell r="Y52">
            <v>0.34701529581792001</v>
          </cell>
          <cell r="Z52">
            <v>0.299408679004943</v>
          </cell>
          <cell r="AA52">
            <v>0.36429973267564902</v>
          </cell>
          <cell r="AB52">
            <v>0.285692454362235</v>
          </cell>
          <cell r="AC52">
            <v>0.41086543436754303</v>
          </cell>
          <cell r="AD52">
            <v>0.35000697701102301</v>
          </cell>
          <cell r="AE52">
            <v>0.183422086475093</v>
          </cell>
          <cell r="AF52">
            <v>0.284003670467395</v>
          </cell>
          <cell r="AG52">
            <v>0.24797199094108199</v>
          </cell>
          <cell r="AH52">
            <v>0.21260229148465001</v>
          </cell>
          <cell r="AI52">
            <v>0.18555423551498701</v>
          </cell>
          <cell r="AJ52">
            <v>0.37012143397326303</v>
          </cell>
          <cell r="AK52">
            <v>0.40221943745815197</v>
          </cell>
        </row>
        <row r="53">
          <cell r="E53" t="str">
            <v>HV</v>
          </cell>
          <cell r="F53" t="str">
            <v>NHH UMS category A</v>
          </cell>
          <cell r="X53">
            <v>0.39992028009177599</v>
          </cell>
          <cell r="Y53">
            <v>0.80935491843165297</v>
          </cell>
          <cell r="Z53">
            <v>0.86698669800882</v>
          </cell>
          <cell r="AA53">
            <v>0.59097587765581505</v>
          </cell>
          <cell r="AB53">
            <v>0.67449663171213103</v>
          </cell>
          <cell r="AC53">
            <v>0.76996614604806501</v>
          </cell>
          <cell r="AD53">
            <v>0.67411116022760098</v>
          </cell>
          <cell r="AE53">
            <v>0.43729630839563399</v>
          </cell>
          <cell r="AF53">
            <v>0.50890340545364599</v>
          </cell>
          <cell r="AG53">
            <v>0.51999924147826104</v>
          </cell>
          <cell r="AH53">
            <v>0.49922271347003999</v>
          </cell>
          <cell r="AI53">
            <v>0.51499499202351195</v>
          </cell>
          <cell r="AJ53">
            <v>0.60653491507832002</v>
          </cell>
          <cell r="AK53">
            <v>0.58159465738826499</v>
          </cell>
        </row>
        <row r="54">
          <cell r="E54" t="str">
            <v>HV</v>
          </cell>
          <cell r="F54" t="str">
            <v>NHH UMS category B</v>
          </cell>
          <cell r="X54">
            <v>0.37667541509578301</v>
          </cell>
          <cell r="Y54">
            <v>0.69825540018610699</v>
          </cell>
          <cell r="Z54">
            <v>0.81596964776766401</v>
          </cell>
          <cell r="AA54">
            <v>0.61186178186421603</v>
          </cell>
          <cell r="AB54">
            <v>0.61805212108312202</v>
          </cell>
          <cell r="AC54">
            <v>0.697246736989653</v>
          </cell>
          <cell r="AD54">
            <v>0.59185380882779204</v>
          </cell>
          <cell r="AE54">
            <v>0.49194422757419698</v>
          </cell>
          <cell r="AF54">
            <v>0.37612721392253201</v>
          </cell>
          <cell r="AG54">
            <v>0.35700707327978498</v>
          </cell>
          <cell r="AH54">
            <v>0.44494191556100698</v>
          </cell>
          <cell r="AI54">
            <v>0.45909127115855197</v>
          </cell>
          <cell r="AJ54">
            <v>0.53922907010743804</v>
          </cell>
          <cell r="AK54">
            <v>0.53450841213332501</v>
          </cell>
        </row>
        <row r="55">
          <cell r="E55" t="str">
            <v>HV</v>
          </cell>
          <cell r="F55" t="str">
            <v>NHH UMS category C</v>
          </cell>
          <cell r="X55">
            <v>0.28555769593392299</v>
          </cell>
          <cell r="Y55">
            <v>0.46687083916889999</v>
          </cell>
          <cell r="Z55">
            <v>0.606761489242026</v>
          </cell>
          <cell r="AA55">
            <v>0.49043157257836301</v>
          </cell>
          <cell r="AB55">
            <v>0.43476202049951501</v>
          </cell>
          <cell r="AC55">
            <v>0.52326324671493096</v>
          </cell>
          <cell r="AD55">
            <v>0.40851713056201</v>
          </cell>
          <cell r="AE55">
            <v>0.261056777140246</v>
          </cell>
          <cell r="AF55">
            <v>0.23011119669511701</v>
          </cell>
          <cell r="AG55">
            <v>0.21292053170477401</v>
          </cell>
          <cell r="AH55">
            <v>0.323212866080205</v>
          </cell>
          <cell r="AI55">
            <v>0.34285430402189898</v>
          </cell>
          <cell r="AJ55">
            <v>0.42748964176314003</v>
          </cell>
          <cell r="AK55">
            <v>0.44494786467137698</v>
          </cell>
        </row>
        <row r="56">
          <cell r="E56" t="str">
            <v>HV</v>
          </cell>
          <cell r="F56" t="str">
            <v>NHH UMS category D</v>
          </cell>
          <cell r="X56">
            <v>0.40896557550326701</v>
          </cell>
          <cell r="Y56">
            <v>0.90481533034650097</v>
          </cell>
          <cell r="Z56">
            <v>0.89618849527634403</v>
          </cell>
          <cell r="AA56">
            <v>0.56921509116105395</v>
          </cell>
          <cell r="AB56">
            <v>0.717928999069255</v>
          </cell>
          <cell r="AC56">
            <v>0.83236797182550004</v>
          </cell>
          <cell r="AD56">
            <v>1</v>
          </cell>
          <cell r="AE56">
            <v>0.381946454402664</v>
          </cell>
          <cell r="AF56">
            <v>0.65424039178107196</v>
          </cell>
          <cell r="AG56">
            <v>0.74591205505348501</v>
          </cell>
          <cell r="AH56">
            <v>0.56874310846946696</v>
          </cell>
          <cell r="AI56">
            <v>0.58891791651985104</v>
          </cell>
          <cell r="AJ56">
            <v>1</v>
          </cell>
          <cell r="AK56">
            <v>1</v>
          </cell>
        </row>
        <row r="57">
          <cell r="E57" t="str">
            <v>HV</v>
          </cell>
          <cell r="F57" t="str">
            <v>LV UMS (Pseudo HH Metered)</v>
          </cell>
          <cell r="X57">
            <v>0.37092246620971903</v>
          </cell>
          <cell r="Y57">
            <v>0.70787162795631298</v>
          </cell>
          <cell r="Z57">
            <v>0.82457558781843798</v>
          </cell>
          <cell r="AA57">
            <v>0.60403070057495101</v>
          </cell>
          <cell r="AB57">
            <v>0.61415983768591897</v>
          </cell>
          <cell r="AC57">
            <v>0.69006580730950295</v>
          </cell>
          <cell r="AD57">
            <v>0.58885873353942197</v>
          </cell>
          <cell r="AE57">
            <v>0.49460892595115102</v>
          </cell>
          <cell r="AF57">
            <v>0.39164714791188998</v>
          </cell>
          <cell r="AG57">
            <v>0.34460332891405898</v>
          </cell>
          <cell r="AH57">
            <v>0.414305253706303</v>
          </cell>
          <cell r="AI57">
            <v>0.46500612020202198</v>
          </cell>
          <cell r="AJ57">
            <v>0.51592898466487402</v>
          </cell>
          <cell r="AK57">
            <v>0.50648294590746301</v>
          </cell>
        </row>
        <row r="58">
          <cell r="E58" t="str">
            <v>HV</v>
          </cell>
          <cell r="F58" t="str">
            <v>LV Generation NHH or Aggregate HH</v>
          </cell>
        </row>
        <row r="59">
          <cell r="E59" t="str">
            <v>HV</v>
          </cell>
          <cell r="F59" t="str">
            <v>LV Sub Generation NHH</v>
          </cell>
        </row>
        <row r="60">
          <cell r="E60" t="str">
            <v>HV</v>
          </cell>
          <cell r="F60" t="str">
            <v>LV Generation Intermittent</v>
          </cell>
        </row>
        <row r="61">
          <cell r="E61" t="str">
            <v>HV</v>
          </cell>
          <cell r="F61" t="str">
            <v>LV Generation Intermittent no RP charge</v>
          </cell>
        </row>
        <row r="62">
          <cell r="E62" t="str">
            <v>HV</v>
          </cell>
          <cell r="F62" t="str">
            <v>LV Generation Non-Intermittent</v>
          </cell>
        </row>
        <row r="63">
          <cell r="E63" t="str">
            <v>HV</v>
          </cell>
          <cell r="F63" t="str">
            <v>LV Generation Non-Intermittent no RP charge</v>
          </cell>
        </row>
        <row r="64">
          <cell r="E64" t="str">
            <v>HV</v>
          </cell>
          <cell r="F64" t="str">
            <v>LV Sub Generation Intermittent</v>
          </cell>
        </row>
        <row r="65">
          <cell r="E65" t="str">
            <v>HV</v>
          </cell>
          <cell r="F65" t="str">
            <v>LV Sub Generation Intermittent no RP charge</v>
          </cell>
        </row>
        <row r="66">
          <cell r="E66" t="str">
            <v>HV</v>
          </cell>
          <cell r="F66" t="str">
            <v>LV Sub Generation Non-Intermittent</v>
          </cell>
        </row>
        <row r="67">
          <cell r="E67" t="str">
            <v>HV</v>
          </cell>
          <cell r="F67" t="str">
            <v>LV Sub Generation Non-Intermittent no RP charge</v>
          </cell>
        </row>
        <row r="68">
          <cell r="E68" t="str">
            <v>HV</v>
          </cell>
          <cell r="F68" t="str">
            <v>HV Generation Intermittent</v>
          </cell>
        </row>
        <row r="69">
          <cell r="E69" t="str">
            <v>HV</v>
          </cell>
          <cell r="F69" t="str">
            <v>HV Generation Intermittent no RP charge</v>
          </cell>
        </row>
        <row r="70">
          <cell r="E70" t="str">
            <v>HV</v>
          </cell>
          <cell r="F70" t="str">
            <v>HV Generation Non-Intermittent</v>
          </cell>
        </row>
        <row r="71">
          <cell r="E71" t="str">
            <v>HV</v>
          </cell>
          <cell r="F71" t="str">
            <v>HV Generation Non-Intermittent no RP charge</v>
          </cell>
        </row>
        <row r="72">
          <cell r="E72" t="str">
            <v>0000</v>
          </cell>
          <cell r="F72" t="str">
            <v>Domestic Unrestricted</v>
          </cell>
          <cell r="X72">
            <v>0.81434128475572698</v>
          </cell>
          <cell r="Y72">
            <v>0.82752338524501801</v>
          </cell>
          <cell r="Z72">
            <v>0.89269064831807698</v>
          </cell>
          <cell r="AA72">
            <v>0.81330671602094395</v>
          </cell>
          <cell r="AB72">
            <v>0.90003400958269197</v>
          </cell>
          <cell r="AC72">
            <v>0.83748723247791401</v>
          </cell>
          <cell r="AD72">
            <v>0.80480843368371102</v>
          </cell>
          <cell r="AE72">
            <v>0.81050241210414697</v>
          </cell>
          <cell r="AF72">
            <v>0.75889274777147298</v>
          </cell>
          <cell r="AG72">
            <v>0.71897616418682297</v>
          </cell>
          <cell r="AH72">
            <v>0.88239702773210704</v>
          </cell>
          <cell r="AI72">
            <v>0.92099154741728695</v>
          </cell>
          <cell r="AJ72">
            <v>0.86689891707845701</v>
          </cell>
          <cell r="AK72">
            <v>0.82298670205242097</v>
          </cell>
        </row>
        <row r="73">
          <cell r="E73" t="str">
            <v>0000</v>
          </cell>
          <cell r="F73" t="str">
            <v>Domestic Two Rate</v>
          </cell>
          <cell r="X73">
            <v>1</v>
          </cell>
          <cell r="Y73">
            <v>1</v>
          </cell>
          <cell r="Z73">
            <v>1</v>
          </cell>
          <cell r="AA73">
            <v>1</v>
          </cell>
          <cell r="AB73">
            <v>1</v>
          </cell>
          <cell r="AC73">
            <v>1</v>
          </cell>
          <cell r="AD73">
            <v>1</v>
          </cell>
          <cell r="AE73">
            <v>1</v>
          </cell>
          <cell r="AF73">
            <v>0.94849571812667599</v>
          </cell>
          <cell r="AG73">
            <v>0.94308899768927801</v>
          </cell>
          <cell r="AH73">
            <v>1</v>
          </cell>
          <cell r="AI73">
            <v>1</v>
          </cell>
          <cell r="AJ73">
            <v>1</v>
          </cell>
          <cell r="AK73">
            <v>1</v>
          </cell>
        </row>
        <row r="74">
          <cell r="E74" t="str">
            <v>0000</v>
          </cell>
          <cell r="F74" t="str">
            <v>Domestic Off Peak (related MPAN)</v>
          </cell>
          <cell r="X74">
            <v>1</v>
          </cell>
          <cell r="Y74">
            <v>1</v>
          </cell>
          <cell r="Z74">
            <v>1</v>
          </cell>
          <cell r="AA74">
            <v>1</v>
          </cell>
          <cell r="AB74">
            <v>1</v>
          </cell>
          <cell r="AC74">
            <v>1</v>
          </cell>
          <cell r="AD74">
            <v>1</v>
          </cell>
          <cell r="AE74">
            <v>1</v>
          </cell>
          <cell r="AF74">
            <v>0.94849571812667599</v>
          </cell>
          <cell r="AG74">
            <v>0.94308899768927801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</row>
        <row r="75">
          <cell r="E75" t="str">
            <v>0000</v>
          </cell>
          <cell r="F75" t="str">
            <v>Small Non Domestic Unrestricted</v>
          </cell>
          <cell r="X75">
            <v>0.981412184999231</v>
          </cell>
          <cell r="Y75">
            <v>0.99210001506771694</v>
          </cell>
          <cell r="Z75">
            <v>0.97389208241773995</v>
          </cell>
          <cell r="AA75">
            <v>0.95087113683515201</v>
          </cell>
          <cell r="AB75">
            <v>1</v>
          </cell>
          <cell r="AC75">
            <v>0.96477085822012698</v>
          </cell>
          <cell r="AD75">
            <v>0.84767385954345198</v>
          </cell>
          <cell r="AE75">
            <v>1</v>
          </cell>
          <cell r="AF75">
            <v>1</v>
          </cell>
          <cell r="AG75">
            <v>1</v>
          </cell>
          <cell r="AH75">
            <v>0.95739960039107097</v>
          </cell>
          <cell r="AI75">
            <v>1</v>
          </cell>
          <cell r="AJ75">
            <v>1</v>
          </cell>
          <cell r="AK75">
            <v>0.99374608272540099</v>
          </cell>
        </row>
        <row r="76">
          <cell r="E76" t="str">
            <v>0000</v>
          </cell>
          <cell r="F76" t="str">
            <v>Small Non Domestic Two Rate</v>
          </cell>
          <cell r="X76">
            <v>1</v>
          </cell>
          <cell r="Y76">
            <v>1</v>
          </cell>
          <cell r="Z76">
            <v>1</v>
          </cell>
          <cell r="AA76">
            <v>1</v>
          </cell>
          <cell r="AB76">
            <v>1</v>
          </cell>
          <cell r="AC76">
            <v>1</v>
          </cell>
          <cell r="AD76">
            <v>1</v>
          </cell>
          <cell r="AE76">
            <v>1</v>
          </cell>
          <cell r="AF76">
            <v>1</v>
          </cell>
          <cell r="AG76">
            <v>1</v>
          </cell>
          <cell r="AH76">
            <v>1</v>
          </cell>
          <cell r="AI76">
            <v>1</v>
          </cell>
          <cell r="AJ76">
            <v>1</v>
          </cell>
          <cell r="AK76">
            <v>1</v>
          </cell>
        </row>
        <row r="77">
          <cell r="E77" t="str">
            <v>0000</v>
          </cell>
          <cell r="F77" t="str">
            <v>Small Non Domestic Off Peak (related MPAN)</v>
          </cell>
          <cell r="X77">
            <v>1</v>
          </cell>
          <cell r="Y77">
            <v>1</v>
          </cell>
          <cell r="Z77">
            <v>1</v>
          </cell>
          <cell r="AA77">
            <v>1</v>
          </cell>
          <cell r="AB77">
            <v>1</v>
          </cell>
          <cell r="AC77">
            <v>1</v>
          </cell>
          <cell r="AD77">
            <v>1</v>
          </cell>
          <cell r="AE77">
            <v>1</v>
          </cell>
          <cell r="AF77">
            <v>1</v>
          </cell>
          <cell r="AG77">
            <v>1</v>
          </cell>
          <cell r="AH77">
            <v>1</v>
          </cell>
          <cell r="AI77">
            <v>1</v>
          </cell>
          <cell r="AJ77">
            <v>1</v>
          </cell>
          <cell r="AK77">
            <v>1</v>
          </cell>
        </row>
        <row r="78">
          <cell r="E78" t="str">
            <v>0000</v>
          </cell>
          <cell r="F78" t="str">
            <v>LV Medium Non-Domestic</v>
          </cell>
          <cell r="X78">
            <v>1</v>
          </cell>
          <cell r="Y78">
            <v>1</v>
          </cell>
          <cell r="Z78">
            <v>1</v>
          </cell>
          <cell r="AA78">
            <v>1</v>
          </cell>
          <cell r="AB78">
            <v>1</v>
          </cell>
          <cell r="AC78">
            <v>1</v>
          </cell>
          <cell r="AD78">
            <v>0.97762512372482702</v>
          </cell>
          <cell r="AE78">
            <v>1</v>
          </cell>
          <cell r="AF78">
            <v>1</v>
          </cell>
          <cell r="AG78">
            <v>1</v>
          </cell>
          <cell r="AH78">
            <v>1</v>
          </cell>
          <cell r="AI78">
            <v>1</v>
          </cell>
          <cell r="AJ78">
            <v>1</v>
          </cell>
          <cell r="AK78">
            <v>1</v>
          </cell>
        </row>
        <row r="79">
          <cell r="E79" t="str">
            <v>0000</v>
          </cell>
          <cell r="F79" t="str">
            <v>LV Sub Medium Non-Domestic</v>
          </cell>
          <cell r="X79">
            <v>1</v>
          </cell>
          <cell r="Y79">
            <v>1</v>
          </cell>
          <cell r="Z79">
            <v>1</v>
          </cell>
          <cell r="AA79">
            <v>1</v>
          </cell>
          <cell r="AB79">
            <v>1</v>
          </cell>
          <cell r="AC79">
            <v>1</v>
          </cell>
          <cell r="AD79">
            <v>0.93980729725384704</v>
          </cell>
          <cell r="AE79">
            <v>1</v>
          </cell>
          <cell r="AF79">
            <v>1</v>
          </cell>
          <cell r="AG79">
            <v>1</v>
          </cell>
          <cell r="AH79">
            <v>1</v>
          </cell>
          <cell r="AI79">
            <v>1</v>
          </cell>
          <cell r="AJ79">
            <v>1</v>
          </cell>
          <cell r="AK79">
            <v>1</v>
          </cell>
        </row>
        <row r="80">
          <cell r="E80" t="str">
            <v>0000</v>
          </cell>
          <cell r="F80" t="str">
            <v>HV Medium Non-Domestic</v>
          </cell>
          <cell r="X80">
            <v>1</v>
          </cell>
          <cell r="Y80">
            <v>1</v>
          </cell>
          <cell r="Z80">
            <v>1</v>
          </cell>
          <cell r="AA80">
            <v>1</v>
          </cell>
          <cell r="AB80">
            <v>1</v>
          </cell>
          <cell r="AC80">
            <v>1</v>
          </cell>
          <cell r="AD80">
            <v>0.984331278383766</v>
          </cell>
          <cell r="AE80">
            <v>1</v>
          </cell>
          <cell r="AF80">
            <v>1</v>
          </cell>
          <cell r="AG80">
            <v>1</v>
          </cell>
          <cell r="AH80">
            <v>1</v>
          </cell>
          <cell r="AI80">
            <v>1</v>
          </cell>
          <cell r="AJ80">
            <v>1</v>
          </cell>
          <cell r="AK80">
            <v>0.972085683084292</v>
          </cell>
        </row>
        <row r="81">
          <cell r="E81" t="str">
            <v>0000</v>
          </cell>
          <cell r="F81" t="str">
            <v>LV Network Domestic</v>
          </cell>
          <cell r="X81">
            <v>0.85685017844894495</v>
          </cell>
          <cell r="Y81">
            <v>1</v>
          </cell>
          <cell r="Z81">
            <v>1</v>
          </cell>
          <cell r="AA81">
            <v>0.82730931929280105</v>
          </cell>
          <cell r="AB81">
            <v>0.91285792756303097</v>
          </cell>
          <cell r="AC81">
            <v>1</v>
          </cell>
          <cell r="AD81">
            <v>1</v>
          </cell>
          <cell r="AE81">
            <v>0.81186265768176202</v>
          </cell>
          <cell r="AF81">
            <v>0.568306839527424</v>
          </cell>
          <cell r="AG81">
            <v>0.90687107331535199</v>
          </cell>
          <cell r="AH81">
            <v>1</v>
          </cell>
          <cell r="AI81">
            <v>1</v>
          </cell>
          <cell r="AJ81">
            <v>0.57307070498068002</v>
          </cell>
          <cell r="AK81">
            <v>1</v>
          </cell>
        </row>
        <row r="82">
          <cell r="E82" t="str">
            <v>0000</v>
          </cell>
          <cell r="F82" t="str">
            <v>LV Network Non-Domestic Non-CT</v>
          </cell>
          <cell r="X82">
            <v>1</v>
          </cell>
          <cell r="Y82">
            <v>0.96228048464801597</v>
          </cell>
          <cell r="Z82">
            <v>0.96873834081911003</v>
          </cell>
          <cell r="AA82">
            <v>1</v>
          </cell>
          <cell r="AB82">
            <v>1</v>
          </cell>
          <cell r="AC82">
            <v>1</v>
          </cell>
          <cell r="AD82">
            <v>0.89191939016501898</v>
          </cell>
          <cell r="AE82">
            <v>1</v>
          </cell>
          <cell r="AF82">
            <v>1</v>
          </cell>
          <cell r="AG82">
            <v>1</v>
          </cell>
          <cell r="AH82">
            <v>1</v>
          </cell>
          <cell r="AI82">
            <v>1</v>
          </cell>
          <cell r="AJ82">
            <v>1</v>
          </cell>
          <cell r="AK82">
            <v>1</v>
          </cell>
        </row>
        <row r="83">
          <cell r="E83" t="str">
            <v>0000</v>
          </cell>
          <cell r="F83" t="str">
            <v>LV HH Metered</v>
          </cell>
          <cell r="X83">
            <v>0.93318160831262797</v>
          </cell>
          <cell r="Y83">
            <v>1</v>
          </cell>
          <cell r="Z83">
            <v>1</v>
          </cell>
          <cell r="AA83">
            <v>0.93904075844645596</v>
          </cell>
          <cell r="AB83">
            <v>1</v>
          </cell>
          <cell r="AC83">
            <v>1</v>
          </cell>
          <cell r="AD83">
            <v>0.89615972239653796</v>
          </cell>
          <cell r="AE83">
            <v>0.90175419141339996</v>
          </cell>
          <cell r="AF83">
            <v>1</v>
          </cell>
          <cell r="AG83">
            <v>0.89951797390939803</v>
          </cell>
          <cell r="AH83">
            <v>0.95844774720016002</v>
          </cell>
          <cell r="AI83">
            <v>0.98423898428283196</v>
          </cell>
          <cell r="AJ83">
            <v>1</v>
          </cell>
          <cell r="AK83">
            <v>0.97396215407720099</v>
          </cell>
        </row>
        <row r="84">
          <cell r="E84" t="str">
            <v>0000</v>
          </cell>
          <cell r="F84" t="str">
            <v>LV Sub HH Metered</v>
          </cell>
          <cell r="X84">
            <v>1</v>
          </cell>
          <cell r="Y84">
            <v>1</v>
          </cell>
          <cell r="Z84">
            <v>1</v>
          </cell>
          <cell r="AA84">
            <v>1</v>
          </cell>
          <cell r="AB84">
            <v>1</v>
          </cell>
          <cell r="AC84">
            <v>0.99592164228024205</v>
          </cell>
          <cell r="AD84">
            <v>0.89342337137347505</v>
          </cell>
          <cell r="AE84">
            <v>0.98066763470850804</v>
          </cell>
          <cell r="AF84">
            <v>1</v>
          </cell>
          <cell r="AG84">
            <v>1</v>
          </cell>
          <cell r="AH84">
            <v>0.93249309524534796</v>
          </cell>
          <cell r="AI84">
            <v>0.86535991820110003</v>
          </cell>
          <cell r="AJ84">
            <v>1</v>
          </cell>
          <cell r="AK84">
            <v>1</v>
          </cell>
        </row>
        <row r="85">
          <cell r="E85" t="str">
            <v>0000</v>
          </cell>
          <cell r="F85" t="str">
            <v>HV HH Metered</v>
          </cell>
          <cell r="X85">
            <v>1</v>
          </cell>
          <cell r="Y85">
            <v>1</v>
          </cell>
          <cell r="Z85">
            <v>1</v>
          </cell>
          <cell r="AA85">
            <v>0.89750772301940596</v>
          </cell>
          <cell r="AB85">
            <v>1</v>
          </cell>
          <cell r="AC85">
            <v>1</v>
          </cell>
          <cell r="AD85">
            <v>1</v>
          </cell>
          <cell r="AE85">
            <v>0.98619095670820101</v>
          </cell>
          <cell r="AF85">
            <v>1</v>
          </cell>
          <cell r="AG85">
            <v>1</v>
          </cell>
          <cell r="AH85">
            <v>1</v>
          </cell>
          <cell r="AI85">
            <v>1</v>
          </cell>
          <cell r="AJ85">
            <v>1</v>
          </cell>
          <cell r="AK85">
            <v>1</v>
          </cell>
        </row>
        <row r="86">
          <cell r="E86" t="str">
            <v>0000</v>
          </cell>
          <cell r="F86" t="str">
            <v>NHH UMS category A</v>
          </cell>
          <cell r="X86">
            <v>0.65290874580140501</v>
          </cell>
          <cell r="Y86">
            <v>1</v>
          </cell>
          <cell r="Z86">
            <v>1</v>
          </cell>
          <cell r="AA86">
            <v>0.92792299796350897</v>
          </cell>
          <cell r="AB86">
            <v>1</v>
          </cell>
          <cell r="AC86">
            <v>1</v>
          </cell>
          <cell r="AD86">
            <v>1</v>
          </cell>
          <cell r="AE86">
            <v>0.88943182321880898</v>
          </cell>
          <cell r="AF86">
            <v>0.93104168845110402</v>
          </cell>
          <cell r="AG86">
            <v>0.98507206794533098</v>
          </cell>
          <cell r="AH86">
            <v>0.94760679583313501</v>
          </cell>
          <cell r="AI86">
            <v>0.962674038886976</v>
          </cell>
          <cell r="AJ86">
            <v>0.945284425471967</v>
          </cell>
          <cell r="AK86">
            <v>0.88263880393999505</v>
          </cell>
        </row>
        <row r="87">
          <cell r="E87" t="str">
            <v>0000</v>
          </cell>
          <cell r="F87" t="str">
            <v>NHH UMS category B</v>
          </cell>
          <cell r="X87">
            <v>0.61495924334713004</v>
          </cell>
          <cell r="Y87">
            <v>1</v>
          </cell>
          <cell r="Z87">
            <v>1</v>
          </cell>
          <cell r="AA87">
            <v>0.96071707904362502</v>
          </cell>
          <cell r="AB87">
            <v>1</v>
          </cell>
          <cell r="AC87">
            <v>1</v>
          </cell>
          <cell r="AD87">
            <v>0.98193211188217899</v>
          </cell>
          <cell r="AE87">
            <v>1</v>
          </cell>
          <cell r="AF87">
            <v>0.68812688728360405</v>
          </cell>
          <cell r="AG87">
            <v>0.67630424795827304</v>
          </cell>
          <cell r="AH87">
            <v>0.84457291617587105</v>
          </cell>
          <cell r="AI87">
            <v>0.85817387560883895</v>
          </cell>
          <cell r="AJ87">
            <v>0.84038829268134296</v>
          </cell>
          <cell r="AK87">
            <v>0.81117984766196405</v>
          </cell>
        </row>
        <row r="88">
          <cell r="E88" t="str">
            <v>0000</v>
          </cell>
          <cell r="F88" t="str">
            <v>NHH UMS category C</v>
          </cell>
          <cell r="X88">
            <v>0.46620070645922501</v>
          </cell>
          <cell r="Y88">
            <v>0.71529993423409399</v>
          </cell>
          <cell r="Z88">
            <v>0.94793088092108901</v>
          </cell>
          <cell r="AA88">
            <v>0.77005297902855097</v>
          </cell>
          <cell r="AB88">
            <v>0.72111242141715803</v>
          </cell>
          <cell r="AC88">
            <v>0.79437969999491198</v>
          </cell>
          <cell r="AD88">
            <v>0.67776211417356502</v>
          </cell>
          <cell r="AE88">
            <v>0.53097225107467705</v>
          </cell>
          <cell r="AF88">
            <v>0.42098974934456501</v>
          </cell>
          <cell r="AG88">
            <v>0.40335072004755801</v>
          </cell>
          <cell r="AH88">
            <v>0.61351116472525802</v>
          </cell>
          <cell r="AI88">
            <v>0.64089348967392801</v>
          </cell>
          <cell r="AJ88">
            <v>0.66624243776156999</v>
          </cell>
          <cell r="AK88">
            <v>0.67526110513601101</v>
          </cell>
        </row>
        <row r="89">
          <cell r="E89" t="str">
            <v>0000</v>
          </cell>
          <cell r="F89" t="str">
            <v>NHH UMS category D</v>
          </cell>
          <cell r="X89">
            <v>0.66767607013205299</v>
          </cell>
          <cell r="Y89">
            <v>1</v>
          </cell>
          <cell r="Z89">
            <v>1</v>
          </cell>
          <cell r="AA89">
            <v>0.89375521716954798</v>
          </cell>
          <cell r="AB89">
            <v>1</v>
          </cell>
          <cell r="AC89">
            <v>1</v>
          </cell>
          <cell r="AD89">
            <v>1</v>
          </cell>
          <cell r="AE89">
            <v>0.77685387411039297</v>
          </cell>
          <cell r="AF89">
            <v>1</v>
          </cell>
          <cell r="AG89">
            <v>1</v>
          </cell>
          <cell r="AH89">
            <v>1</v>
          </cell>
          <cell r="AI89">
            <v>1</v>
          </cell>
          <cell r="AJ89">
            <v>1</v>
          </cell>
          <cell r="AK89">
            <v>1</v>
          </cell>
        </row>
        <row r="90">
          <cell r="E90" t="str">
            <v>0000</v>
          </cell>
          <cell r="F90" t="str">
            <v>LV UMS (Pseudo HH Metered)</v>
          </cell>
          <cell r="X90">
            <v>0.60556699486951504</v>
          </cell>
          <cell r="Y90">
            <v>1</v>
          </cell>
          <cell r="Z90">
            <v>1</v>
          </cell>
          <cell r="AA90">
            <v>0.94842107729131297</v>
          </cell>
          <cell r="AB90">
            <v>1</v>
          </cell>
          <cell r="AC90">
            <v>1</v>
          </cell>
          <cell r="AD90">
            <v>0.97696304594175598</v>
          </cell>
          <cell r="AE90">
            <v>1</v>
          </cell>
          <cell r="AF90">
            <v>0.71652069520717598</v>
          </cell>
          <cell r="AG90">
            <v>0.65280694038936804</v>
          </cell>
          <cell r="AH90">
            <v>0.78641949448284798</v>
          </cell>
          <cell r="AI90">
            <v>0.86923043286915502</v>
          </cell>
          <cell r="AJ90">
            <v>0.80407511872634096</v>
          </cell>
          <cell r="AK90">
            <v>0.76864788201334699</v>
          </cell>
        </row>
        <row r="91">
          <cell r="E91" t="str">
            <v>0000</v>
          </cell>
          <cell r="F91" t="str">
            <v>LV Generation NHH or Aggregate HH</v>
          </cell>
          <cell r="X91">
            <v>1</v>
          </cell>
          <cell r="Y91">
            <v>1</v>
          </cell>
          <cell r="Z91">
            <v>1</v>
          </cell>
          <cell r="AA91">
            <v>1</v>
          </cell>
          <cell r="AB91">
            <v>1</v>
          </cell>
          <cell r="AC91">
            <v>1</v>
          </cell>
          <cell r="AD91">
            <v>1</v>
          </cell>
          <cell r="AE91">
            <v>1</v>
          </cell>
          <cell r="AF91">
            <v>1</v>
          </cell>
          <cell r="AG91">
            <v>1</v>
          </cell>
          <cell r="AH91">
            <v>1</v>
          </cell>
          <cell r="AI91">
            <v>1</v>
          </cell>
          <cell r="AJ91">
            <v>1</v>
          </cell>
          <cell r="AK91">
            <v>1</v>
          </cell>
        </row>
        <row r="92">
          <cell r="E92" t="str">
            <v>0000</v>
          </cell>
          <cell r="F92" t="str">
            <v>LV Sub Generation NHH</v>
          </cell>
          <cell r="X92">
            <v>1</v>
          </cell>
          <cell r="Y92">
            <v>1</v>
          </cell>
          <cell r="Z92">
            <v>1</v>
          </cell>
          <cell r="AA92">
            <v>1</v>
          </cell>
          <cell r="AB92">
            <v>1</v>
          </cell>
          <cell r="AC92">
            <v>1</v>
          </cell>
          <cell r="AD92">
            <v>1</v>
          </cell>
          <cell r="AE92">
            <v>1</v>
          </cell>
          <cell r="AF92">
            <v>1</v>
          </cell>
          <cell r="AG92">
            <v>1</v>
          </cell>
          <cell r="AH92">
            <v>1</v>
          </cell>
          <cell r="AI92">
            <v>1</v>
          </cell>
          <cell r="AJ92">
            <v>1</v>
          </cell>
          <cell r="AK92">
            <v>1</v>
          </cell>
        </row>
        <row r="93">
          <cell r="E93" t="str">
            <v>0000</v>
          </cell>
          <cell r="F93" t="str">
            <v>LV Generation Intermittent</v>
          </cell>
          <cell r="X93">
            <v>1</v>
          </cell>
          <cell r="Y93">
            <v>1</v>
          </cell>
          <cell r="Z93">
            <v>1</v>
          </cell>
          <cell r="AA93">
            <v>1</v>
          </cell>
          <cell r="AB93">
            <v>1</v>
          </cell>
          <cell r="AC93">
            <v>1</v>
          </cell>
          <cell r="AD93">
            <v>1</v>
          </cell>
          <cell r="AE93">
            <v>1</v>
          </cell>
          <cell r="AF93">
            <v>1</v>
          </cell>
          <cell r="AG93">
            <v>1</v>
          </cell>
          <cell r="AH93">
            <v>1</v>
          </cell>
          <cell r="AI93">
            <v>1</v>
          </cell>
          <cell r="AJ93">
            <v>1</v>
          </cell>
          <cell r="AK93">
            <v>1</v>
          </cell>
        </row>
        <row r="94">
          <cell r="E94" t="str">
            <v>0000</v>
          </cell>
          <cell r="F94" t="str">
            <v>LV Generation Non-Intermittent</v>
          </cell>
          <cell r="X94">
            <v>1</v>
          </cell>
          <cell r="Y94">
            <v>1</v>
          </cell>
          <cell r="Z94">
            <v>1</v>
          </cell>
          <cell r="AA94">
            <v>1</v>
          </cell>
          <cell r="AB94">
            <v>1</v>
          </cell>
          <cell r="AC94">
            <v>1</v>
          </cell>
          <cell r="AD94">
            <v>1</v>
          </cell>
          <cell r="AE94">
            <v>1</v>
          </cell>
          <cell r="AF94">
            <v>1</v>
          </cell>
          <cell r="AG94">
            <v>0.45441138524036101</v>
          </cell>
          <cell r="AH94">
            <v>1</v>
          </cell>
          <cell r="AI94">
            <v>1</v>
          </cell>
          <cell r="AJ94">
            <v>1</v>
          </cell>
          <cell r="AK94">
            <v>1</v>
          </cell>
        </row>
        <row r="95">
          <cell r="E95" t="str">
            <v>0000</v>
          </cell>
          <cell r="F95" t="str">
            <v>LV Sub Generation Intermittent</v>
          </cell>
          <cell r="X95">
            <v>1</v>
          </cell>
          <cell r="Y95">
            <v>1</v>
          </cell>
          <cell r="Z95">
            <v>1</v>
          </cell>
          <cell r="AA95">
            <v>1</v>
          </cell>
          <cell r="AB95">
            <v>1</v>
          </cell>
          <cell r="AC95">
            <v>1</v>
          </cell>
          <cell r="AD95">
            <v>1</v>
          </cell>
          <cell r="AE95">
            <v>1</v>
          </cell>
          <cell r="AF95">
            <v>1</v>
          </cell>
          <cell r="AG95">
            <v>1</v>
          </cell>
          <cell r="AH95">
            <v>1</v>
          </cell>
          <cell r="AI95">
            <v>1</v>
          </cell>
          <cell r="AJ95">
            <v>1</v>
          </cell>
          <cell r="AK95">
            <v>1</v>
          </cell>
        </row>
        <row r="96">
          <cell r="E96" t="str">
            <v>0000</v>
          </cell>
          <cell r="F96" t="str">
            <v>LV Sub Generation Non-Intermittent</v>
          </cell>
          <cell r="X96">
            <v>1</v>
          </cell>
          <cell r="Y96">
            <v>1</v>
          </cell>
          <cell r="Z96">
            <v>1</v>
          </cell>
          <cell r="AA96">
            <v>1</v>
          </cell>
          <cell r="AB96">
            <v>1</v>
          </cell>
          <cell r="AC96">
            <v>1</v>
          </cell>
          <cell r="AD96">
            <v>1</v>
          </cell>
          <cell r="AE96">
            <v>0.33189885416181297</v>
          </cell>
          <cell r="AF96">
            <v>1</v>
          </cell>
          <cell r="AG96">
            <v>0.48802757012501702</v>
          </cell>
          <cell r="AH96">
            <v>1</v>
          </cell>
          <cell r="AI96">
            <v>1</v>
          </cell>
          <cell r="AJ96">
            <v>1</v>
          </cell>
          <cell r="AK96">
            <v>1</v>
          </cell>
        </row>
        <row r="97">
          <cell r="E97" t="str">
            <v>0000</v>
          </cell>
          <cell r="F97" t="str">
            <v>HV Generation Intermittent</v>
          </cell>
          <cell r="X97">
            <v>1</v>
          </cell>
          <cell r="Y97">
            <v>1</v>
          </cell>
          <cell r="Z97">
            <v>1</v>
          </cell>
          <cell r="AA97">
            <v>1</v>
          </cell>
          <cell r="AB97">
            <v>1</v>
          </cell>
          <cell r="AC97">
            <v>1</v>
          </cell>
          <cell r="AD97">
            <v>1</v>
          </cell>
          <cell r="AE97">
            <v>1</v>
          </cell>
          <cell r="AF97">
            <v>1</v>
          </cell>
          <cell r="AG97">
            <v>1</v>
          </cell>
          <cell r="AH97">
            <v>1</v>
          </cell>
          <cell r="AI97">
            <v>1</v>
          </cell>
          <cell r="AJ97">
            <v>1</v>
          </cell>
          <cell r="AK97">
            <v>1</v>
          </cell>
        </row>
        <row r="98">
          <cell r="E98" t="str">
            <v>0000</v>
          </cell>
          <cell r="F98" t="str">
            <v>HV Generation Non-Intermittent</v>
          </cell>
          <cell r="X98">
            <v>1</v>
          </cell>
          <cell r="Y98">
            <v>1</v>
          </cell>
          <cell r="Z98">
            <v>1</v>
          </cell>
          <cell r="AA98">
            <v>1</v>
          </cell>
          <cell r="AB98">
            <v>1</v>
          </cell>
          <cell r="AC98">
            <v>1</v>
          </cell>
          <cell r="AD98">
            <v>1</v>
          </cell>
          <cell r="AE98">
            <v>1</v>
          </cell>
          <cell r="AF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</row>
        <row r="99">
          <cell r="E99" t="str">
            <v>132kV</v>
          </cell>
          <cell r="F99" t="str">
            <v>Domestic Unrestricted</v>
          </cell>
          <cell r="X99">
            <v>0.71034267597481604</v>
          </cell>
          <cell r="Y99">
            <v>0.78960457832156905</v>
          </cell>
          <cell r="Z99">
            <v>0.85530506449263599</v>
          </cell>
          <cell r="AA99">
            <v>0.81330671602094395</v>
          </cell>
          <cell r="AB99">
            <v>0.80630073659371704</v>
          </cell>
          <cell r="AC99">
            <v>0.83748723247791401</v>
          </cell>
          <cell r="AD99">
            <v>0.74711269667637303</v>
          </cell>
          <cell r="AE99">
            <v>0.72516641637577295</v>
          </cell>
          <cell r="AF99">
            <v>0.660243453856873</v>
          </cell>
          <cell r="AG99">
            <v>0.62092392351397097</v>
          </cell>
          <cell r="AH99">
            <v>0.71854723284300603</v>
          </cell>
          <cell r="AI99">
            <v>0.76063321308123</v>
          </cell>
          <cell r="AJ99">
            <v>0.80104948579361901</v>
          </cell>
          <cell r="AK99">
            <v>0.76368950702408001</v>
          </cell>
        </row>
        <row r="100">
          <cell r="E100" t="str">
            <v>132kV</v>
          </cell>
          <cell r="F100" t="str">
            <v>Domestic Two Rate</v>
          </cell>
          <cell r="X100">
            <v>1</v>
          </cell>
          <cell r="Y100">
            <v>1</v>
          </cell>
          <cell r="Z100">
            <v>1</v>
          </cell>
          <cell r="AA100">
            <v>1</v>
          </cell>
          <cell r="AB100">
            <v>1</v>
          </cell>
          <cell r="AC100">
            <v>1</v>
          </cell>
          <cell r="AD100">
            <v>1</v>
          </cell>
          <cell r="AE100">
            <v>1</v>
          </cell>
          <cell r="AF100">
            <v>0.82519972781844497</v>
          </cell>
          <cell r="AG100">
            <v>0.81447278760679898</v>
          </cell>
          <cell r="AH100">
            <v>0.822388583620285</v>
          </cell>
          <cell r="AI100">
            <v>0.94458064860727597</v>
          </cell>
          <cell r="AJ100">
            <v>1</v>
          </cell>
          <cell r="AK100">
            <v>0.98371667800104301</v>
          </cell>
        </row>
        <row r="101">
          <cell r="E101" t="str">
            <v>132kV</v>
          </cell>
          <cell r="F101" t="str">
            <v>Domestic Off Peak (related MPAN)</v>
          </cell>
          <cell r="X101">
            <v>1</v>
          </cell>
          <cell r="Y101">
            <v>1</v>
          </cell>
          <cell r="Z101">
            <v>1</v>
          </cell>
          <cell r="AA101">
            <v>1</v>
          </cell>
          <cell r="AB101">
            <v>1</v>
          </cell>
          <cell r="AC101">
            <v>1</v>
          </cell>
          <cell r="AD101">
            <v>1</v>
          </cell>
          <cell r="AE101">
            <v>1</v>
          </cell>
          <cell r="AF101">
            <v>0.82519972781844497</v>
          </cell>
          <cell r="AG101">
            <v>0.81447278760679898</v>
          </cell>
          <cell r="AH101">
            <v>0.822388583620285</v>
          </cell>
          <cell r="AI101">
            <v>0.94458064860727597</v>
          </cell>
          <cell r="AJ101">
            <v>1</v>
          </cell>
          <cell r="AK101">
            <v>0.98371667800104301</v>
          </cell>
        </row>
        <row r="102">
          <cell r="E102" t="str">
            <v>132kV</v>
          </cell>
          <cell r="F102" t="str">
            <v>Small Non Domestic Unrestricted</v>
          </cell>
          <cell r="X102">
            <v>0.85607713961814103</v>
          </cell>
          <cell r="Y102">
            <v>0.94663997177363601</v>
          </cell>
          <cell r="Z102">
            <v>0.93310580986883296</v>
          </cell>
          <cell r="AA102">
            <v>0.95087113683515201</v>
          </cell>
          <cell r="AB102">
            <v>1</v>
          </cell>
          <cell r="AC102">
            <v>0.96477085822012698</v>
          </cell>
          <cell r="AD102">
            <v>0.78690515233152603</v>
          </cell>
          <cell r="AE102">
            <v>1</v>
          </cell>
          <cell r="AF102">
            <v>1</v>
          </cell>
          <cell r="AG102">
            <v>0.93044203627391597</v>
          </cell>
          <cell r="AH102">
            <v>0.77962279106277799</v>
          </cell>
          <cell r="AI102">
            <v>0.91181481025587496</v>
          </cell>
          <cell r="AJ102">
            <v>0.94762178212056503</v>
          </cell>
          <cell r="AK102">
            <v>0.92214546617951598</v>
          </cell>
        </row>
        <row r="103">
          <cell r="E103" t="str">
            <v>132kV</v>
          </cell>
          <cell r="F103" t="str">
            <v>Small Non Domestic Two Rate</v>
          </cell>
          <cell r="X103">
            <v>1</v>
          </cell>
          <cell r="Y103">
            <v>1</v>
          </cell>
          <cell r="Z103">
            <v>1</v>
          </cell>
          <cell r="AA103">
            <v>1</v>
          </cell>
          <cell r="AB103">
            <v>1</v>
          </cell>
          <cell r="AC103">
            <v>1</v>
          </cell>
          <cell r="AD103">
            <v>0.93892769798976805</v>
          </cell>
          <cell r="AE103">
            <v>1</v>
          </cell>
          <cell r="AF103">
            <v>1</v>
          </cell>
          <cell r="AG103">
            <v>1</v>
          </cell>
          <cell r="AH103">
            <v>0.89873459007873702</v>
          </cell>
          <cell r="AI103">
            <v>1</v>
          </cell>
          <cell r="AJ103">
            <v>1</v>
          </cell>
          <cell r="AK103">
            <v>1</v>
          </cell>
        </row>
        <row r="104">
          <cell r="E104" t="str">
            <v>132kV</v>
          </cell>
          <cell r="F104" t="str">
            <v>Small Non Domestic Off Peak (related MPAN)</v>
          </cell>
          <cell r="X104">
            <v>1</v>
          </cell>
          <cell r="Y104">
            <v>1</v>
          </cell>
          <cell r="Z104">
            <v>1</v>
          </cell>
          <cell r="AA104">
            <v>1</v>
          </cell>
          <cell r="AB104">
            <v>1</v>
          </cell>
          <cell r="AC104">
            <v>1</v>
          </cell>
          <cell r="AD104">
            <v>0.93892769798976805</v>
          </cell>
          <cell r="AE104">
            <v>1</v>
          </cell>
          <cell r="AF104">
            <v>1</v>
          </cell>
          <cell r="AG104">
            <v>1</v>
          </cell>
          <cell r="AH104">
            <v>0.89873459007873702</v>
          </cell>
          <cell r="AI104">
            <v>1</v>
          </cell>
          <cell r="AJ104">
            <v>1</v>
          </cell>
          <cell r="AK104">
            <v>1</v>
          </cell>
        </row>
        <row r="105">
          <cell r="E105" t="str">
            <v>132kV</v>
          </cell>
          <cell r="F105" t="str">
            <v>LV Medium Non-Domestic</v>
          </cell>
          <cell r="X105">
            <v>0.95045936686854005</v>
          </cell>
          <cell r="Y105">
            <v>1</v>
          </cell>
          <cell r="Z105">
            <v>1</v>
          </cell>
          <cell r="AA105">
            <v>1</v>
          </cell>
          <cell r="AB105">
            <v>1</v>
          </cell>
          <cell r="AC105">
            <v>1</v>
          </cell>
          <cell r="AD105">
            <v>0.90754036855890297</v>
          </cell>
          <cell r="AE105">
            <v>1</v>
          </cell>
          <cell r="AF105">
            <v>1</v>
          </cell>
          <cell r="AG105">
            <v>0.95781544339680302</v>
          </cell>
          <cell r="AH105">
            <v>0.87293131488827302</v>
          </cell>
          <cell r="AI105">
            <v>0.95833391842083104</v>
          </cell>
          <cell r="AJ105">
            <v>1</v>
          </cell>
          <cell r="AK105">
            <v>0.98928652235871195</v>
          </cell>
        </row>
        <row r="106">
          <cell r="E106" t="str">
            <v>132kV</v>
          </cell>
          <cell r="F106" t="str">
            <v>LV Sub Medium Non-Domestic</v>
          </cell>
          <cell r="X106">
            <v>0.86224195493871703</v>
          </cell>
          <cell r="Y106">
            <v>0.95184393602756101</v>
          </cell>
          <cell r="Z106">
            <v>1</v>
          </cell>
          <cell r="AA106">
            <v>1</v>
          </cell>
          <cell r="AB106">
            <v>1</v>
          </cell>
          <cell r="AC106">
            <v>1</v>
          </cell>
          <cell r="AD106">
            <v>0.837628498557491</v>
          </cell>
          <cell r="AE106">
            <v>1</v>
          </cell>
          <cell r="AF106">
            <v>1</v>
          </cell>
          <cell r="AG106">
            <v>1</v>
          </cell>
          <cell r="AH106">
            <v>0.81587690261774504</v>
          </cell>
          <cell r="AI106">
            <v>0.88698758805978795</v>
          </cell>
          <cell r="AJ106">
            <v>1</v>
          </cell>
          <cell r="AK106">
            <v>0.97905962020377901</v>
          </cell>
        </row>
        <row r="107">
          <cell r="E107" t="str">
            <v>132kV</v>
          </cell>
          <cell r="F107" t="str">
            <v>HV Medium Non-Domestic</v>
          </cell>
          <cell r="X107">
            <v>0.91406277456979401</v>
          </cell>
          <cell r="Y107">
            <v>1</v>
          </cell>
          <cell r="Z107">
            <v>0.98157783351326899</v>
          </cell>
          <cell r="AA107">
            <v>1</v>
          </cell>
          <cell r="AB107">
            <v>0.81631007274873801</v>
          </cell>
          <cell r="AC107">
            <v>1</v>
          </cell>
          <cell r="AD107">
            <v>0.86561995143635495</v>
          </cell>
          <cell r="AE107">
            <v>1</v>
          </cell>
          <cell r="AF107">
            <v>1</v>
          </cell>
          <cell r="AG107">
            <v>1</v>
          </cell>
          <cell r="AH107">
            <v>0.79586065703554898</v>
          </cell>
          <cell r="AI107">
            <v>0.86094335203956396</v>
          </cell>
          <cell r="AJ107">
            <v>0.96658232382022602</v>
          </cell>
          <cell r="AK107">
            <v>0.84653991513551197</v>
          </cell>
        </row>
        <row r="108">
          <cell r="E108" t="str">
            <v>132kV</v>
          </cell>
          <cell r="F108" t="str">
            <v>LV Network Domestic</v>
          </cell>
          <cell r="X108">
            <v>0.74742280670627803</v>
          </cell>
          <cell r="Y108">
            <v>1</v>
          </cell>
          <cell r="Z108">
            <v>1</v>
          </cell>
          <cell r="AA108">
            <v>0.82730931929280105</v>
          </cell>
          <cell r="AB108">
            <v>0.81778911859203696</v>
          </cell>
          <cell r="AC108">
            <v>1</v>
          </cell>
          <cell r="AD108">
            <v>1</v>
          </cell>
          <cell r="AE108">
            <v>0.72638344472285599</v>
          </cell>
          <cell r="AF108">
            <v>0.49443201517200602</v>
          </cell>
          <cell r="AG108">
            <v>0.78319417668201896</v>
          </cell>
          <cell r="AH108">
            <v>1</v>
          </cell>
          <cell r="AI108">
            <v>1</v>
          </cell>
          <cell r="AJ108">
            <v>0.52954039335432002</v>
          </cell>
          <cell r="AK108">
            <v>1</v>
          </cell>
        </row>
        <row r="109">
          <cell r="E109" t="str">
            <v>132kV</v>
          </cell>
          <cell r="F109" t="str">
            <v>LV Network Non-Domestic Non-CT</v>
          </cell>
          <cell r="X109">
            <v>0.94478243997915401</v>
          </cell>
          <cell r="Y109">
            <v>0.91818683297101</v>
          </cell>
          <cell r="Z109">
            <v>0.92816790523333603</v>
          </cell>
          <cell r="AA109">
            <v>1</v>
          </cell>
          <cell r="AB109">
            <v>1</v>
          </cell>
          <cell r="AC109">
            <v>1</v>
          </cell>
          <cell r="AD109">
            <v>0.82797877471797698</v>
          </cell>
          <cell r="AE109">
            <v>1</v>
          </cell>
          <cell r="AF109">
            <v>1</v>
          </cell>
          <cell r="AG109">
            <v>1</v>
          </cell>
          <cell r="AH109">
            <v>0.90694958514999002</v>
          </cell>
          <cell r="AI109">
            <v>1</v>
          </cell>
          <cell r="AJ109">
            <v>1</v>
          </cell>
          <cell r="AK109">
            <v>0.989699248875752</v>
          </cell>
        </row>
        <row r="110">
          <cell r="E110" t="str">
            <v>132kV</v>
          </cell>
          <cell r="F110" t="str">
            <v>LV HH Metered</v>
          </cell>
          <cell r="X110">
            <v>0.81400603558754203</v>
          </cell>
          <cell r="Y110">
            <v>1</v>
          </cell>
          <cell r="Z110">
            <v>1</v>
          </cell>
          <cell r="AA110">
            <v>0.93904075844645596</v>
          </cell>
          <cell r="AB110">
            <v>0.99562230111262295</v>
          </cell>
          <cell r="AC110">
            <v>1</v>
          </cell>
          <cell r="AD110">
            <v>0.83191512269310197</v>
          </cell>
          <cell r="AE110">
            <v>0.80681049886260003</v>
          </cell>
          <cell r="AF110">
            <v>0.90127020369711197</v>
          </cell>
          <cell r="AG110">
            <v>0.77684387529435495</v>
          </cell>
          <cell r="AH110">
            <v>0.78047631047140398</v>
          </cell>
          <cell r="AI110">
            <v>0.812868329958361</v>
          </cell>
          <cell r="AJ110">
            <v>0.94131606997972195</v>
          </cell>
          <cell r="AK110">
            <v>0.90378699370521698</v>
          </cell>
        </row>
        <row r="111">
          <cell r="E111" t="str">
            <v>132kV</v>
          </cell>
          <cell r="F111" t="str">
            <v>LV Sub HH Metered</v>
          </cell>
          <cell r="X111">
            <v>0.80387625166505805</v>
          </cell>
          <cell r="Y111">
            <v>1</v>
          </cell>
          <cell r="Z111">
            <v>1</v>
          </cell>
          <cell r="AA111">
            <v>1</v>
          </cell>
          <cell r="AB111">
            <v>0.90791430850194099</v>
          </cell>
          <cell r="AC111">
            <v>0.99592164228024205</v>
          </cell>
          <cell r="AD111">
            <v>0.796287578662629</v>
          </cell>
          <cell r="AE111">
            <v>0.83510851162774302</v>
          </cell>
          <cell r="AF111">
            <v>0.93236125432799399</v>
          </cell>
          <cell r="AG111">
            <v>0.84463245033221201</v>
          </cell>
          <cell r="AH111">
            <v>0.67619449725649206</v>
          </cell>
          <cell r="AI111">
            <v>0.63358723122580796</v>
          </cell>
          <cell r="AJ111">
            <v>0.96232261629119598</v>
          </cell>
          <cell r="AK111">
            <v>0.92202616990182495</v>
          </cell>
        </row>
        <row r="112">
          <cell r="E112" t="str">
            <v>132kV</v>
          </cell>
          <cell r="F112" t="str">
            <v>HV HH Metered</v>
          </cell>
          <cell r="X112">
            <v>1</v>
          </cell>
          <cell r="Y112">
            <v>1</v>
          </cell>
          <cell r="Z112">
            <v>1</v>
          </cell>
          <cell r="AA112">
            <v>0.89750772301940596</v>
          </cell>
          <cell r="AB112">
            <v>0.90457568714715797</v>
          </cell>
          <cell r="AC112">
            <v>1</v>
          </cell>
          <cell r="AD112">
            <v>1</v>
          </cell>
          <cell r="AE112">
            <v>0.82206266132331396</v>
          </cell>
          <cell r="AF112">
            <v>1</v>
          </cell>
          <cell r="AG112">
            <v>1</v>
          </cell>
          <cell r="AH112">
            <v>0.82564888497869604</v>
          </cell>
          <cell r="AI112">
            <v>0.82172805255784098</v>
          </cell>
          <cell r="AJ112">
            <v>1</v>
          </cell>
          <cell r="AK112">
            <v>0.99572338260761994</v>
          </cell>
        </row>
        <row r="113">
          <cell r="E113" t="str">
            <v>132kV</v>
          </cell>
          <cell r="F113" t="str">
            <v>NHH UMS category A</v>
          </cell>
          <cell r="X113">
            <v>0.56952650484747402</v>
          </cell>
          <cell r="Y113">
            <v>1</v>
          </cell>
          <cell r="Z113">
            <v>1</v>
          </cell>
          <cell r="AA113">
            <v>0.92792299796350897</v>
          </cell>
          <cell r="AB113">
            <v>1</v>
          </cell>
          <cell r="AC113">
            <v>1</v>
          </cell>
          <cell r="AD113">
            <v>1</v>
          </cell>
          <cell r="AE113">
            <v>0.79578552539986103</v>
          </cell>
          <cell r="AF113">
            <v>0.81001456644938397</v>
          </cell>
          <cell r="AG113">
            <v>0.85073030767915703</v>
          </cell>
          <cell r="AH113">
            <v>0.77164838453631501</v>
          </cell>
          <cell r="AI113">
            <v>0.79505816247922401</v>
          </cell>
          <cell r="AJ113">
            <v>0.87348084999915199</v>
          </cell>
          <cell r="AK113">
            <v>0.81904360226020201</v>
          </cell>
        </row>
        <row r="114">
          <cell r="E114" t="str">
            <v>132kV</v>
          </cell>
          <cell r="F114" t="str">
            <v>NHH UMS category B</v>
          </cell>
          <cell r="X114">
            <v>0.536423490632287</v>
          </cell>
          <cell r="Y114">
            <v>1</v>
          </cell>
          <cell r="Z114">
            <v>1</v>
          </cell>
          <cell r="AA114">
            <v>0.96071707904362502</v>
          </cell>
          <cell r="AB114">
            <v>0.91836350186733695</v>
          </cell>
          <cell r="AC114">
            <v>1</v>
          </cell>
          <cell r="AD114">
            <v>0.91153859397766901</v>
          </cell>
          <cell r="AE114">
            <v>0.89523302184700304</v>
          </cell>
          <cell r="AF114">
            <v>0.59867652456302001</v>
          </cell>
          <cell r="AG114">
            <v>0.584071500626686</v>
          </cell>
          <cell r="AH114">
            <v>0.68774657300473396</v>
          </cell>
          <cell r="AI114">
            <v>0.70875303276911605</v>
          </cell>
          <cell r="AJ114">
            <v>0.77655260198974296</v>
          </cell>
          <cell r="AK114">
            <v>0.75273335088393101</v>
          </cell>
        </row>
        <row r="115">
          <cell r="E115" t="str">
            <v>132kV</v>
          </cell>
          <cell r="F115" t="str">
            <v>NHH UMS category C</v>
          </cell>
          <cell r="X115">
            <v>0.406662739034448</v>
          </cell>
          <cell r="Y115">
            <v>0.68252343440074303</v>
          </cell>
          <cell r="Z115">
            <v>0.90823185475097101</v>
          </cell>
          <cell r="AA115">
            <v>0.77005297902855097</v>
          </cell>
          <cell r="AB115">
            <v>0.64601278436702603</v>
          </cell>
          <cell r="AC115">
            <v>0.79437969999491198</v>
          </cell>
          <cell r="AD115">
            <v>0.62917417317261004</v>
          </cell>
          <cell r="AE115">
            <v>0.47506736408987199</v>
          </cell>
          <cell r="AF115">
            <v>0.36626483381456199</v>
          </cell>
          <cell r="AG115">
            <v>0.34834271860372401</v>
          </cell>
          <cell r="AH115">
            <v>0.49959002113214301</v>
          </cell>
          <cell r="AI115">
            <v>0.52930439552953901</v>
          </cell>
          <cell r="AJ115">
            <v>0.61563482393240898</v>
          </cell>
          <cell r="AK115">
            <v>0.62660771942947902</v>
          </cell>
        </row>
        <row r="116">
          <cell r="E116" t="str">
            <v>132kV</v>
          </cell>
          <cell r="F116" t="str">
            <v>NHH UMS category D</v>
          </cell>
          <cell r="X116">
            <v>0.58240791081127397</v>
          </cell>
          <cell r="Y116">
            <v>1</v>
          </cell>
          <cell r="Z116">
            <v>1</v>
          </cell>
          <cell r="AA116">
            <v>0.89375521716954798</v>
          </cell>
          <cell r="AB116">
            <v>1</v>
          </cell>
          <cell r="AC116">
            <v>1</v>
          </cell>
          <cell r="AD116">
            <v>1</v>
          </cell>
          <cell r="AE116">
            <v>0.69506065808460604</v>
          </cell>
          <cell r="AF116">
            <v>1</v>
          </cell>
          <cell r="AG116">
            <v>1</v>
          </cell>
          <cell r="AH116">
            <v>0.87910603629409101</v>
          </cell>
          <cell r="AI116">
            <v>0.90918164994114903</v>
          </cell>
          <cell r="AJ116">
            <v>1</v>
          </cell>
          <cell r="AK116">
            <v>1</v>
          </cell>
        </row>
        <row r="117">
          <cell r="E117" t="str">
            <v>132kV</v>
          </cell>
          <cell r="F117" t="str">
            <v>LV UMS (Pseudo HH Metered)</v>
          </cell>
          <cell r="X117">
            <v>0.52823071563499502</v>
          </cell>
          <cell r="Y117">
            <v>1</v>
          </cell>
          <cell r="Z117">
            <v>1</v>
          </cell>
          <cell r="AA117">
            <v>0.94842107729131297</v>
          </cell>
          <cell r="AB117">
            <v>0.91257995887964904</v>
          </cell>
          <cell r="AC117">
            <v>1</v>
          </cell>
          <cell r="AD117">
            <v>0.90692575432622602</v>
          </cell>
          <cell r="AE117">
            <v>0.90008220158445795</v>
          </cell>
          <cell r="AF117">
            <v>0.623379390503772</v>
          </cell>
          <cell r="AG117">
            <v>0.56377869937060998</v>
          </cell>
          <cell r="AH117">
            <v>0.64039149482040503</v>
          </cell>
          <cell r="AI117">
            <v>0.71788447886991302</v>
          </cell>
          <cell r="AJ117">
            <v>0.74299776791264005</v>
          </cell>
          <cell r="AK117">
            <v>0.71326586520286905</v>
          </cell>
        </row>
        <row r="118">
          <cell r="E118" t="str">
            <v>132kV</v>
          </cell>
          <cell r="F118" t="str">
            <v>LV Generation NHH or Aggregate HH</v>
          </cell>
          <cell r="X118">
            <v>1</v>
          </cell>
          <cell r="Y118">
            <v>1</v>
          </cell>
          <cell r="Z118">
            <v>1</v>
          </cell>
          <cell r="AA118">
            <v>1</v>
          </cell>
          <cell r="AB118">
            <v>1</v>
          </cell>
          <cell r="AC118">
            <v>1</v>
          </cell>
          <cell r="AD118">
            <v>1</v>
          </cell>
          <cell r="AE118">
            <v>1</v>
          </cell>
          <cell r="AF118">
            <v>1</v>
          </cell>
          <cell r="AG118">
            <v>1</v>
          </cell>
          <cell r="AH118">
            <v>1</v>
          </cell>
          <cell r="AI118">
            <v>1</v>
          </cell>
          <cell r="AJ118">
            <v>1</v>
          </cell>
          <cell r="AK118">
            <v>1</v>
          </cell>
        </row>
        <row r="119">
          <cell r="E119" t="str">
            <v>132kV</v>
          </cell>
          <cell r="F119" t="str">
            <v>LV Sub Generation NHH</v>
          </cell>
          <cell r="X119">
            <v>1</v>
          </cell>
          <cell r="Y119">
            <v>1</v>
          </cell>
          <cell r="Z119">
            <v>1</v>
          </cell>
          <cell r="AA119">
            <v>1</v>
          </cell>
          <cell r="AB119">
            <v>1</v>
          </cell>
          <cell r="AC119">
            <v>1</v>
          </cell>
          <cell r="AD119">
            <v>1</v>
          </cell>
          <cell r="AE119">
            <v>1</v>
          </cell>
          <cell r="AF119">
            <v>1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</row>
        <row r="120">
          <cell r="E120" t="str">
            <v>132kV</v>
          </cell>
          <cell r="F120" t="str">
            <v>LV Generation Intermittent</v>
          </cell>
          <cell r="X120">
            <v>1</v>
          </cell>
          <cell r="Y120">
            <v>1</v>
          </cell>
          <cell r="Z120">
            <v>1</v>
          </cell>
          <cell r="AA120">
            <v>1</v>
          </cell>
          <cell r="AB120">
            <v>1</v>
          </cell>
          <cell r="AC120">
            <v>1</v>
          </cell>
          <cell r="AD120">
            <v>1</v>
          </cell>
          <cell r="AE120">
            <v>1</v>
          </cell>
          <cell r="AF120">
            <v>1</v>
          </cell>
          <cell r="AG120">
            <v>1</v>
          </cell>
          <cell r="AH120">
            <v>1</v>
          </cell>
          <cell r="AI120">
            <v>1</v>
          </cell>
          <cell r="AJ120">
            <v>1</v>
          </cell>
          <cell r="AK120">
            <v>1</v>
          </cell>
        </row>
        <row r="121">
          <cell r="E121" t="str">
            <v>132kV</v>
          </cell>
          <cell r="F121" t="str">
            <v>LV Generation Non-Intermittent</v>
          </cell>
          <cell r="X121">
            <v>1</v>
          </cell>
          <cell r="Y121">
            <v>1</v>
          </cell>
          <cell r="Z121">
            <v>1</v>
          </cell>
          <cell r="AA121">
            <v>1</v>
          </cell>
          <cell r="AB121">
            <v>1</v>
          </cell>
          <cell r="AC121">
            <v>1</v>
          </cell>
          <cell r="AD121">
            <v>1</v>
          </cell>
          <cell r="AE121">
            <v>1</v>
          </cell>
          <cell r="AF121">
            <v>1</v>
          </cell>
          <cell r="AG121">
            <v>0.36152784912761798</v>
          </cell>
          <cell r="AH121">
            <v>1</v>
          </cell>
          <cell r="AI121">
            <v>1</v>
          </cell>
          <cell r="AJ121">
            <v>1</v>
          </cell>
          <cell r="AK121">
            <v>1</v>
          </cell>
        </row>
        <row r="122">
          <cell r="E122" t="str">
            <v>132kV</v>
          </cell>
          <cell r="F122" t="str">
            <v>LV Sub Generation Intermittent</v>
          </cell>
          <cell r="X122">
            <v>1</v>
          </cell>
          <cell r="Y122">
            <v>1</v>
          </cell>
          <cell r="Z122">
            <v>1</v>
          </cell>
          <cell r="AA122">
            <v>1</v>
          </cell>
          <cell r="AB122">
            <v>1</v>
          </cell>
          <cell r="AC122">
            <v>1</v>
          </cell>
          <cell r="AD122">
            <v>1</v>
          </cell>
          <cell r="AE122">
            <v>1</v>
          </cell>
          <cell r="AF122">
            <v>1</v>
          </cell>
          <cell r="AG122">
            <v>1</v>
          </cell>
          <cell r="AH122">
            <v>1</v>
          </cell>
          <cell r="AI122">
            <v>1</v>
          </cell>
          <cell r="AJ122">
            <v>1</v>
          </cell>
          <cell r="AK122">
            <v>1</v>
          </cell>
        </row>
        <row r="123">
          <cell r="E123" t="str">
            <v>132kV</v>
          </cell>
          <cell r="F123" t="str">
            <v>LV Sub Generation Non-Intermittent</v>
          </cell>
          <cell r="X123">
            <v>1</v>
          </cell>
          <cell r="Y123">
            <v>1</v>
          </cell>
          <cell r="Z123">
            <v>1</v>
          </cell>
          <cell r="AA123">
            <v>1</v>
          </cell>
          <cell r="AB123">
            <v>1</v>
          </cell>
          <cell r="AC123">
            <v>1</v>
          </cell>
          <cell r="AD123">
            <v>1</v>
          </cell>
          <cell r="AE123">
            <v>0.27666209417812399</v>
          </cell>
          <cell r="AF123">
            <v>1</v>
          </cell>
          <cell r="AG123">
            <v>0.37682574815561698</v>
          </cell>
          <cell r="AH123">
            <v>1</v>
          </cell>
          <cell r="AI123">
            <v>1</v>
          </cell>
          <cell r="AJ123">
            <v>1</v>
          </cell>
          <cell r="AK123">
            <v>1</v>
          </cell>
        </row>
        <row r="124">
          <cell r="E124" t="str">
            <v>132kV</v>
          </cell>
          <cell r="F124" t="str">
            <v>HV Generation Intermittent</v>
          </cell>
          <cell r="X124">
            <v>1</v>
          </cell>
          <cell r="Y124">
            <v>1</v>
          </cell>
          <cell r="Z124">
            <v>1</v>
          </cell>
          <cell r="AA124">
            <v>1</v>
          </cell>
          <cell r="AB124">
            <v>1</v>
          </cell>
          <cell r="AC124">
            <v>1</v>
          </cell>
          <cell r="AD124">
            <v>1</v>
          </cell>
          <cell r="AE124">
            <v>1</v>
          </cell>
          <cell r="AF124">
            <v>1</v>
          </cell>
          <cell r="AG124">
            <v>1</v>
          </cell>
          <cell r="AH124">
            <v>1</v>
          </cell>
          <cell r="AI124">
            <v>1</v>
          </cell>
          <cell r="AJ124">
            <v>1</v>
          </cell>
          <cell r="AK124">
            <v>1</v>
          </cell>
        </row>
        <row r="125">
          <cell r="E125" t="str">
            <v>132kV</v>
          </cell>
          <cell r="F125" t="str">
            <v>HV Generation Non-Intermittent</v>
          </cell>
          <cell r="X125">
            <v>1</v>
          </cell>
          <cell r="Y125">
            <v>1</v>
          </cell>
          <cell r="Z125">
            <v>1</v>
          </cell>
          <cell r="AA125">
            <v>1</v>
          </cell>
          <cell r="AB125">
            <v>1</v>
          </cell>
          <cell r="AC125">
            <v>1</v>
          </cell>
          <cell r="AD125">
            <v>1</v>
          </cell>
          <cell r="AE125">
            <v>1</v>
          </cell>
          <cell r="AF125">
            <v>1</v>
          </cell>
          <cell r="AG125">
            <v>1</v>
          </cell>
          <cell r="AH125">
            <v>1</v>
          </cell>
          <cell r="AI125">
            <v>1</v>
          </cell>
          <cell r="AJ125">
            <v>1</v>
          </cell>
          <cell r="AK125">
            <v>1</v>
          </cell>
        </row>
        <row r="126">
          <cell r="E126" t="str">
            <v>132kV/EHV</v>
          </cell>
          <cell r="F126" t="str">
            <v>Domestic Unrestricted</v>
          </cell>
          <cell r="X126">
            <v>0.65738725205123405</v>
          </cell>
          <cell r="Y126">
            <v>0.73610261276772204</v>
          </cell>
          <cell r="Z126">
            <v>0.79636153091095696</v>
          </cell>
          <cell r="AA126">
            <v>0.80386455517523803</v>
          </cell>
          <cell r="AB126">
            <v>0.75635501572179098</v>
          </cell>
          <cell r="AC126">
            <v>0.81985202195486195</v>
          </cell>
          <cell r="AD126">
            <v>0.67468779267051704</v>
          </cell>
          <cell r="AE126">
            <v>0.66405124238497903</v>
          </cell>
          <cell r="AF126">
            <v>0.59684646363862703</v>
          </cell>
          <cell r="AG126">
            <v>0.55942954761769403</v>
          </cell>
          <cell r="AH126">
            <v>0.63226394824141396</v>
          </cell>
          <cell r="AI126">
            <v>0.65372252762758798</v>
          </cell>
          <cell r="AJ126">
            <v>0.751852938640033</v>
          </cell>
          <cell r="AK126">
            <v>0.69947118241834505</v>
          </cell>
        </row>
        <row r="127">
          <cell r="E127" t="str">
            <v>132kV/EHV</v>
          </cell>
          <cell r="F127" t="str">
            <v>Domestic Two Rate</v>
          </cell>
          <cell r="X127">
            <v>0.93097415092323499</v>
          </cell>
          <cell r="Y127">
            <v>1</v>
          </cell>
          <cell r="Z127">
            <v>1</v>
          </cell>
          <cell r="AA127">
            <v>1</v>
          </cell>
          <cell r="AB127">
            <v>1</v>
          </cell>
          <cell r="AC127">
            <v>1</v>
          </cell>
          <cell r="AD127">
            <v>0.93576200796781395</v>
          </cell>
          <cell r="AE127">
            <v>1</v>
          </cell>
          <cell r="AF127">
            <v>0.74596353279522798</v>
          </cell>
          <cell r="AG127">
            <v>0.73380993365371805</v>
          </cell>
          <cell r="AH127">
            <v>0.72363601041385095</v>
          </cell>
          <cell r="AI127">
            <v>0.81181525936037602</v>
          </cell>
          <cell r="AJ127">
            <v>0.98682295535655695</v>
          </cell>
          <cell r="AK127">
            <v>0.90099636252346704</v>
          </cell>
        </row>
        <row r="128">
          <cell r="E128" t="str">
            <v>132kV/EHV</v>
          </cell>
          <cell r="F128" t="str">
            <v>Domestic Off Peak (related MPAN)</v>
          </cell>
          <cell r="X128">
            <v>0.93097415092323499</v>
          </cell>
          <cell r="Y128">
            <v>1</v>
          </cell>
          <cell r="Z128">
            <v>1</v>
          </cell>
          <cell r="AA128">
            <v>1</v>
          </cell>
          <cell r="AB128">
            <v>1</v>
          </cell>
          <cell r="AC128">
            <v>1</v>
          </cell>
          <cell r="AD128">
            <v>0.93576200796781395</v>
          </cell>
          <cell r="AE128">
            <v>1</v>
          </cell>
          <cell r="AF128">
            <v>0.74596353279522798</v>
          </cell>
          <cell r="AG128">
            <v>0.73380993365371805</v>
          </cell>
          <cell r="AH128">
            <v>0.72363601041385095</v>
          </cell>
          <cell r="AI128">
            <v>0.81181525936037602</v>
          </cell>
          <cell r="AJ128">
            <v>0.98682295535655695</v>
          </cell>
          <cell r="AK128">
            <v>0.90099636252346704</v>
          </cell>
        </row>
        <row r="129">
          <cell r="E129" t="str">
            <v>132kV/EHV</v>
          </cell>
          <cell r="F129" t="str">
            <v>Small Non Domestic Unrestricted</v>
          </cell>
          <cell r="X129">
            <v>0.79225733915697205</v>
          </cell>
          <cell r="Y129">
            <v>0.88249761425414597</v>
          </cell>
          <cell r="Z129">
            <v>0.86880062108582401</v>
          </cell>
          <cell r="AA129">
            <v>0.93983190890222201</v>
          </cell>
          <cell r="AB129">
            <v>0.94739348700187198</v>
          </cell>
          <cell r="AC129">
            <v>0.94445539962993796</v>
          </cell>
          <cell r="AD129">
            <v>0.71062277836992904</v>
          </cell>
          <cell r="AE129">
            <v>1</v>
          </cell>
          <cell r="AF129">
            <v>0.978240223712876</v>
          </cell>
          <cell r="AG129">
            <v>0.83829394830120596</v>
          </cell>
          <cell r="AH129">
            <v>0.68600554213537901</v>
          </cell>
          <cell r="AI129">
            <v>0.78365481842966001</v>
          </cell>
          <cell r="AJ129">
            <v>0.88942348037436003</v>
          </cell>
          <cell r="AK129">
            <v>0.84460264761757897</v>
          </cell>
        </row>
        <row r="130">
          <cell r="E130" t="str">
            <v>132kV/EHV</v>
          </cell>
          <cell r="F130" t="str">
            <v>Small Non Domestic Two Rate</v>
          </cell>
          <cell r="X130">
            <v>0.97597651492437998</v>
          </cell>
          <cell r="Y130">
            <v>1</v>
          </cell>
          <cell r="Z130">
            <v>1</v>
          </cell>
          <cell r="AA130">
            <v>1</v>
          </cell>
          <cell r="AB130">
            <v>1</v>
          </cell>
          <cell r="AC130">
            <v>1</v>
          </cell>
          <cell r="AD130">
            <v>0.84790829931288503</v>
          </cell>
          <cell r="AE130">
            <v>1</v>
          </cell>
          <cell r="AF130">
            <v>1</v>
          </cell>
          <cell r="AG130">
            <v>0.95878515348764903</v>
          </cell>
          <cell r="AH130">
            <v>0.79081437429801404</v>
          </cell>
          <cell r="AI130">
            <v>0.86456767271391599</v>
          </cell>
          <cell r="AJ130">
            <v>1</v>
          </cell>
          <cell r="AK130">
            <v>0.918219218365385</v>
          </cell>
        </row>
        <row r="131">
          <cell r="E131" t="str">
            <v>132kV/EHV</v>
          </cell>
          <cell r="F131" t="str">
            <v>Small Non Domestic Off Peak (related MPAN)</v>
          </cell>
          <cell r="X131">
            <v>0.97597651492437998</v>
          </cell>
          <cell r="Y131">
            <v>1</v>
          </cell>
          <cell r="Z131">
            <v>1</v>
          </cell>
          <cell r="AA131">
            <v>1</v>
          </cell>
          <cell r="AB131">
            <v>1</v>
          </cell>
          <cell r="AC131">
            <v>1</v>
          </cell>
          <cell r="AD131">
            <v>0.84790829931288503</v>
          </cell>
          <cell r="AE131">
            <v>1</v>
          </cell>
          <cell r="AF131">
            <v>1</v>
          </cell>
          <cell r="AG131">
            <v>0.95878515348764903</v>
          </cell>
          <cell r="AH131">
            <v>0.79081437429801404</v>
          </cell>
          <cell r="AI131">
            <v>0.86456767271391599</v>
          </cell>
          <cell r="AJ131">
            <v>1</v>
          </cell>
          <cell r="AK131">
            <v>0.918219218365385</v>
          </cell>
        </row>
        <row r="132">
          <cell r="E132" t="str">
            <v>132kV/EHV</v>
          </cell>
          <cell r="F132" t="str">
            <v>LV Medium Non-Domestic</v>
          </cell>
          <cell r="X132">
            <v>0.87960345408589402</v>
          </cell>
          <cell r="Y132">
            <v>0.94790735935799197</v>
          </cell>
          <cell r="Z132">
            <v>0.97452413944360095</v>
          </cell>
          <cell r="AA132">
            <v>1</v>
          </cell>
          <cell r="AB132">
            <v>1</v>
          </cell>
          <cell r="AC132">
            <v>1</v>
          </cell>
          <cell r="AD132">
            <v>0.819563649160719</v>
          </cell>
          <cell r="AE132">
            <v>1</v>
          </cell>
          <cell r="AF132">
            <v>0.93571610857866006</v>
          </cell>
          <cell r="AG132">
            <v>0.86295637824407001</v>
          </cell>
          <cell r="AH132">
            <v>0.768109561164251</v>
          </cell>
          <cell r="AI132">
            <v>0.82363544042930503</v>
          </cell>
          <cell r="AJ132">
            <v>0.99560812675344001</v>
          </cell>
          <cell r="AK132">
            <v>0.90609784104701796</v>
          </cell>
        </row>
        <row r="133">
          <cell r="E133" t="str">
            <v>132kV/EHV</v>
          </cell>
          <cell r="F133" t="str">
            <v>LV Sub Medium Non-Domestic</v>
          </cell>
          <cell r="X133">
            <v>0.75126079879989105</v>
          </cell>
          <cell r="Y133">
            <v>0.83991680742171504</v>
          </cell>
          <cell r="Z133">
            <v>1</v>
          </cell>
          <cell r="AA133">
            <v>1</v>
          </cell>
          <cell r="AB133">
            <v>0.90733435404217899</v>
          </cell>
          <cell r="AC133">
            <v>1</v>
          </cell>
          <cell r="AD133">
            <v>0.70936443485246503</v>
          </cell>
          <cell r="AE133">
            <v>1</v>
          </cell>
          <cell r="AF133">
            <v>1</v>
          </cell>
          <cell r="AG133">
            <v>1</v>
          </cell>
          <cell r="AH133">
            <v>0.65302981199485099</v>
          </cell>
          <cell r="AI133">
            <v>0.67066445739472902</v>
          </cell>
          <cell r="AJ133">
            <v>0.94618657070947898</v>
          </cell>
          <cell r="AK133">
            <v>0.85018268358454796</v>
          </cell>
        </row>
        <row r="134">
          <cell r="E134" t="str">
            <v>132kV/EHV</v>
          </cell>
          <cell r="F134" t="str">
            <v>HV Medium Non-Domestic</v>
          </cell>
          <cell r="X134">
            <v>0.76762508818554898</v>
          </cell>
          <cell r="Y134">
            <v>0.88114185416003299</v>
          </cell>
          <cell r="Z134">
            <v>0.83523396026787899</v>
          </cell>
          <cell r="AA134">
            <v>1</v>
          </cell>
          <cell r="AB134">
            <v>0.71540826490042997</v>
          </cell>
          <cell r="AC134">
            <v>1</v>
          </cell>
          <cell r="AD134">
            <v>0.71660276395367595</v>
          </cell>
          <cell r="AE134">
            <v>1</v>
          </cell>
          <cell r="AF134">
            <v>1</v>
          </cell>
          <cell r="AG134">
            <v>1</v>
          </cell>
          <cell r="AH134">
            <v>0.60350772211005199</v>
          </cell>
          <cell r="AI134">
            <v>0.60558114041066902</v>
          </cell>
          <cell r="AJ134">
            <v>0.84188732092834595</v>
          </cell>
          <cell r="AK134">
            <v>0.71057498669061703</v>
          </cell>
        </row>
        <row r="135">
          <cell r="E135" t="str">
            <v>132kV/EHV</v>
          </cell>
          <cell r="F135" t="str">
            <v>LV Network Domestic</v>
          </cell>
          <cell r="X135">
            <v>0.69170309153505105</v>
          </cell>
          <cell r="Y135">
            <v>1</v>
          </cell>
          <cell r="Z135">
            <v>1</v>
          </cell>
          <cell r="AA135">
            <v>0.817704593906869</v>
          </cell>
          <cell r="AB135">
            <v>0.76713175813637102</v>
          </cell>
          <cell r="AC135">
            <v>1</v>
          </cell>
          <cell r="AD135">
            <v>1</v>
          </cell>
          <cell r="AE135">
            <v>0.66516570269043196</v>
          </cell>
          <cell r="AF135">
            <v>0.44695634321139799</v>
          </cell>
          <cell r="AG135">
            <v>0.705629059158284</v>
          </cell>
          <cell r="AH135">
            <v>1</v>
          </cell>
          <cell r="AI135">
            <v>1</v>
          </cell>
          <cell r="AJ135">
            <v>0.49701860862890501</v>
          </cell>
          <cell r="AK135">
            <v>1</v>
          </cell>
        </row>
        <row r="136">
          <cell r="E136" t="str">
            <v>132kV/EHV</v>
          </cell>
          <cell r="F136" t="str">
            <v>LV Network Non-Domestic Non-CT</v>
          </cell>
          <cell r="X136">
            <v>0.87434973712064501</v>
          </cell>
          <cell r="Y136">
            <v>0.85597240101567196</v>
          </cell>
          <cell r="Z136">
            <v>0.86420301321669601</v>
          </cell>
          <cell r="AA136">
            <v>1</v>
          </cell>
          <cell r="AB136">
            <v>0.98279281886597303</v>
          </cell>
          <cell r="AC136">
            <v>1</v>
          </cell>
          <cell r="AD136">
            <v>0.74771473484206097</v>
          </cell>
          <cell r="AE136">
            <v>1</v>
          </cell>
          <cell r="AF136">
            <v>0.98737198660192005</v>
          </cell>
          <cell r="AG136">
            <v>0.95310111541356901</v>
          </cell>
          <cell r="AH136">
            <v>0.79804291124190196</v>
          </cell>
          <cell r="AI136">
            <v>0.90683989976391399</v>
          </cell>
          <cell r="AJ136">
            <v>0.98229273654831495</v>
          </cell>
          <cell r="AK136">
            <v>0.90647586156744497</v>
          </cell>
        </row>
        <row r="137">
          <cell r="E137" t="str">
            <v>132kV/EHV</v>
          </cell>
          <cell r="F137" t="str">
            <v>LV HH Metered</v>
          </cell>
          <cell r="X137">
            <v>0.75332259905919696</v>
          </cell>
          <cell r="Y137">
            <v>0.93757335553088605</v>
          </cell>
          <cell r="Z137">
            <v>0.98338367157165496</v>
          </cell>
          <cell r="AA137">
            <v>0.92813887640458004</v>
          </cell>
          <cell r="AB137">
            <v>0.93394919170271196</v>
          </cell>
          <cell r="AC137">
            <v>1</v>
          </cell>
          <cell r="AD137">
            <v>0.75126949430249401</v>
          </cell>
          <cell r="AE137">
            <v>0.73881457006322304</v>
          </cell>
          <cell r="AF137">
            <v>0.81472967390615902</v>
          </cell>
          <cell r="AG137">
            <v>0.69990767188682601</v>
          </cell>
          <cell r="AH137">
            <v>0.68675657077557495</v>
          </cell>
          <cell r="AI137">
            <v>0.69861574560516504</v>
          </cell>
          <cell r="AJ137">
            <v>0.88350503427659599</v>
          </cell>
          <cell r="AK137">
            <v>0.82778793125591099</v>
          </cell>
        </row>
        <row r="138">
          <cell r="E138" t="str">
            <v>132kV/EHV</v>
          </cell>
          <cell r="F138" t="str">
            <v>LV Sub HH Metered</v>
          </cell>
          <cell r="X138">
            <v>0.70040748017773802</v>
          </cell>
          <cell r="Y138">
            <v>0.963335170223521</v>
          </cell>
          <cell r="Z138">
            <v>0.97371349936893503</v>
          </cell>
          <cell r="AA138">
            <v>1</v>
          </cell>
          <cell r="AB138">
            <v>0.81253099729114298</v>
          </cell>
          <cell r="AC138">
            <v>0.96255126416204595</v>
          </cell>
          <cell r="AD138">
            <v>0.67435395189014602</v>
          </cell>
          <cell r="AE138">
            <v>0.73086327423292397</v>
          </cell>
          <cell r="AF138">
            <v>0.78661176525556198</v>
          </cell>
          <cell r="AG138">
            <v>0.70853730870387599</v>
          </cell>
          <cell r="AH138">
            <v>0.54122768275283195</v>
          </cell>
          <cell r="AI138">
            <v>0.47906469308299199</v>
          </cell>
          <cell r="AJ138">
            <v>0.86031310056592503</v>
          </cell>
          <cell r="AK138">
            <v>0.80065673967756801</v>
          </cell>
        </row>
        <row r="139">
          <cell r="E139" t="str">
            <v>132kV/EHV</v>
          </cell>
          <cell r="F139" t="str">
            <v>HV HH Metered</v>
          </cell>
          <cell r="X139">
            <v>0.86892475476143105</v>
          </cell>
          <cell r="Y139">
            <v>1</v>
          </cell>
          <cell r="Z139">
            <v>0.98820412023475201</v>
          </cell>
          <cell r="AA139">
            <v>0.88133463159422598</v>
          </cell>
          <cell r="AB139">
            <v>0.79276361326029399</v>
          </cell>
          <cell r="AC139">
            <v>1</v>
          </cell>
          <cell r="AD139">
            <v>0.862576917259258</v>
          </cell>
          <cell r="AE139">
            <v>0.70451871936022004</v>
          </cell>
          <cell r="AF139">
            <v>0.82520608493560599</v>
          </cell>
          <cell r="AG139">
            <v>0.84275154950977804</v>
          </cell>
          <cell r="AH139">
            <v>0.62609638186190697</v>
          </cell>
          <cell r="AI139">
            <v>0.57799739088123803</v>
          </cell>
          <cell r="AJ139">
            <v>0.96138949763947901</v>
          </cell>
          <cell r="AK139">
            <v>0.83579771809186998</v>
          </cell>
        </row>
        <row r="140">
          <cell r="E140" t="str">
            <v>132kV/EHV</v>
          </cell>
          <cell r="F140" t="str">
            <v>NHH UMS category A</v>
          </cell>
          <cell r="X140">
            <v>0.52706880306498505</v>
          </cell>
          <cell r="Y140">
            <v>1</v>
          </cell>
          <cell r="Z140">
            <v>1</v>
          </cell>
          <cell r="AA140">
            <v>0.91715018860805797</v>
          </cell>
          <cell r="AB140">
            <v>0.94015169665523102</v>
          </cell>
          <cell r="AC140">
            <v>1</v>
          </cell>
          <cell r="AD140">
            <v>0.93758114903054801</v>
          </cell>
          <cell r="AE140">
            <v>0.72871875321364599</v>
          </cell>
          <cell r="AF140">
            <v>0.73223646013746502</v>
          </cell>
          <cell r="AG140">
            <v>0.76647662160645302</v>
          </cell>
          <cell r="AH140">
            <v>0.67898870381933096</v>
          </cell>
          <cell r="AI140">
            <v>0.68330888350435304</v>
          </cell>
          <cell r="AJ140">
            <v>0.81983592220525503</v>
          </cell>
          <cell r="AK140">
            <v>0.75017057541823695</v>
          </cell>
        </row>
        <row r="141">
          <cell r="E141" t="str">
            <v>132kV/EHV</v>
          </cell>
          <cell r="F141" t="str">
            <v>NHH UMS category B</v>
          </cell>
          <cell r="X141">
            <v>0.49643358954684602</v>
          </cell>
          <cell r="Y141">
            <v>0.95162057498647901</v>
          </cell>
          <cell r="Z141">
            <v>1</v>
          </cell>
          <cell r="AA141">
            <v>0.94956354371819796</v>
          </cell>
          <cell r="AB141">
            <v>0.86147613336882101</v>
          </cell>
          <cell r="AC141">
            <v>1</v>
          </cell>
          <cell r="AD141">
            <v>0.82317428768203904</v>
          </cell>
          <cell r="AE141">
            <v>0.81978506858142797</v>
          </cell>
          <cell r="AF141">
            <v>0.541191229479969</v>
          </cell>
          <cell r="AG141">
            <v>0.52622687417619296</v>
          </cell>
          <cell r="AH141">
            <v>0.60516183733252504</v>
          </cell>
          <cell r="AI141">
            <v>0.60913435816017303</v>
          </cell>
          <cell r="AJ141">
            <v>0.72886053379850202</v>
          </cell>
          <cell r="AK141">
            <v>0.68943632477053796</v>
          </cell>
        </row>
        <row r="142">
          <cell r="E142" t="str">
            <v>132kV/EHV</v>
          </cell>
          <cell r="F142" t="str">
            <v>NHH UMS category C</v>
          </cell>
          <cell r="X142">
            <v>0.37634638825354999</v>
          </cell>
          <cell r="Y142">
            <v>0.63627706466131795</v>
          </cell>
          <cell r="Z142">
            <v>0.84564085996688099</v>
          </cell>
          <cell r="AA142">
            <v>0.76111297651230903</v>
          </cell>
          <cell r="AB142">
            <v>0.60599598574173896</v>
          </cell>
          <cell r="AC142">
            <v>0.77765221723293598</v>
          </cell>
          <cell r="AD142">
            <v>0.56818219793553404</v>
          </cell>
          <cell r="AE142">
            <v>0.43502989964301397</v>
          </cell>
          <cell r="AF142">
            <v>0.33109585493111099</v>
          </cell>
          <cell r="AG142">
            <v>0.31384393820995099</v>
          </cell>
          <cell r="AH142">
            <v>0.439599159004812</v>
          </cell>
          <cell r="AI142">
            <v>0.45490809680566802</v>
          </cell>
          <cell r="AJ142">
            <v>0.57782553975944195</v>
          </cell>
          <cell r="AK142">
            <v>0.57391654381861301</v>
          </cell>
        </row>
        <row r="143">
          <cell r="E143" t="str">
            <v>132kV/EHV</v>
          </cell>
          <cell r="F143" t="str">
            <v>NHH UMS category D</v>
          </cell>
          <cell r="X143">
            <v>0.53898991150391995</v>
          </cell>
          <cell r="Y143">
            <v>1</v>
          </cell>
          <cell r="Z143">
            <v>1</v>
          </cell>
          <cell r="AA143">
            <v>0.88337908188015601</v>
          </cell>
          <cell r="AB143">
            <v>1</v>
          </cell>
          <cell r="AC143">
            <v>1</v>
          </cell>
          <cell r="AD143">
            <v>1</v>
          </cell>
          <cell r="AE143">
            <v>0.63648272053298105</v>
          </cell>
          <cell r="AF143">
            <v>0.94135481001483501</v>
          </cell>
          <cell r="AG143">
            <v>1</v>
          </cell>
          <cell r="AH143">
            <v>0.77354282088175996</v>
          </cell>
          <cell r="AI143">
            <v>0.78139176156205603</v>
          </cell>
          <cell r="AJ143">
            <v>1</v>
          </cell>
          <cell r="AK143">
            <v>1</v>
          </cell>
        </row>
        <row r="144">
          <cell r="E144" t="str">
            <v>132kV/EHV</v>
          </cell>
          <cell r="F144" t="str">
            <v>LV UMS (Pseudo HH Metered)</v>
          </cell>
          <cell r="X144">
            <v>0.488851578745154</v>
          </cell>
          <cell r="Y144">
            <v>0.96472609511199003</v>
          </cell>
          <cell r="Z144">
            <v>1</v>
          </cell>
          <cell r="AA144">
            <v>0.93741029355519001</v>
          </cell>
          <cell r="AB144">
            <v>0.85605084780371099</v>
          </cell>
          <cell r="AC144">
            <v>1</v>
          </cell>
          <cell r="AD144">
            <v>0.81900861546656201</v>
          </cell>
          <cell r="AE144">
            <v>0.82422557183211498</v>
          </cell>
          <cell r="AF144">
            <v>0.56352211075164105</v>
          </cell>
          <cell r="AG144">
            <v>0.50794380889770296</v>
          </cell>
          <cell r="AH144">
            <v>0.56349316569400099</v>
          </cell>
          <cell r="AI144">
            <v>0.61698233524459001</v>
          </cell>
          <cell r="AJ144">
            <v>0.69736647375119398</v>
          </cell>
          <cell r="AK144">
            <v>0.65328764311064902</v>
          </cell>
        </row>
        <row r="145">
          <cell r="E145" t="str">
            <v>132kV/EHV</v>
          </cell>
          <cell r="F145" t="str">
            <v>LV Generation NHH or Aggregate HH</v>
          </cell>
          <cell r="X145">
            <v>1</v>
          </cell>
          <cell r="Y145">
            <v>1</v>
          </cell>
          <cell r="Z145">
            <v>1</v>
          </cell>
          <cell r="AA145">
            <v>1</v>
          </cell>
          <cell r="AB145">
            <v>1</v>
          </cell>
          <cell r="AC145">
            <v>1</v>
          </cell>
          <cell r="AD145">
            <v>1</v>
          </cell>
          <cell r="AE145">
            <v>1</v>
          </cell>
          <cell r="AF145">
            <v>1</v>
          </cell>
          <cell r="AG145">
            <v>1</v>
          </cell>
          <cell r="AH145">
            <v>1</v>
          </cell>
          <cell r="AI145">
            <v>1</v>
          </cell>
          <cell r="AJ145">
            <v>1</v>
          </cell>
          <cell r="AK145">
            <v>1</v>
          </cell>
        </row>
        <row r="146">
          <cell r="E146" t="str">
            <v>132kV/EHV</v>
          </cell>
          <cell r="F146" t="str">
            <v>LV Sub Generation NHH</v>
          </cell>
          <cell r="X146">
            <v>1</v>
          </cell>
          <cell r="Y146">
            <v>1</v>
          </cell>
          <cell r="Z146">
            <v>1</v>
          </cell>
          <cell r="AA146">
            <v>1</v>
          </cell>
          <cell r="AB146">
            <v>1</v>
          </cell>
          <cell r="AC146">
            <v>1</v>
          </cell>
          <cell r="AD146">
            <v>1</v>
          </cell>
          <cell r="AE146">
            <v>1</v>
          </cell>
          <cell r="AF146">
            <v>1</v>
          </cell>
          <cell r="AG146">
            <v>1</v>
          </cell>
          <cell r="AH146">
            <v>1</v>
          </cell>
          <cell r="AI146">
            <v>1</v>
          </cell>
          <cell r="AJ146">
            <v>1</v>
          </cell>
          <cell r="AK146">
            <v>1</v>
          </cell>
        </row>
        <row r="147">
          <cell r="E147" t="str">
            <v>132kV/EHV</v>
          </cell>
          <cell r="F147" t="str">
            <v>LV Generation Intermittent</v>
          </cell>
          <cell r="X147">
            <v>1</v>
          </cell>
          <cell r="Y147">
            <v>1</v>
          </cell>
          <cell r="Z147">
            <v>1</v>
          </cell>
          <cell r="AA147">
            <v>1</v>
          </cell>
          <cell r="AB147">
            <v>1</v>
          </cell>
          <cell r="AC147">
            <v>1</v>
          </cell>
          <cell r="AD147">
            <v>1</v>
          </cell>
          <cell r="AE147">
            <v>1</v>
          </cell>
          <cell r="AF147">
            <v>1</v>
          </cell>
          <cell r="AG147">
            <v>1</v>
          </cell>
          <cell r="AH147">
            <v>1</v>
          </cell>
          <cell r="AI147">
            <v>1</v>
          </cell>
          <cell r="AJ147">
            <v>1</v>
          </cell>
          <cell r="AK147">
            <v>1</v>
          </cell>
        </row>
        <row r="148">
          <cell r="E148" t="str">
            <v>132kV/EHV</v>
          </cell>
          <cell r="F148" t="str">
            <v>LV Generation Non-Intermittent</v>
          </cell>
          <cell r="X148">
            <v>1</v>
          </cell>
          <cell r="Y148">
            <v>1</v>
          </cell>
          <cell r="Z148">
            <v>1</v>
          </cell>
          <cell r="AA148">
            <v>1</v>
          </cell>
          <cell r="AB148">
            <v>1</v>
          </cell>
          <cell r="AC148">
            <v>1</v>
          </cell>
          <cell r="AD148">
            <v>1</v>
          </cell>
          <cell r="AE148">
            <v>1</v>
          </cell>
          <cell r="AF148">
            <v>1</v>
          </cell>
          <cell r="AG148">
            <v>0.303275074432236</v>
          </cell>
          <cell r="AH148">
            <v>1</v>
          </cell>
          <cell r="AI148">
            <v>1</v>
          </cell>
          <cell r="AJ148">
            <v>1</v>
          </cell>
          <cell r="AK148">
            <v>1</v>
          </cell>
        </row>
        <row r="149">
          <cell r="E149" t="str">
            <v>132kV/EHV</v>
          </cell>
          <cell r="F149" t="str">
            <v>LV Sub Generation Intermittent</v>
          </cell>
          <cell r="X149">
            <v>1</v>
          </cell>
          <cell r="Y149">
            <v>1</v>
          </cell>
          <cell r="Z149">
            <v>1</v>
          </cell>
          <cell r="AA149">
            <v>1</v>
          </cell>
          <cell r="AB149">
            <v>1</v>
          </cell>
          <cell r="AC149">
            <v>1</v>
          </cell>
          <cell r="AD149">
            <v>1</v>
          </cell>
          <cell r="AE149">
            <v>1</v>
          </cell>
          <cell r="AF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</row>
        <row r="150">
          <cell r="E150" t="str">
            <v>132kV/EHV</v>
          </cell>
          <cell r="F150" t="str">
            <v>LV Sub Generation Non-Intermittent</v>
          </cell>
          <cell r="X150">
            <v>1</v>
          </cell>
          <cell r="Y150">
            <v>1</v>
          </cell>
          <cell r="Z150">
            <v>1</v>
          </cell>
          <cell r="AA150">
            <v>1</v>
          </cell>
          <cell r="AB150">
            <v>1</v>
          </cell>
          <cell r="AC150">
            <v>1</v>
          </cell>
          <cell r="AD150">
            <v>1</v>
          </cell>
          <cell r="AE150">
            <v>0.237103122981071</v>
          </cell>
          <cell r="AF150">
            <v>1</v>
          </cell>
          <cell r="AG150">
            <v>0.30708448988745102</v>
          </cell>
          <cell r="AH150">
            <v>1</v>
          </cell>
          <cell r="AI150">
            <v>1</v>
          </cell>
          <cell r="AJ150">
            <v>1</v>
          </cell>
          <cell r="AK150">
            <v>1</v>
          </cell>
        </row>
        <row r="151">
          <cell r="E151" t="str">
            <v>132kV/EHV</v>
          </cell>
          <cell r="F151" t="str">
            <v>HV Generation Intermittent</v>
          </cell>
          <cell r="X151">
            <v>1</v>
          </cell>
          <cell r="Y151">
            <v>1</v>
          </cell>
          <cell r="Z151">
            <v>1</v>
          </cell>
          <cell r="AA151">
            <v>1</v>
          </cell>
          <cell r="AB151">
            <v>1</v>
          </cell>
          <cell r="AC151">
            <v>1</v>
          </cell>
          <cell r="AD151">
            <v>1</v>
          </cell>
          <cell r="AE151">
            <v>1</v>
          </cell>
          <cell r="AF151">
            <v>1</v>
          </cell>
          <cell r="AG151">
            <v>1</v>
          </cell>
          <cell r="AH151">
            <v>1</v>
          </cell>
          <cell r="AI151">
            <v>1</v>
          </cell>
          <cell r="AJ151">
            <v>1</v>
          </cell>
          <cell r="AK151">
            <v>1</v>
          </cell>
        </row>
        <row r="152">
          <cell r="E152" t="str">
            <v>132kV/EHV</v>
          </cell>
          <cell r="F152" t="str">
            <v>HV Generation Non-Intermittent</v>
          </cell>
          <cell r="X152">
            <v>1</v>
          </cell>
          <cell r="Y152">
            <v>1</v>
          </cell>
          <cell r="Z152">
            <v>1</v>
          </cell>
          <cell r="AA152">
            <v>1</v>
          </cell>
          <cell r="AB152">
            <v>1</v>
          </cell>
          <cell r="AC152">
            <v>1</v>
          </cell>
          <cell r="AD152">
            <v>1</v>
          </cell>
          <cell r="AE152">
            <v>1</v>
          </cell>
          <cell r="AF152">
            <v>1</v>
          </cell>
          <cell r="AG152">
            <v>1</v>
          </cell>
          <cell r="AH152">
            <v>1</v>
          </cell>
          <cell r="AI152">
            <v>1</v>
          </cell>
          <cell r="AJ152">
            <v>1</v>
          </cell>
          <cell r="AK152">
            <v>1</v>
          </cell>
        </row>
        <row r="153">
          <cell r="E153" t="str">
            <v>EHV</v>
          </cell>
          <cell r="F153" t="str">
            <v>Domestic Unrestricted</v>
          </cell>
          <cell r="X153">
            <v>0.61517328620079903</v>
          </cell>
          <cell r="Y153">
            <v>0.68067938463820299</v>
          </cell>
          <cell r="Z153">
            <v>0.73700456257620806</v>
          </cell>
          <cell r="AA153">
            <v>0.702444348787437</v>
          </cell>
          <cell r="AB153">
            <v>0.69537589262869803</v>
          </cell>
          <cell r="AC153">
            <v>0.74132389602732296</v>
          </cell>
          <cell r="AD153">
            <v>0.63087484213756495</v>
          </cell>
          <cell r="AE153">
            <v>0.53759384028447699</v>
          </cell>
          <cell r="AF153">
            <v>0.55377934390206895</v>
          </cell>
          <cell r="AG153">
            <v>0.49647416620142298</v>
          </cell>
          <cell r="AH153">
            <v>0.60840443218320295</v>
          </cell>
          <cell r="AI153">
            <v>0.64028501809501903</v>
          </cell>
          <cell r="AJ153">
            <v>0.70184925198772197</v>
          </cell>
          <cell r="AK153">
            <v>0.67088630550297601</v>
          </cell>
        </row>
        <row r="154">
          <cell r="E154" t="str">
            <v>EHV</v>
          </cell>
          <cell r="F154" t="str">
            <v>Domestic Two Rate</v>
          </cell>
          <cell r="X154">
            <v>0.87119186750948896</v>
          </cell>
          <cell r="Y154">
            <v>0.97426468743335604</v>
          </cell>
          <cell r="Z154">
            <v>0.94012192193762101</v>
          </cell>
          <cell r="AA154">
            <v>1</v>
          </cell>
          <cell r="AB154">
            <v>0.97990018741485596</v>
          </cell>
          <cell r="AC154">
            <v>1</v>
          </cell>
          <cell r="AD154">
            <v>0.87499539115467795</v>
          </cell>
          <cell r="AE154">
            <v>0.83184012599290602</v>
          </cell>
          <cell r="AF154">
            <v>0.69213645540895796</v>
          </cell>
          <cell r="AG154">
            <v>0.65123066257848194</v>
          </cell>
          <cell r="AH154">
            <v>0.69632841987545102</v>
          </cell>
          <cell r="AI154">
            <v>0.79512809496674697</v>
          </cell>
          <cell r="AJ154">
            <v>0.92119205427872997</v>
          </cell>
          <cell r="AK154">
            <v>0.86417587474456503</v>
          </cell>
        </row>
        <row r="155">
          <cell r="E155" t="str">
            <v>EHV</v>
          </cell>
          <cell r="F155" t="str">
            <v>Domestic Off Peak (related MPAN)</v>
          </cell>
          <cell r="X155">
            <v>0.87119186750948896</v>
          </cell>
          <cell r="Y155">
            <v>0.97426468743335604</v>
          </cell>
          <cell r="Z155">
            <v>0.94012192193762101</v>
          </cell>
          <cell r="AA155">
            <v>1</v>
          </cell>
          <cell r="AB155">
            <v>0.97990018741485596</v>
          </cell>
          <cell r="AC155">
            <v>1</v>
          </cell>
          <cell r="AD155">
            <v>0.87499539115467795</v>
          </cell>
          <cell r="AE155">
            <v>0.83184012599290602</v>
          </cell>
          <cell r="AF155">
            <v>0.69213645540895796</v>
          </cell>
          <cell r="AG155">
            <v>0.65123066257848194</v>
          </cell>
          <cell r="AH155">
            <v>0.69632841987545102</v>
          </cell>
          <cell r="AI155">
            <v>0.79512809496674697</v>
          </cell>
          <cell r="AJ155">
            <v>0.92119205427872997</v>
          </cell>
          <cell r="AK155">
            <v>0.86417587474456503</v>
          </cell>
        </row>
        <row r="156">
          <cell r="E156" t="str">
            <v>EHV</v>
          </cell>
          <cell r="F156" t="str">
            <v>Small Non Domestic Unrestricted</v>
          </cell>
          <cell r="X156">
            <v>0.74138272277891903</v>
          </cell>
          <cell r="Y156">
            <v>0.81605189629281405</v>
          </cell>
          <cell r="Z156">
            <v>0.80404439046276499</v>
          </cell>
          <cell r="AA156">
            <v>0.82125727396272596</v>
          </cell>
          <cell r="AB156">
            <v>0.87101239232988104</v>
          </cell>
          <cell r="AC156">
            <v>0.85399235194696499</v>
          </cell>
          <cell r="AD156">
            <v>0.66447627775951201</v>
          </cell>
          <cell r="AE156">
            <v>0.86091205472055099</v>
          </cell>
          <cell r="AF156">
            <v>0.90765257443886005</v>
          </cell>
          <cell r="AG156">
            <v>0.74395657288191597</v>
          </cell>
          <cell r="AH156">
            <v>0.66011799897539603</v>
          </cell>
          <cell r="AI156">
            <v>0.767546502366103</v>
          </cell>
          <cell r="AJ156">
            <v>0.83027035251095904</v>
          </cell>
          <cell r="AK156">
            <v>0.81008676857725603</v>
          </cell>
        </row>
        <row r="157">
          <cell r="E157" t="str">
            <v>EHV</v>
          </cell>
          <cell r="F157" t="str">
            <v>Small Non Domestic Two Rate</v>
          </cell>
          <cell r="X157">
            <v>0.91330441542246699</v>
          </cell>
          <cell r="Y157">
            <v>0.97531489842346897</v>
          </cell>
          <cell r="Z157">
            <v>0.96796099940327895</v>
          </cell>
          <cell r="AA157">
            <v>0.980903367949014</v>
          </cell>
          <cell r="AB157">
            <v>0.94102689382320404</v>
          </cell>
          <cell r="AC157">
            <v>1</v>
          </cell>
          <cell r="AD157">
            <v>0.79284673635317604</v>
          </cell>
          <cell r="AE157">
            <v>0.97370967922426699</v>
          </cell>
          <cell r="AF157">
            <v>0.95104252080875196</v>
          </cell>
          <cell r="AG157">
            <v>0.85088830518724101</v>
          </cell>
          <cell r="AH157">
            <v>0.76097169812596799</v>
          </cell>
          <cell r="AI157">
            <v>0.84679616285665904</v>
          </cell>
          <cell r="AJ157">
            <v>0.95073258680777994</v>
          </cell>
          <cell r="AK157">
            <v>0.880694894278788</v>
          </cell>
        </row>
        <row r="158">
          <cell r="E158" t="str">
            <v>EHV</v>
          </cell>
          <cell r="F158" t="str">
            <v>Small Non Domestic Off Peak (related MPAN)</v>
          </cell>
          <cell r="X158">
            <v>0.91330441542246699</v>
          </cell>
          <cell r="Y158">
            <v>0.97531489842346897</v>
          </cell>
          <cell r="Z158">
            <v>0.96796099940327895</v>
          </cell>
          <cell r="AA158">
            <v>0.980903367949014</v>
          </cell>
          <cell r="AB158">
            <v>0.94102689382320404</v>
          </cell>
          <cell r="AC158">
            <v>1</v>
          </cell>
          <cell r="AD158">
            <v>0.79284673635317604</v>
          </cell>
          <cell r="AE158">
            <v>0.97370967922426699</v>
          </cell>
          <cell r="AF158">
            <v>0.95104252080875196</v>
          </cell>
          <cell r="AG158">
            <v>0.85088830518724101</v>
          </cell>
          <cell r="AH158">
            <v>0.76097169812596799</v>
          </cell>
          <cell r="AI158">
            <v>0.84679616285665904</v>
          </cell>
          <cell r="AJ158">
            <v>0.95073258680777994</v>
          </cell>
          <cell r="AK158">
            <v>0.880694894278788</v>
          </cell>
        </row>
        <row r="159">
          <cell r="E159" t="str">
            <v>EHV</v>
          </cell>
          <cell r="F159" t="str">
            <v>LV Medium Non-Domestic</v>
          </cell>
          <cell r="X159">
            <v>0.82311992773693399</v>
          </cell>
          <cell r="Y159">
            <v>0.87653675842259604</v>
          </cell>
          <cell r="Z159">
            <v>0.90188778492226396</v>
          </cell>
          <cell r="AA159">
            <v>0.93184854557800301</v>
          </cell>
          <cell r="AB159">
            <v>0.94469401247899298</v>
          </cell>
          <cell r="AC159">
            <v>0.96854942469009297</v>
          </cell>
          <cell r="AD159">
            <v>0.76634273422885602</v>
          </cell>
          <cell r="AE159">
            <v>0.89146199409090299</v>
          </cell>
          <cell r="AF159">
            <v>0.86819690532845295</v>
          </cell>
          <cell r="AG159">
            <v>0.765843617272986</v>
          </cell>
          <cell r="AH159">
            <v>0.73912368831788999</v>
          </cell>
          <cell r="AI159">
            <v>0.80670530782045002</v>
          </cell>
          <cell r="AJ159">
            <v>0.92939294790646398</v>
          </cell>
          <cell r="AK159">
            <v>0.86906887414939404</v>
          </cell>
        </row>
        <row r="160">
          <cell r="E160" t="str">
            <v>EHV</v>
          </cell>
          <cell r="F160" t="str">
            <v>LV Sub Medium Non-Domestic</v>
          </cell>
          <cell r="X160">
            <v>0.662791018215244</v>
          </cell>
          <cell r="Y160">
            <v>0.723970360998903</v>
          </cell>
          <cell r="Z160">
            <v>1</v>
          </cell>
          <cell r="AA160">
            <v>0.93225467986127297</v>
          </cell>
          <cell r="AB160">
            <v>0.77729263537653104</v>
          </cell>
          <cell r="AC160">
            <v>1</v>
          </cell>
          <cell r="AD160">
            <v>0.63177196641358402</v>
          </cell>
          <cell r="AE160">
            <v>1</v>
          </cell>
          <cell r="AF160">
            <v>1</v>
          </cell>
          <cell r="AG160">
            <v>1</v>
          </cell>
          <cell r="AH160">
            <v>0.60799846216051301</v>
          </cell>
          <cell r="AI160">
            <v>0.6434749943575</v>
          </cell>
          <cell r="AJ160">
            <v>0.832154153244689</v>
          </cell>
          <cell r="AK160">
            <v>0.79281694891134002</v>
          </cell>
        </row>
        <row r="161">
          <cell r="E161" t="str">
            <v>EHV</v>
          </cell>
          <cell r="F161" t="str">
            <v>HV Medium Non-Domestic</v>
          </cell>
          <cell r="X161">
            <v>0.65089076648203803</v>
          </cell>
          <cell r="Y161">
            <v>0.723603248197357</v>
          </cell>
          <cell r="Z161">
            <v>0.68786361915702399</v>
          </cell>
          <cell r="AA161">
            <v>0.84783437757197999</v>
          </cell>
          <cell r="AB161">
            <v>0.59221645479771601</v>
          </cell>
          <cell r="AC161">
            <v>0.87474198305795503</v>
          </cell>
          <cell r="AD161">
            <v>0.626455835167818</v>
          </cell>
          <cell r="AE161">
            <v>1</v>
          </cell>
          <cell r="AF161">
            <v>1</v>
          </cell>
          <cell r="AG161">
            <v>1</v>
          </cell>
          <cell r="AH161">
            <v>0.55031725815298105</v>
          </cell>
          <cell r="AI161">
            <v>0.57348488980240897</v>
          </cell>
          <cell r="AJ161">
            <v>0.71514651872836399</v>
          </cell>
          <cell r="AK161">
            <v>0.65005424330053996</v>
          </cell>
        </row>
        <row r="162">
          <cell r="E162" t="str">
            <v>EHV</v>
          </cell>
          <cell r="F162" t="str">
            <v>LV Network Domestic</v>
          </cell>
          <cell r="X162">
            <v>0.64728554222360601</v>
          </cell>
          <cell r="Y162">
            <v>1</v>
          </cell>
          <cell r="Z162">
            <v>1</v>
          </cell>
          <cell r="AA162">
            <v>0.71453824810349098</v>
          </cell>
          <cell r="AB162">
            <v>0.70528378868332697</v>
          </cell>
          <cell r="AC162">
            <v>1</v>
          </cell>
          <cell r="AD162">
            <v>1</v>
          </cell>
          <cell r="AE162">
            <v>0.53849607034928604</v>
          </cell>
          <cell r="AF162">
            <v>0.41470496279314301</v>
          </cell>
          <cell r="AG162">
            <v>0.62622112164964205</v>
          </cell>
          <cell r="AH162">
            <v>1</v>
          </cell>
          <cell r="AI162">
            <v>1</v>
          </cell>
          <cell r="AJ162">
            <v>0.46396325765667701</v>
          </cell>
          <cell r="AK162">
            <v>1</v>
          </cell>
        </row>
        <row r="163">
          <cell r="E163" t="str">
            <v>EHV</v>
          </cell>
          <cell r="F163" t="str">
            <v>LV Network Non-Domestic Non-CT</v>
          </cell>
          <cell r="X163">
            <v>0.81820357695557</v>
          </cell>
          <cell r="Y163">
            <v>0.79152384067747705</v>
          </cell>
          <cell r="Z163">
            <v>0.79978946622928604</v>
          </cell>
          <cell r="AA163">
            <v>0.90460948793961005</v>
          </cell>
          <cell r="AB163">
            <v>0.90355774666982402</v>
          </cell>
          <cell r="AC163">
            <v>0.91757013543587895</v>
          </cell>
          <cell r="AD163">
            <v>0.69915955265812502</v>
          </cell>
          <cell r="AE163">
            <v>1</v>
          </cell>
          <cell r="AF163">
            <v>0.91612540953037502</v>
          </cell>
          <cell r="AG163">
            <v>0.84584392010693299</v>
          </cell>
          <cell r="AH163">
            <v>0.76792745438424304</v>
          </cell>
          <cell r="AI163">
            <v>0.88819946856779997</v>
          </cell>
          <cell r="AJ163">
            <v>0.91696312795750601</v>
          </cell>
          <cell r="AK163">
            <v>0.86943144632781699</v>
          </cell>
        </row>
        <row r="164">
          <cell r="E164" t="str">
            <v>EHV</v>
          </cell>
          <cell r="F164" t="str">
            <v>LV HH Metered</v>
          </cell>
          <cell r="X164">
            <v>0.70494816774520597</v>
          </cell>
          <cell r="Y164">
            <v>0.866980830697472</v>
          </cell>
          <cell r="Z164">
            <v>0.91008697002503602</v>
          </cell>
          <cell r="AA164">
            <v>0.81103950214373299</v>
          </cell>
          <cell r="AB164">
            <v>0.85865200778811102</v>
          </cell>
          <cell r="AC164">
            <v>0.910600747863611</v>
          </cell>
          <cell r="AD164">
            <v>0.70248347275539103</v>
          </cell>
          <cell r="AE164">
            <v>0.59811974833735704</v>
          </cell>
          <cell r="AF164">
            <v>0.75594058398656405</v>
          </cell>
          <cell r="AG164">
            <v>0.621143590462365</v>
          </cell>
          <cell r="AH164">
            <v>0.66084068631928605</v>
          </cell>
          <cell r="AI164">
            <v>0.68425543929104604</v>
          </cell>
          <cell r="AJ164">
            <v>0.824745526107861</v>
          </cell>
          <cell r="AK164">
            <v>0.79395920932748298</v>
          </cell>
        </row>
        <row r="165">
          <cell r="E165" t="str">
            <v>EHV</v>
          </cell>
          <cell r="F165" t="str">
            <v>LV Sub HH Metered</v>
          </cell>
          <cell r="X165">
            <v>0.617926274995521</v>
          </cell>
          <cell r="Y165">
            <v>0.83035141669630896</v>
          </cell>
          <cell r="Z165">
            <v>0.84340220863131898</v>
          </cell>
          <cell r="AA165">
            <v>1</v>
          </cell>
          <cell r="AB165">
            <v>0.69607676309828503</v>
          </cell>
          <cell r="AC165">
            <v>0.81395574545871197</v>
          </cell>
          <cell r="AD165">
            <v>0.60059103799447899</v>
          </cell>
          <cell r="AE165">
            <v>0.51516263817999797</v>
          </cell>
          <cell r="AF165">
            <v>0.68760058703060301</v>
          </cell>
          <cell r="AG165">
            <v>0.56920876970766299</v>
          </cell>
          <cell r="AH165">
            <v>0.50390593621936297</v>
          </cell>
          <cell r="AI165">
            <v>0.45964289188061302</v>
          </cell>
          <cell r="AJ165">
            <v>0.75662997329367898</v>
          </cell>
          <cell r="AK165">
            <v>0.74663274815258496</v>
          </cell>
        </row>
        <row r="166">
          <cell r="E166" t="str">
            <v>EHV</v>
          </cell>
          <cell r="F166" t="str">
            <v>HV HH Metered</v>
          </cell>
          <cell r="X166">
            <v>0.73678558497709701</v>
          </cell>
          <cell r="Y166">
            <v>0.84209433351097296</v>
          </cell>
          <cell r="Z166">
            <v>0.81384341986351705</v>
          </cell>
          <cell r="AA166">
            <v>0.70761610496944405</v>
          </cell>
          <cell r="AB166">
            <v>0.65625137361668795</v>
          </cell>
          <cell r="AC166">
            <v>0.92617446247027402</v>
          </cell>
          <cell r="AD166">
            <v>0.75406678606260802</v>
          </cell>
          <cell r="AE166">
            <v>0.461300864240553</v>
          </cell>
          <cell r="AF166">
            <v>0.70165135479183505</v>
          </cell>
          <cell r="AG166">
            <v>0.64680892638352006</v>
          </cell>
          <cell r="AH166">
            <v>0.57091505474211002</v>
          </cell>
          <cell r="AI166">
            <v>0.54736309950277096</v>
          </cell>
          <cell r="AJ166">
            <v>0.81665839986845601</v>
          </cell>
          <cell r="AK166">
            <v>0.76461156579254297</v>
          </cell>
        </row>
        <row r="167">
          <cell r="E167" t="str">
            <v>EHV</v>
          </cell>
          <cell r="F167" t="str">
            <v>NHH UMS category A</v>
          </cell>
          <cell r="X167">
            <v>0.49322320538418202</v>
          </cell>
          <cell r="Y167">
            <v>1</v>
          </cell>
          <cell r="Z167">
            <v>1</v>
          </cell>
          <cell r="AA167">
            <v>0.80143721082044705</v>
          </cell>
          <cell r="AB167">
            <v>0.86435445218028095</v>
          </cell>
          <cell r="AC167">
            <v>1</v>
          </cell>
          <cell r="AD167">
            <v>0.87669640063379695</v>
          </cell>
          <cell r="AE167">
            <v>0.58994651018260302</v>
          </cell>
          <cell r="AF167">
            <v>0.67939989793022404</v>
          </cell>
          <cell r="AG167">
            <v>0.68022120612942705</v>
          </cell>
          <cell r="AH167">
            <v>0.65336595255037</v>
          </cell>
          <cell r="AI167">
            <v>0.669263215430008</v>
          </cell>
          <cell r="AJ167">
            <v>0.76531087288588595</v>
          </cell>
          <cell r="AK167">
            <v>0.71951379626441503</v>
          </cell>
        </row>
        <row r="168">
          <cell r="E168" t="str">
            <v>EHV</v>
          </cell>
          <cell r="F168" t="str">
            <v>NHH UMS category B</v>
          </cell>
          <cell r="X168">
            <v>0.46455522480711497</v>
          </cell>
          <cell r="Y168">
            <v>0.87997039564271695</v>
          </cell>
          <cell r="Z168">
            <v>1</v>
          </cell>
          <cell r="AA168">
            <v>0.82976110938740699</v>
          </cell>
          <cell r="AB168">
            <v>0.79202189813997503</v>
          </cell>
          <cell r="AC168">
            <v>0.93696679647681402</v>
          </cell>
          <cell r="AD168">
            <v>0.76971890470637006</v>
          </cell>
          <cell r="AE168">
            <v>0.66367077583308598</v>
          </cell>
          <cell r="AF168">
            <v>0.50214006825117197</v>
          </cell>
          <cell r="AG168">
            <v>0.46700795426691799</v>
          </cell>
          <cell r="AH168">
            <v>0.58232506383656302</v>
          </cell>
          <cell r="AI168">
            <v>0.59661337502364598</v>
          </cell>
          <cell r="AJ168">
            <v>0.68038600923094406</v>
          </cell>
          <cell r="AK168">
            <v>0.66126153647344998</v>
          </cell>
        </row>
        <row r="169">
          <cell r="E169" t="str">
            <v>EHV</v>
          </cell>
          <cell r="F169" t="str">
            <v>NHH UMS category C</v>
          </cell>
          <cell r="X169">
            <v>0.35217939454915798</v>
          </cell>
          <cell r="Y169">
            <v>0.58836998174021304</v>
          </cell>
          <cell r="Z169">
            <v>0.78261084683929205</v>
          </cell>
          <cell r="AA169">
            <v>0.66508655680596396</v>
          </cell>
          <cell r="AB169">
            <v>0.55713916184244705</v>
          </cell>
          <cell r="AC169">
            <v>0.70316612753947105</v>
          </cell>
          <cell r="AD169">
            <v>0.53128551949806002</v>
          </cell>
          <cell r="AE169">
            <v>0.35218576438122901</v>
          </cell>
          <cell r="AF169">
            <v>0.30720471089774398</v>
          </cell>
          <cell r="AG169">
            <v>0.27852552337231601</v>
          </cell>
          <cell r="AH169">
            <v>0.42301016445178602</v>
          </cell>
          <cell r="AI169">
            <v>0.44555729179447601</v>
          </cell>
          <cell r="AJ169">
            <v>0.53939594037249705</v>
          </cell>
          <cell r="AK169">
            <v>0.550462634383732</v>
          </cell>
        </row>
        <row r="170">
          <cell r="E170" t="str">
            <v>EHV</v>
          </cell>
          <cell r="F170" t="str">
            <v>NHH UMS category D</v>
          </cell>
          <cell r="X170">
            <v>0.50437880268341895</v>
          </cell>
          <cell r="Y170">
            <v>1</v>
          </cell>
          <cell r="Z170">
            <v>1</v>
          </cell>
          <cell r="AA170">
            <v>0.77192686244074904</v>
          </cell>
          <cell r="AB170">
            <v>0.92001219504931098</v>
          </cell>
          <cell r="AC170">
            <v>1</v>
          </cell>
          <cell r="AD170">
            <v>1</v>
          </cell>
          <cell r="AE170">
            <v>0.51527528022854996</v>
          </cell>
          <cell r="AF170">
            <v>0.87342873054988102</v>
          </cell>
          <cell r="AG170">
            <v>0.97574218822426995</v>
          </cell>
          <cell r="AH170">
            <v>0.74435191507750398</v>
          </cell>
          <cell r="AI170">
            <v>0.76532996347355098</v>
          </cell>
          <cell r="AJ170">
            <v>1</v>
          </cell>
          <cell r="AK170">
            <v>1</v>
          </cell>
        </row>
        <row r="171">
          <cell r="E171" t="str">
            <v>EHV</v>
          </cell>
          <cell r="F171" t="str">
            <v>LV UMS (Pseudo HH Metered)</v>
          </cell>
          <cell r="X171">
            <v>0.45746009102358998</v>
          </cell>
          <cell r="Y171">
            <v>0.89208916443889696</v>
          </cell>
          <cell r="Z171">
            <v>1</v>
          </cell>
          <cell r="AA171">
            <v>0.81914118362821797</v>
          </cell>
          <cell r="AB171">
            <v>0.78703401187732702</v>
          </cell>
          <cell r="AC171">
            <v>0.927316994876907</v>
          </cell>
          <cell r="AD171">
            <v>0.76582374337414205</v>
          </cell>
          <cell r="AE171">
            <v>0.667265659846492</v>
          </cell>
          <cell r="AF171">
            <v>0.52285960255818797</v>
          </cell>
          <cell r="AG171">
            <v>0.45078237299685697</v>
          </cell>
          <cell r="AH171">
            <v>0.54222882779688797</v>
          </cell>
          <cell r="AI171">
            <v>0.60430003402213806</v>
          </cell>
          <cell r="AJ171">
            <v>0.650986533149569</v>
          </cell>
          <cell r="AK171">
            <v>0.62659012170013795</v>
          </cell>
        </row>
        <row r="172">
          <cell r="E172" t="str">
            <v>EHV</v>
          </cell>
          <cell r="F172" t="str">
            <v>LV Generation NHH or Aggregate HH</v>
          </cell>
          <cell r="X172">
            <v>1</v>
          </cell>
          <cell r="Y172">
            <v>1</v>
          </cell>
          <cell r="Z172">
            <v>1</v>
          </cell>
          <cell r="AA172">
            <v>1</v>
          </cell>
          <cell r="AB172">
            <v>1</v>
          </cell>
          <cell r="AC172">
            <v>1</v>
          </cell>
          <cell r="AD172">
            <v>1</v>
          </cell>
          <cell r="AE172">
            <v>0.78623293250214998</v>
          </cell>
          <cell r="AF172">
            <v>1</v>
          </cell>
          <cell r="AG172">
            <v>1</v>
          </cell>
          <cell r="AH172">
            <v>1</v>
          </cell>
          <cell r="AI172">
            <v>1</v>
          </cell>
          <cell r="AJ172">
            <v>1</v>
          </cell>
          <cell r="AK172">
            <v>1</v>
          </cell>
        </row>
        <row r="173">
          <cell r="E173" t="str">
            <v>EHV</v>
          </cell>
          <cell r="F173" t="str">
            <v>LV Sub Generation NHH</v>
          </cell>
          <cell r="X173">
            <v>1</v>
          </cell>
          <cell r="Y173">
            <v>1</v>
          </cell>
          <cell r="Z173">
            <v>1</v>
          </cell>
          <cell r="AA173">
            <v>1</v>
          </cell>
          <cell r="AB173">
            <v>1</v>
          </cell>
          <cell r="AC173">
            <v>1</v>
          </cell>
          <cell r="AD173">
            <v>1</v>
          </cell>
          <cell r="AE173">
            <v>1</v>
          </cell>
          <cell r="AF173">
            <v>1</v>
          </cell>
          <cell r="AG173">
            <v>1</v>
          </cell>
          <cell r="AH173">
            <v>1</v>
          </cell>
          <cell r="AI173">
            <v>1</v>
          </cell>
          <cell r="AJ173">
            <v>1</v>
          </cell>
          <cell r="AK173">
            <v>1</v>
          </cell>
        </row>
        <row r="174">
          <cell r="E174" t="str">
            <v>EHV</v>
          </cell>
          <cell r="F174" t="str">
            <v>LV Generation Intermittent</v>
          </cell>
          <cell r="X174">
            <v>1</v>
          </cell>
          <cell r="Y174">
            <v>1</v>
          </cell>
          <cell r="Z174">
            <v>1</v>
          </cell>
          <cell r="AA174">
            <v>1</v>
          </cell>
          <cell r="AB174">
            <v>1</v>
          </cell>
          <cell r="AC174">
            <v>1</v>
          </cell>
          <cell r="AD174">
            <v>1</v>
          </cell>
          <cell r="AE174">
            <v>0.82948596451244505</v>
          </cell>
          <cell r="AF174">
            <v>1</v>
          </cell>
          <cell r="AG174">
            <v>1</v>
          </cell>
          <cell r="AH174">
            <v>1</v>
          </cell>
          <cell r="AI174">
            <v>1</v>
          </cell>
          <cell r="AJ174">
            <v>1</v>
          </cell>
          <cell r="AK174">
            <v>1</v>
          </cell>
        </row>
        <row r="175">
          <cell r="E175" t="str">
            <v>EHV</v>
          </cell>
          <cell r="F175" t="str">
            <v>LV Generation Non-Intermittent</v>
          </cell>
          <cell r="X175">
            <v>1</v>
          </cell>
          <cell r="Y175">
            <v>1</v>
          </cell>
          <cell r="Z175">
            <v>1</v>
          </cell>
          <cell r="AA175">
            <v>1</v>
          </cell>
          <cell r="AB175">
            <v>1</v>
          </cell>
          <cell r="AC175">
            <v>1</v>
          </cell>
          <cell r="AD175">
            <v>1</v>
          </cell>
          <cell r="AE175">
            <v>0.81060931088711696</v>
          </cell>
          <cell r="AF175">
            <v>1</v>
          </cell>
          <cell r="AG175">
            <v>0.24363830934514699</v>
          </cell>
          <cell r="AH175">
            <v>1</v>
          </cell>
          <cell r="AI175">
            <v>1</v>
          </cell>
          <cell r="AJ175">
            <v>1</v>
          </cell>
          <cell r="AK175">
            <v>1</v>
          </cell>
        </row>
        <row r="176">
          <cell r="E176" t="str">
            <v>EHV</v>
          </cell>
          <cell r="F176" t="str">
            <v>LV Sub Generation Intermittent</v>
          </cell>
          <cell r="X176">
            <v>1</v>
          </cell>
          <cell r="Y176">
            <v>1</v>
          </cell>
          <cell r="Z176">
            <v>1</v>
          </cell>
          <cell r="AA176">
            <v>1</v>
          </cell>
          <cell r="AB176">
            <v>1</v>
          </cell>
          <cell r="AC176">
            <v>1</v>
          </cell>
          <cell r="AD176">
            <v>1</v>
          </cell>
          <cell r="AE176">
            <v>0.79422107572718004</v>
          </cell>
          <cell r="AF176">
            <v>1</v>
          </cell>
          <cell r="AG176">
            <v>1</v>
          </cell>
          <cell r="AH176">
            <v>1</v>
          </cell>
          <cell r="AI176">
            <v>1</v>
          </cell>
          <cell r="AJ176">
            <v>1</v>
          </cell>
          <cell r="AK176">
            <v>1</v>
          </cell>
        </row>
        <row r="177">
          <cell r="E177" t="str">
            <v>EHV</v>
          </cell>
          <cell r="F177" t="str">
            <v>LV Sub Generation Non-Intermittent</v>
          </cell>
          <cell r="X177">
            <v>1</v>
          </cell>
          <cell r="Y177">
            <v>1</v>
          </cell>
          <cell r="Z177">
            <v>1</v>
          </cell>
          <cell r="AA177">
            <v>1</v>
          </cell>
          <cell r="AB177">
            <v>1</v>
          </cell>
          <cell r="AC177">
            <v>1</v>
          </cell>
          <cell r="AD177">
            <v>1</v>
          </cell>
          <cell r="AE177">
            <v>0.155249069385449</v>
          </cell>
          <cell r="AF177">
            <v>1</v>
          </cell>
          <cell r="AG177">
            <v>0.23568629369909999</v>
          </cell>
          <cell r="AH177">
            <v>1</v>
          </cell>
          <cell r="AI177">
            <v>1</v>
          </cell>
          <cell r="AJ177">
            <v>1</v>
          </cell>
          <cell r="AK177">
            <v>1</v>
          </cell>
        </row>
        <row r="178">
          <cell r="E178" t="str">
            <v>EHV</v>
          </cell>
          <cell r="F178" t="str">
            <v>HV Generation Intermittent</v>
          </cell>
          <cell r="X178">
            <v>0.856443207817707</v>
          </cell>
          <cell r="Y178">
            <v>1</v>
          </cell>
          <cell r="Z178">
            <v>1</v>
          </cell>
          <cell r="AA178">
            <v>1</v>
          </cell>
          <cell r="AB178">
            <v>1</v>
          </cell>
          <cell r="AC178">
            <v>1</v>
          </cell>
          <cell r="AD178">
            <v>0.95258828307201304</v>
          </cell>
          <cell r="AE178">
            <v>0.71207165718154697</v>
          </cell>
          <cell r="AF178">
            <v>0.74239484489665697</v>
          </cell>
          <cell r="AG178">
            <v>0.70758240781747295</v>
          </cell>
          <cell r="AH178">
            <v>0.91487672410473597</v>
          </cell>
          <cell r="AI178">
            <v>1</v>
          </cell>
          <cell r="AJ178">
            <v>1</v>
          </cell>
          <cell r="AK178">
            <v>0.99291158589310702</v>
          </cell>
        </row>
        <row r="179">
          <cell r="E179" t="str">
            <v>EHV</v>
          </cell>
          <cell r="F179" t="str">
            <v>HV Generation Non-Intermittent</v>
          </cell>
          <cell r="X179">
            <v>0.80135449056323704</v>
          </cell>
          <cell r="Y179">
            <v>1</v>
          </cell>
          <cell r="Z179">
            <v>1</v>
          </cell>
          <cell r="AA179">
            <v>1</v>
          </cell>
          <cell r="AB179">
            <v>0.967778078148125</v>
          </cell>
          <cell r="AC179">
            <v>1</v>
          </cell>
          <cell r="AD179">
            <v>0.93715185453978</v>
          </cell>
          <cell r="AE179">
            <v>0.54135175487041398</v>
          </cell>
          <cell r="AF179">
            <v>0.61321615284863995</v>
          </cell>
          <cell r="AG179">
            <v>0.59841334955880199</v>
          </cell>
          <cell r="AH179">
            <v>0.81550692189089002</v>
          </cell>
          <cell r="AI179">
            <v>1</v>
          </cell>
          <cell r="AJ179">
            <v>1</v>
          </cell>
          <cell r="AK179">
            <v>0.73365143050941395</v>
          </cell>
        </row>
        <row r="180">
          <cell r="E180" t="str">
            <v>HVplus</v>
          </cell>
          <cell r="F180" t="str">
            <v>Domestic Unrestricted</v>
          </cell>
          <cell r="X180">
            <v>0.54748972586015499</v>
          </cell>
          <cell r="Y180">
            <v>0.60869351419544504</v>
          </cell>
          <cell r="Z180">
            <v>0.65631665051108301</v>
          </cell>
          <cell r="AA180">
            <v>0.60214548157988601</v>
          </cell>
          <cell r="AB180">
            <v>0.62551866890071595</v>
          </cell>
          <cell r="AC180">
            <v>0.64013790224544498</v>
          </cell>
          <cell r="AD180">
            <v>0.56185688956582602</v>
          </cell>
          <cell r="AE180">
            <v>0.43676708038050399</v>
          </cell>
          <cell r="AF180">
            <v>0.49291375997777298</v>
          </cell>
          <cell r="AG180">
            <v>0.41883284622233602</v>
          </cell>
          <cell r="AH180">
            <v>0.55346056904483099</v>
          </cell>
          <cell r="AI180">
            <v>0.56342399648239605</v>
          </cell>
          <cell r="AJ180">
            <v>0.641458751861267</v>
          </cell>
          <cell r="AK180">
            <v>0.62609191724499802</v>
          </cell>
        </row>
        <row r="181">
          <cell r="E181" t="str">
            <v>HVplus</v>
          </cell>
          <cell r="F181" t="str">
            <v>Domestic Two Rate</v>
          </cell>
          <cell r="X181">
            <v>0.77534022918979495</v>
          </cell>
          <cell r="Y181">
            <v>0.87123043496541897</v>
          </cell>
          <cell r="Z181">
            <v>0.83719654152662004</v>
          </cell>
          <cell r="AA181">
            <v>0.94025123190943805</v>
          </cell>
          <cell r="AB181">
            <v>0.88145975059648696</v>
          </cell>
          <cell r="AC181">
            <v>0.97483434617331899</v>
          </cell>
          <cell r="AD181">
            <v>0.77927055577752802</v>
          </cell>
          <cell r="AE181">
            <v>0.67582690862122796</v>
          </cell>
          <cell r="AF181">
            <v>0.61606411725181598</v>
          </cell>
          <cell r="AG181">
            <v>0.549387683234145</v>
          </cell>
          <cell r="AH181">
            <v>0.63344430632008597</v>
          </cell>
          <cell r="AI181">
            <v>0.699679418260442</v>
          </cell>
          <cell r="AJ181">
            <v>0.84192823984442799</v>
          </cell>
          <cell r="AK181">
            <v>0.80647574084860696</v>
          </cell>
        </row>
        <row r="182">
          <cell r="E182" t="str">
            <v>HVplus</v>
          </cell>
          <cell r="F182" t="str">
            <v>Domestic Off Peak (related MPAN)</v>
          </cell>
          <cell r="X182">
            <v>0.77534022918979495</v>
          </cell>
          <cell r="Y182">
            <v>0.87123043496541897</v>
          </cell>
          <cell r="Z182">
            <v>0.83719654152662004</v>
          </cell>
          <cell r="AA182">
            <v>0.94025123190943805</v>
          </cell>
          <cell r="AB182">
            <v>0.88145975059648696</v>
          </cell>
          <cell r="AC182">
            <v>0.97483434617331899</v>
          </cell>
          <cell r="AD182">
            <v>0.77927055577752802</v>
          </cell>
          <cell r="AE182">
            <v>0.67582690862122796</v>
          </cell>
          <cell r="AF182">
            <v>0.61606411725181598</v>
          </cell>
          <cell r="AG182">
            <v>0.549387683234145</v>
          </cell>
          <cell r="AH182">
            <v>0.63344430632008597</v>
          </cell>
          <cell r="AI182">
            <v>0.699679418260442</v>
          </cell>
          <cell r="AJ182">
            <v>0.84192823984442799</v>
          </cell>
          <cell r="AK182">
            <v>0.80647574084860696</v>
          </cell>
        </row>
        <row r="183">
          <cell r="E183" t="str">
            <v>HVplus</v>
          </cell>
          <cell r="F183" t="str">
            <v>Small Non Domestic Unrestricted</v>
          </cell>
          <cell r="X183">
            <v>0.659813149817426</v>
          </cell>
          <cell r="Y183">
            <v>0.72974958215364605</v>
          </cell>
          <cell r="Z183">
            <v>0.71601689868260598</v>
          </cell>
          <cell r="AA183">
            <v>0.70399364388781405</v>
          </cell>
          <cell r="AB183">
            <v>0.78351078606795199</v>
          </cell>
          <cell r="AC183">
            <v>0.73742783099067399</v>
          </cell>
          <cell r="AD183">
            <v>0.59178231509004897</v>
          </cell>
          <cell r="AE183">
            <v>0.69944634113683202</v>
          </cell>
          <cell r="AF183">
            <v>0.80789297785596403</v>
          </cell>
          <cell r="AG183">
            <v>0.62761261330067197</v>
          </cell>
          <cell r="AH183">
            <v>0.60050398061472998</v>
          </cell>
          <cell r="AI183">
            <v>0.67540877207440497</v>
          </cell>
          <cell r="AJ183">
            <v>0.75882988052028499</v>
          </cell>
          <cell r="AK183">
            <v>0.75599810864091199</v>
          </cell>
        </row>
        <row r="184">
          <cell r="E184" t="str">
            <v>HVplus</v>
          </cell>
          <cell r="F184" t="str">
            <v>Small Non Domestic Two Rate</v>
          </cell>
          <cell r="X184">
            <v>0.81281940429270005</v>
          </cell>
          <cell r="Y184">
            <v>0.87216957993241195</v>
          </cell>
          <cell r="Z184">
            <v>0.86198777214222499</v>
          </cell>
          <cell r="AA184">
            <v>0.84084459060218597</v>
          </cell>
          <cell r="AB184">
            <v>0.84649165474933896</v>
          </cell>
          <cell r="AC184">
            <v>0.93429421595753104</v>
          </cell>
          <cell r="AD184">
            <v>0.70610899569312002</v>
          </cell>
          <cell r="AE184">
            <v>0.79108855396850097</v>
          </cell>
          <cell r="AF184">
            <v>0.84651395902098103</v>
          </cell>
          <cell r="AG184">
            <v>0.71782178195810797</v>
          </cell>
          <cell r="AH184">
            <v>0.69224977135766097</v>
          </cell>
          <cell r="AI184">
            <v>0.745145153797515</v>
          </cell>
          <cell r="AJ184">
            <v>0.86892696225060795</v>
          </cell>
          <cell r="AK184">
            <v>0.82189180244705595</v>
          </cell>
        </row>
        <row r="185">
          <cell r="E185" t="str">
            <v>HVplus</v>
          </cell>
          <cell r="F185" t="str">
            <v>Small Non Domestic Off Peak (related MPAN)</v>
          </cell>
          <cell r="X185">
            <v>0.81281940429270005</v>
          </cell>
          <cell r="Y185">
            <v>0.87216957993241195</v>
          </cell>
          <cell r="Z185">
            <v>0.86198777214222499</v>
          </cell>
          <cell r="AA185">
            <v>0.84084459060218597</v>
          </cell>
          <cell r="AB185">
            <v>0.84649165474933896</v>
          </cell>
          <cell r="AC185">
            <v>0.93429421595753104</v>
          </cell>
          <cell r="AD185">
            <v>0.70610899569312002</v>
          </cell>
          <cell r="AE185">
            <v>0.79108855396850097</v>
          </cell>
          <cell r="AF185">
            <v>0.84651395902098103</v>
          </cell>
          <cell r="AG185">
            <v>0.71782178195810797</v>
          </cell>
          <cell r="AH185">
            <v>0.69224977135766097</v>
          </cell>
          <cell r="AI185">
            <v>0.745145153797515</v>
          </cell>
          <cell r="AJ185">
            <v>0.86892696225060795</v>
          </cell>
          <cell r="AK185">
            <v>0.82189180244705595</v>
          </cell>
        </row>
        <row r="186">
          <cell r="E186" t="str">
            <v>HVplus</v>
          </cell>
          <cell r="F186" t="str">
            <v>LV Medium Non-Domestic</v>
          </cell>
          <cell r="X186">
            <v>0.73255733578721804</v>
          </cell>
          <cell r="Y186">
            <v>0.78383781240756001</v>
          </cell>
          <cell r="Z186">
            <v>0.80314831168475198</v>
          </cell>
          <cell r="AA186">
            <v>0.79879408554595299</v>
          </cell>
          <cell r="AB186">
            <v>0.84979037592242901</v>
          </cell>
          <cell r="AC186">
            <v>0.83634859238275205</v>
          </cell>
          <cell r="AD186">
            <v>0.68250454168737695</v>
          </cell>
          <cell r="AE186">
            <v>0.72426658055313398</v>
          </cell>
          <cell r="AF186">
            <v>0.77277385969490697</v>
          </cell>
          <cell r="AG186">
            <v>0.64607684310711799</v>
          </cell>
          <cell r="AH186">
            <v>0.67237481433690904</v>
          </cell>
          <cell r="AI186">
            <v>0.70986688064019199</v>
          </cell>
          <cell r="AJ186">
            <v>0.84942348896764797</v>
          </cell>
          <cell r="AK186">
            <v>0.81104203971820699</v>
          </cell>
        </row>
        <row r="187">
          <cell r="E187" t="str">
            <v>HVplus</v>
          </cell>
          <cell r="F187" t="str">
            <v>LV Sub Medium Non-Domestic</v>
          </cell>
          <cell r="X187">
            <v>0.52094341844838998</v>
          </cell>
          <cell r="Y187">
            <v>0.57337455212639998</v>
          </cell>
          <cell r="Z187">
            <v>1</v>
          </cell>
          <cell r="AA187">
            <v>0.72916888557644</v>
          </cell>
          <cell r="AB187">
            <v>0.62831782278485904</v>
          </cell>
          <cell r="AC187">
            <v>1</v>
          </cell>
          <cell r="AD187">
            <v>0.50954159293961998</v>
          </cell>
          <cell r="AE187">
            <v>1</v>
          </cell>
          <cell r="AF187">
            <v>1</v>
          </cell>
          <cell r="AG187">
            <v>1</v>
          </cell>
          <cell r="AH187">
            <v>0.50429994974317705</v>
          </cell>
          <cell r="AI187">
            <v>0.48795436748277798</v>
          </cell>
          <cell r="AJ187">
            <v>0.69443481328459999</v>
          </cell>
          <cell r="AK187">
            <v>0.70292105748372202</v>
          </cell>
        </row>
        <row r="188">
          <cell r="E188" t="str">
            <v>HVplus</v>
          </cell>
          <cell r="F188" t="str">
            <v>HV Medium Non-Domestic</v>
          </cell>
          <cell r="X188">
            <v>0.46372534983208602</v>
          </cell>
          <cell r="Y188">
            <v>0.51898590522953203</v>
          </cell>
          <cell r="Z188">
            <v>0.48753322058444798</v>
          </cell>
          <cell r="AA188">
            <v>0.64199380140788098</v>
          </cell>
          <cell r="AB188">
            <v>0.45108884581811598</v>
          </cell>
          <cell r="AC188">
            <v>0.63337698657731101</v>
          </cell>
          <cell r="AD188">
            <v>0.484448588914211</v>
          </cell>
          <cell r="AE188">
            <v>1</v>
          </cell>
          <cell r="AF188">
            <v>1</v>
          </cell>
          <cell r="AG188">
            <v>1</v>
          </cell>
          <cell r="AH188">
            <v>0.42782987975041797</v>
          </cell>
          <cell r="AI188">
            <v>0.38989799777406098</v>
          </cell>
          <cell r="AJ188">
            <v>0.562078996237384</v>
          </cell>
          <cell r="AK188">
            <v>0.555214245034924</v>
          </cell>
        </row>
        <row r="189">
          <cell r="E189" t="str">
            <v>HVplus</v>
          </cell>
          <cell r="F189" t="str">
            <v>LV Network Domestic</v>
          </cell>
          <cell r="X189">
            <v>0.57606887687507602</v>
          </cell>
          <cell r="Y189">
            <v>1</v>
          </cell>
          <cell r="Z189">
            <v>1</v>
          </cell>
          <cell r="AA189">
            <v>0.61251254744128103</v>
          </cell>
          <cell r="AB189">
            <v>0.63443122111512895</v>
          </cell>
          <cell r="AC189">
            <v>1</v>
          </cell>
          <cell r="AD189">
            <v>1</v>
          </cell>
          <cell r="AE189">
            <v>0.43750009545937701</v>
          </cell>
          <cell r="AF189">
            <v>0.36912496781021098</v>
          </cell>
          <cell r="AG189">
            <v>0.52828926981601199</v>
          </cell>
          <cell r="AH189">
            <v>1</v>
          </cell>
          <cell r="AI189">
            <v>1</v>
          </cell>
          <cell r="AJ189">
            <v>0.42404161765943699</v>
          </cell>
          <cell r="AK189">
            <v>1</v>
          </cell>
        </row>
        <row r="190">
          <cell r="E190" t="str">
            <v>HVplus</v>
          </cell>
          <cell r="F190" t="str">
            <v>LV Network Non-Domestic Non-CT</v>
          </cell>
          <cell r="X190">
            <v>0.72818189946399103</v>
          </cell>
          <cell r="Y190">
            <v>0.70781551347780902</v>
          </cell>
          <cell r="Z190">
            <v>0.71222780732157798</v>
          </cell>
          <cell r="AA190">
            <v>0.77544437035817304</v>
          </cell>
          <cell r="AB190">
            <v>0.81278664527075695</v>
          </cell>
          <cell r="AC190">
            <v>0.79232765166299701</v>
          </cell>
          <cell r="AD190">
            <v>0.62267122625420901</v>
          </cell>
          <cell r="AE190">
            <v>1</v>
          </cell>
          <cell r="AF190">
            <v>0.81543456829016603</v>
          </cell>
          <cell r="AG190">
            <v>0.71356626514684796</v>
          </cell>
          <cell r="AH190">
            <v>0.69857736631456702</v>
          </cell>
          <cell r="AI190">
            <v>0.78157832857451903</v>
          </cell>
          <cell r="AJ190">
            <v>0.83806319077293101</v>
          </cell>
          <cell r="AK190">
            <v>0.81138040332537398</v>
          </cell>
        </row>
        <row r="191">
          <cell r="E191" t="str">
            <v>HVplus</v>
          </cell>
          <cell r="F191" t="str">
            <v>LV HH Metered</v>
          </cell>
          <cell r="X191">
            <v>0.62738725455393496</v>
          </cell>
          <cell r="Y191">
            <v>0.77529248055283495</v>
          </cell>
          <cell r="Z191">
            <v>0.81044984274279797</v>
          </cell>
          <cell r="AA191">
            <v>0.69523482172170004</v>
          </cell>
          <cell r="AB191">
            <v>0.77239212151885295</v>
          </cell>
          <cell r="AC191">
            <v>0.78630954113889995</v>
          </cell>
          <cell r="AD191">
            <v>0.62563150820282398</v>
          </cell>
          <cell r="AE191">
            <v>0.48594123783298998</v>
          </cell>
          <cell r="AF191">
            <v>0.67285556905586696</v>
          </cell>
          <cell r="AG191">
            <v>0.52400579046557405</v>
          </cell>
          <cell r="AH191">
            <v>0.60116140342007596</v>
          </cell>
          <cell r="AI191">
            <v>0.60211612535804604</v>
          </cell>
          <cell r="AJ191">
            <v>0.75378043687017804</v>
          </cell>
          <cell r="AK191">
            <v>0.74094736992654497</v>
          </cell>
        </row>
        <row r="192">
          <cell r="E192" t="str">
            <v>HVplus</v>
          </cell>
          <cell r="F192" t="str">
            <v>LV Sub HH Metered</v>
          </cell>
          <cell r="X192">
            <v>0.48568042897151398</v>
          </cell>
          <cell r="Y192">
            <v>0.65762688267909397</v>
          </cell>
          <cell r="Z192">
            <v>0.66626132251273296</v>
          </cell>
          <cell r="AA192">
            <v>0.78403070534919705</v>
          </cell>
          <cell r="AB192">
            <v>0.56266767029020504</v>
          </cell>
          <cell r="AC192">
            <v>0.62248568229428503</v>
          </cell>
          <cell r="AD192">
            <v>0.48439331036196898</v>
          </cell>
          <cell r="AE192">
            <v>0.34318064360162898</v>
          </cell>
          <cell r="AF192">
            <v>0.54767079338389801</v>
          </cell>
          <cell r="AG192">
            <v>0.39737831717023397</v>
          </cell>
          <cell r="AH192">
            <v>0.41796115307216802</v>
          </cell>
          <cell r="AI192">
            <v>0.34855240458800502</v>
          </cell>
          <cell r="AJ192">
            <v>0.631409687953848</v>
          </cell>
          <cell r="AK192">
            <v>0.66197358873830403</v>
          </cell>
        </row>
        <row r="193">
          <cell r="E193" t="str">
            <v>HVplus</v>
          </cell>
          <cell r="F193" t="str">
            <v>HV HH Metered</v>
          </cell>
          <cell r="X193">
            <v>0.52492087880028504</v>
          </cell>
          <cell r="Y193">
            <v>0.60397060275032599</v>
          </cell>
          <cell r="Z193">
            <v>0.57682321391523805</v>
          </cell>
          <cell r="AA193">
            <v>0.53581827439900398</v>
          </cell>
          <cell r="AB193">
            <v>0.49986398097030099</v>
          </cell>
          <cell r="AC193">
            <v>0.67061785240210303</v>
          </cell>
          <cell r="AD193">
            <v>0.58313223366695099</v>
          </cell>
          <cell r="AE193">
            <v>0.26737889624835298</v>
          </cell>
          <cell r="AF193">
            <v>0.52703482963736603</v>
          </cell>
          <cell r="AG193">
            <v>0.40515771948993001</v>
          </cell>
          <cell r="AH193">
            <v>0.44384310250019599</v>
          </cell>
          <cell r="AI193">
            <v>0.372138447492603</v>
          </cell>
          <cell r="AJ193">
            <v>0.64186362045515699</v>
          </cell>
          <cell r="AK193">
            <v>0.65305816802461503</v>
          </cell>
        </row>
        <row r="194">
          <cell r="E194" t="str">
            <v>HVplus</v>
          </cell>
          <cell r="F194" t="str">
            <v>NHH UMS category A</v>
          </cell>
          <cell r="X194">
            <v>0.43895702814297899</v>
          </cell>
          <cell r="Y194">
            <v>0.91211341973963</v>
          </cell>
          <cell r="Z194">
            <v>0.99582616794872603</v>
          </cell>
          <cell r="AA194">
            <v>0.687003598361285</v>
          </cell>
          <cell r="AB194">
            <v>0.77752170030276202</v>
          </cell>
          <cell r="AC194">
            <v>0.89345952627908398</v>
          </cell>
          <cell r="AD194">
            <v>0.78078547415947097</v>
          </cell>
          <cell r="AE194">
            <v>0.47930090623206001</v>
          </cell>
          <cell r="AF194">
            <v>0.60472742781919997</v>
          </cell>
          <cell r="AG194">
            <v>0.57384452851549295</v>
          </cell>
          <cell r="AH194">
            <v>0.59436169883811196</v>
          </cell>
          <cell r="AI194">
            <v>0.58892359633546099</v>
          </cell>
          <cell r="AJ194">
            <v>0.69945982832767295</v>
          </cell>
          <cell r="AK194">
            <v>0.67147260048732105</v>
          </cell>
        </row>
        <row r="195">
          <cell r="E195" t="str">
            <v>HVplus</v>
          </cell>
          <cell r="F195" t="str">
            <v>NHH UMS category B</v>
          </cell>
          <cell r="X195">
            <v>0.41344320109753702</v>
          </cell>
          <cell r="Y195">
            <v>0.78690832218522699</v>
          </cell>
          <cell r="Z195">
            <v>0.93722767530936002</v>
          </cell>
          <cell r="AA195">
            <v>0.71128325492377698</v>
          </cell>
          <cell r="AB195">
            <v>0.71245564983839804</v>
          </cell>
          <cell r="AC195">
            <v>0.80907679191849102</v>
          </cell>
          <cell r="AD195">
            <v>0.68551135780436301</v>
          </cell>
          <cell r="AE195">
            <v>0.53919804390074799</v>
          </cell>
          <cell r="AF195">
            <v>0.44695012878803098</v>
          </cell>
          <cell r="AG195">
            <v>0.39397472015639301</v>
          </cell>
          <cell r="AH195">
            <v>0.52973637953873798</v>
          </cell>
          <cell r="AI195">
            <v>0.52499477984160603</v>
          </cell>
          <cell r="AJ195">
            <v>0.62184231019567404</v>
          </cell>
          <cell r="AK195">
            <v>0.61710978413942197</v>
          </cell>
        </row>
        <row r="196">
          <cell r="E196" t="str">
            <v>HVplus</v>
          </cell>
          <cell r="F196" t="str">
            <v>NHH UMS category C</v>
          </cell>
          <cell r="X196">
            <v>0.31343136072455702</v>
          </cell>
          <cell r="Y196">
            <v>0.52614637656893104</v>
          </cell>
          <cell r="Z196">
            <v>0.69692991839259399</v>
          </cell>
          <cell r="AA196">
            <v>0.570121840586438</v>
          </cell>
          <cell r="AB196">
            <v>0.50116915268765705</v>
          </cell>
          <cell r="AC196">
            <v>0.60718842630776404</v>
          </cell>
          <cell r="AD196">
            <v>0.47316267747359803</v>
          </cell>
          <cell r="AE196">
            <v>0.28613264612363798</v>
          </cell>
          <cell r="AF196">
            <v>0.27344000963363901</v>
          </cell>
          <cell r="AG196">
            <v>0.23496819299207</v>
          </cell>
          <cell r="AH196">
            <v>0.384808909904087</v>
          </cell>
          <cell r="AI196">
            <v>0.39207175384425902</v>
          </cell>
          <cell r="AJ196">
            <v>0.49298370795503799</v>
          </cell>
          <cell r="AK196">
            <v>0.51370881072711705</v>
          </cell>
        </row>
        <row r="197">
          <cell r="E197" t="str">
            <v>HVplus</v>
          </cell>
          <cell r="F197" t="str">
            <v>NHH UMS category D</v>
          </cell>
          <cell r="X197">
            <v>0.44888524681594</v>
          </cell>
          <cell r="Y197">
            <v>1</v>
          </cell>
          <cell r="Z197">
            <v>1</v>
          </cell>
          <cell r="AA197">
            <v>0.66170689981519104</v>
          </cell>
          <cell r="AB197">
            <v>0.82758808540829798</v>
          </cell>
          <cell r="AC197">
            <v>0.96586986014144804</v>
          </cell>
          <cell r="AD197">
            <v>1</v>
          </cell>
          <cell r="AE197">
            <v>0.41863440923835399</v>
          </cell>
          <cell r="AF197">
            <v>0.77743065787605503</v>
          </cell>
          <cell r="AG197">
            <v>0.82315033831464202</v>
          </cell>
          <cell r="AH197">
            <v>0.67713088974399904</v>
          </cell>
          <cell r="AI197">
            <v>0.67345831069251005</v>
          </cell>
          <cell r="AJ197">
            <v>1</v>
          </cell>
          <cell r="AK197">
            <v>1</v>
          </cell>
        </row>
        <row r="198">
          <cell r="E198" t="str">
            <v>HVplus</v>
          </cell>
          <cell r="F198" t="str">
            <v>LV UMS (Pseudo HH Metered)</v>
          </cell>
          <cell r="X198">
            <v>0.40712869925355699</v>
          </cell>
          <cell r="Y198">
            <v>0.79774545951117903</v>
          </cell>
          <cell r="Z198">
            <v>0.94711251013098297</v>
          </cell>
          <cell r="AA198">
            <v>0.70217970056869095</v>
          </cell>
          <cell r="AB198">
            <v>0.70796884491934098</v>
          </cell>
          <cell r="AC198">
            <v>0.80074412682250196</v>
          </cell>
          <cell r="AD198">
            <v>0.68204232863358905</v>
          </cell>
          <cell r="AE198">
            <v>0.54211870049534505</v>
          </cell>
          <cell r="AF198">
            <v>0.46539239044462699</v>
          </cell>
          <cell r="AG198">
            <v>0.38028658319461001</v>
          </cell>
          <cell r="AH198">
            <v>0.49326115937073001</v>
          </cell>
          <cell r="AI198">
            <v>0.531758717791323</v>
          </cell>
          <cell r="AJ198">
            <v>0.59497250705899696</v>
          </cell>
          <cell r="AK198">
            <v>0.58475334405268398</v>
          </cell>
        </row>
        <row r="199">
          <cell r="E199" t="str">
            <v>HVplus</v>
          </cell>
          <cell r="F199" t="str">
            <v>LV Generation NHH or Aggregate HH</v>
          </cell>
          <cell r="X199">
            <v>1</v>
          </cell>
          <cell r="Y199">
            <v>1</v>
          </cell>
          <cell r="Z199">
            <v>1</v>
          </cell>
          <cell r="AA199">
            <v>1</v>
          </cell>
          <cell r="AB199">
            <v>1</v>
          </cell>
          <cell r="AC199">
            <v>1</v>
          </cell>
          <cell r="AD199">
            <v>1</v>
          </cell>
          <cell r="AE199">
            <v>0.52375677853914704</v>
          </cell>
          <cell r="AF199">
            <v>1</v>
          </cell>
          <cell r="AG199">
            <v>0.70458443548123195</v>
          </cell>
          <cell r="AH199">
            <v>1</v>
          </cell>
          <cell r="AI199">
            <v>1</v>
          </cell>
          <cell r="AJ199">
            <v>1</v>
          </cell>
          <cell r="AK199">
            <v>1</v>
          </cell>
        </row>
        <row r="200">
          <cell r="E200" t="str">
            <v>HVplus</v>
          </cell>
          <cell r="F200" t="str">
            <v>LV Sub Generation NHH</v>
          </cell>
          <cell r="X200">
            <v>1</v>
          </cell>
          <cell r="Y200">
            <v>1</v>
          </cell>
          <cell r="Z200">
            <v>1</v>
          </cell>
          <cell r="AA200">
            <v>1</v>
          </cell>
          <cell r="AB200">
            <v>1</v>
          </cell>
          <cell r="AC200">
            <v>1</v>
          </cell>
          <cell r="AD200">
            <v>1</v>
          </cell>
          <cell r="AE200">
            <v>1</v>
          </cell>
          <cell r="AF200">
            <v>1</v>
          </cell>
          <cell r="AG200">
            <v>1</v>
          </cell>
          <cell r="AH200">
            <v>1</v>
          </cell>
          <cell r="AI200">
            <v>1</v>
          </cell>
          <cell r="AJ200">
            <v>1</v>
          </cell>
          <cell r="AK200">
            <v>1</v>
          </cell>
        </row>
        <row r="201">
          <cell r="E201" t="str">
            <v>HVplus</v>
          </cell>
          <cell r="F201" t="str">
            <v>LV Generation Intermittent</v>
          </cell>
          <cell r="X201">
            <v>1</v>
          </cell>
          <cell r="Y201">
            <v>1</v>
          </cell>
          <cell r="Z201">
            <v>1</v>
          </cell>
          <cell r="AA201">
            <v>1</v>
          </cell>
          <cell r="AB201">
            <v>1</v>
          </cell>
          <cell r="AC201">
            <v>1</v>
          </cell>
          <cell r="AD201">
            <v>1</v>
          </cell>
          <cell r="AE201">
            <v>0.55257020999344497</v>
          </cell>
          <cell r="AF201">
            <v>1</v>
          </cell>
          <cell r="AG201">
            <v>0.72212713504427495</v>
          </cell>
          <cell r="AH201">
            <v>1</v>
          </cell>
          <cell r="AI201">
            <v>1</v>
          </cell>
          <cell r="AJ201">
            <v>1</v>
          </cell>
          <cell r="AK201">
            <v>1</v>
          </cell>
        </row>
        <row r="202">
          <cell r="E202" t="str">
            <v>HVplus</v>
          </cell>
          <cell r="F202" t="str">
            <v>LV Generation Non-Intermittent</v>
          </cell>
          <cell r="X202">
            <v>1</v>
          </cell>
          <cell r="Y202">
            <v>1</v>
          </cell>
          <cell r="Z202">
            <v>1</v>
          </cell>
          <cell r="AA202">
            <v>1</v>
          </cell>
          <cell r="AB202">
            <v>1</v>
          </cell>
          <cell r="AC202">
            <v>1</v>
          </cell>
          <cell r="AD202">
            <v>1</v>
          </cell>
          <cell r="AE202">
            <v>0.53999534205839606</v>
          </cell>
          <cell r="AF202">
            <v>1</v>
          </cell>
          <cell r="AG202">
            <v>0.17008975707717799</v>
          </cell>
          <cell r="AH202">
            <v>1</v>
          </cell>
          <cell r="AI202">
            <v>1</v>
          </cell>
          <cell r="AJ202">
            <v>1</v>
          </cell>
          <cell r="AK202">
            <v>1</v>
          </cell>
        </row>
        <row r="203">
          <cell r="E203" t="str">
            <v>HVplus</v>
          </cell>
          <cell r="F203" t="str">
            <v>LV Sub Generation Intermittent</v>
          </cell>
          <cell r="X203">
            <v>1</v>
          </cell>
          <cell r="Y203">
            <v>1</v>
          </cell>
          <cell r="Z203">
            <v>1</v>
          </cell>
          <cell r="AA203">
            <v>1</v>
          </cell>
          <cell r="AB203">
            <v>1</v>
          </cell>
          <cell r="AC203">
            <v>1</v>
          </cell>
          <cell r="AD203">
            <v>1</v>
          </cell>
          <cell r="AE203">
            <v>0.46034588501090601</v>
          </cell>
          <cell r="AF203">
            <v>0.97430979180395005</v>
          </cell>
          <cell r="AG203">
            <v>1</v>
          </cell>
          <cell r="AH203">
            <v>1</v>
          </cell>
          <cell r="AI203">
            <v>1</v>
          </cell>
          <cell r="AJ203">
            <v>1</v>
          </cell>
          <cell r="AK203">
            <v>1</v>
          </cell>
        </row>
        <row r="204">
          <cell r="E204" t="str">
            <v>HVplus</v>
          </cell>
          <cell r="F204" t="str">
            <v>LV Sub Generation Non-Intermittent</v>
          </cell>
          <cell r="X204">
            <v>1</v>
          </cell>
          <cell r="Y204">
            <v>1</v>
          </cell>
          <cell r="Z204">
            <v>1</v>
          </cell>
          <cell r="AA204">
            <v>1</v>
          </cell>
          <cell r="AB204">
            <v>1</v>
          </cell>
          <cell r="AC204">
            <v>1</v>
          </cell>
          <cell r="AD204">
            <v>1</v>
          </cell>
          <cell r="AE204">
            <v>8.9985361038081704E-2</v>
          </cell>
          <cell r="AF204">
            <v>1</v>
          </cell>
          <cell r="AG204">
            <v>0.147632658386568</v>
          </cell>
          <cell r="AH204">
            <v>1</v>
          </cell>
          <cell r="AI204">
            <v>1</v>
          </cell>
          <cell r="AJ204">
            <v>1</v>
          </cell>
          <cell r="AK204">
            <v>1</v>
          </cell>
        </row>
        <row r="205">
          <cell r="E205" t="str">
            <v>HVplus</v>
          </cell>
          <cell r="F205" t="str">
            <v>HV Generation Intermittent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</row>
        <row r="206">
          <cell r="E206" t="str">
            <v>HVplus</v>
          </cell>
          <cell r="F206" t="str">
            <v>HV Generation Non-Intermittent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5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3" sqref="B3"/>
    </sheetView>
  </sheetViews>
  <sheetFormatPr defaultRowHeight="15" x14ac:dyDescent="0.25"/>
  <cols>
    <col min="1" max="1" width="2.85546875" customWidth="1"/>
    <col min="2" max="2" width="24.140625" bestFit="1" customWidth="1"/>
    <col min="3" max="3" width="42.140625" bestFit="1" customWidth="1"/>
    <col min="4" max="4" width="10.5703125" bestFit="1" customWidth="1"/>
  </cols>
  <sheetData>
    <row r="2" spans="2:17" ht="30" x14ac:dyDescent="0.25">
      <c r="B2" s="5" t="s">
        <v>0</v>
      </c>
      <c r="C2" s="5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</row>
    <row r="3" spans="2:17" x14ac:dyDescent="0.25">
      <c r="B3" t="s">
        <v>52</v>
      </c>
      <c r="C3" t="s">
        <v>16</v>
      </c>
      <c r="D3" s="1">
        <f>[3]Summary!D3</f>
        <v>35823.980821917808</v>
      </c>
      <c r="E3" s="1">
        <f>[3]Summary!E3</f>
        <v>27030.129686292992</v>
      </c>
      <c r="F3" s="1">
        <f>[3]Summary!F3</f>
        <v>23558.983637357978</v>
      </c>
      <c r="G3" s="1">
        <f>[3]Summary!G3</f>
        <v>11374</v>
      </c>
      <c r="H3" s="1">
        <f>[3]Summary!H3</f>
        <v>26307</v>
      </c>
      <c r="I3" s="1">
        <f>[3]Summary!I3</f>
        <v>19150.420886949403</v>
      </c>
      <c r="J3" s="1">
        <f>[3]Summary!J3</f>
        <v>2015.0988774688792</v>
      </c>
      <c r="K3" s="1">
        <f>[3]Summary!K3</f>
        <v>15060.31993850341</v>
      </c>
      <c r="L3" s="1">
        <f>[3]Summary!L3</f>
        <v>6463.301079789534</v>
      </c>
      <c r="M3" s="1">
        <f>[3]Summary!M3</f>
        <v>8503.6345049644478</v>
      </c>
      <c r="N3" s="1">
        <f>[3]Summary!N3</f>
        <v>26205.042690410959</v>
      </c>
      <c r="O3" s="1">
        <f>[3]Summary!O3</f>
        <v>15951.347266438355</v>
      </c>
      <c r="P3" s="1">
        <f>[3]Summary!P3</f>
        <v>1130.5578698630136</v>
      </c>
      <c r="Q3" s="1">
        <f>[3]Summary!Q3</f>
        <v>6432.4704020547961</v>
      </c>
    </row>
    <row r="4" spans="2:17" x14ac:dyDescent="0.25">
      <c r="B4" t="s">
        <v>59</v>
      </c>
      <c r="C4" t="s">
        <v>16</v>
      </c>
      <c r="D4" s="1">
        <f>[3]Summary!D4</f>
        <v>22626.915068493152</v>
      </c>
      <c r="E4" s="1">
        <f>[3]Summary!E4</f>
        <v>28157.210034981912</v>
      </c>
      <c r="F4" s="1">
        <f>[3]Summary!F4</f>
        <v>29079.427299047875</v>
      </c>
      <c r="G4" s="1">
        <f>[3]Summary!G4</f>
        <v>12864</v>
      </c>
      <c r="H4" s="1">
        <f>[3]Summary!H4</f>
        <v>34710</v>
      </c>
      <c r="I4" s="1">
        <f>[3]Summary!I4</f>
        <v>15284.448201083729</v>
      </c>
      <c r="J4" s="1">
        <f>[3]Summary!J4</f>
        <v>2396.1865306525324</v>
      </c>
      <c r="K4" s="1">
        <f>[3]Summary!K4</f>
        <v>43167.258622720277</v>
      </c>
      <c r="L4" s="1">
        <f>[3]Summary!L4</f>
        <v>34319.755417277906</v>
      </c>
      <c r="M4" s="1">
        <f>[3]Summary!M4</f>
        <v>19734.206739095654</v>
      </c>
      <c r="N4" s="1">
        <f>[3]Summary!N4</f>
        <v>37844.926673972601</v>
      </c>
      <c r="O4" s="1">
        <f>[3]Summary!O4</f>
        <v>29809.599419178085</v>
      </c>
      <c r="P4" s="1">
        <f>[3]Summary!P4</f>
        <v>5938.6975027397266</v>
      </c>
      <c r="Q4" s="1">
        <f>[3]Summary!Q4</f>
        <v>11844.01251369863</v>
      </c>
    </row>
    <row r="5" spans="2:17" x14ac:dyDescent="0.25">
      <c r="B5" t="s">
        <v>52</v>
      </c>
      <c r="C5" t="s">
        <v>17</v>
      </c>
      <c r="D5" s="1">
        <f>[3]Summary!D5</f>
        <v>426.39726027397262</v>
      </c>
      <c r="E5" s="1">
        <f>[3]Summary!E5</f>
        <v>50.049029355983969</v>
      </c>
      <c r="F5" s="1">
        <f>[3]Summary!F5</f>
        <v>265.19221542901846</v>
      </c>
      <c r="G5" s="1">
        <f>[3]Summary!G5</f>
        <v>255</v>
      </c>
      <c r="H5" s="1">
        <f>[3]Summary!H5</f>
        <v>162</v>
      </c>
      <c r="I5" s="1">
        <f>[3]Summary!I5</f>
        <v>1873.0133985544594</v>
      </c>
      <c r="J5" s="1">
        <f>[3]Summary!J5</f>
        <v>12.638593601761499</v>
      </c>
      <c r="K5" s="1">
        <f>[3]Summary!K5</f>
        <v>739.24392731802902</v>
      </c>
      <c r="L5" s="1">
        <f>[3]Summary!L5</f>
        <v>219.83729880656139</v>
      </c>
      <c r="M5" s="1">
        <f>[3]Summary!M5</f>
        <v>1150.1652477880884</v>
      </c>
      <c r="N5" s="1">
        <f>[3]Summary!N5</f>
        <v>1267.6859589041096</v>
      </c>
      <c r="O5" s="1">
        <f>[3]Summary!O5</f>
        <v>979.4869910958904</v>
      </c>
      <c r="P5" s="1">
        <f>[3]Summary!P5</f>
        <v>26.201592123287668</v>
      </c>
      <c r="Q5" s="1">
        <f>[3]Summary!Q5</f>
        <v>424.57848904109591</v>
      </c>
    </row>
    <row r="6" spans="2:17" x14ac:dyDescent="0.25">
      <c r="B6" t="s">
        <v>59</v>
      </c>
      <c r="C6" t="s">
        <v>17</v>
      </c>
      <c r="D6" s="1">
        <f>[3]Summary!D6</f>
        <v>2012.2109589041097</v>
      </c>
      <c r="E6" s="1">
        <f>[3]Summary!E6</f>
        <v>1498.0719652733408</v>
      </c>
      <c r="F6" s="1">
        <f>[3]Summary!F6</f>
        <v>1540.1062452889898</v>
      </c>
      <c r="G6" s="1">
        <f>[3]Summary!G6</f>
        <v>717</v>
      </c>
      <c r="H6" s="1">
        <f>[3]Summary!H6</f>
        <v>757</v>
      </c>
      <c r="I6" s="1">
        <f>[3]Summary!I6</f>
        <v>620.1702554018525</v>
      </c>
      <c r="J6" s="1">
        <f>[3]Summary!J6</f>
        <v>119.65039811008951</v>
      </c>
      <c r="K6" s="1">
        <f>[3]Summary!K6</f>
        <v>2674.0925722645375</v>
      </c>
      <c r="L6" s="1">
        <f>[3]Summary!L6</f>
        <v>3151.6610797567446</v>
      </c>
      <c r="M6" s="1">
        <f>[3]Summary!M6</f>
        <v>1891.830492888924</v>
      </c>
      <c r="N6" s="1">
        <f>[3]Summary!N6</f>
        <v>1933.3518328767127</v>
      </c>
      <c r="O6" s="1">
        <f>[3]Summary!O6</f>
        <v>1369.8624349315071</v>
      </c>
      <c r="P6" s="1">
        <f>[3]Summary!P6</f>
        <v>137.05811815068495</v>
      </c>
      <c r="Q6" s="1">
        <f>[3]Summary!Q6</f>
        <v>368.39690136986303</v>
      </c>
    </row>
    <row r="7" spans="2:17" x14ac:dyDescent="0.25">
      <c r="B7" t="s">
        <v>52</v>
      </c>
      <c r="C7" t="s">
        <v>18</v>
      </c>
      <c r="D7" s="1">
        <f>[3]Summary!D7</f>
        <v>0</v>
      </c>
      <c r="E7" s="1">
        <f>[3]Summary!E7</f>
        <v>0</v>
      </c>
      <c r="F7" s="1">
        <f>[3]Summary!F7</f>
        <v>0</v>
      </c>
      <c r="G7" s="1">
        <f>[3]Summary!G7</f>
        <v>0</v>
      </c>
      <c r="H7" s="1">
        <f>[3]Summary!H7</f>
        <v>104</v>
      </c>
      <c r="I7" s="1">
        <f>[3]Summary!I7</f>
        <v>0</v>
      </c>
      <c r="J7" s="1">
        <f>[3]Summary!J7</f>
        <v>0</v>
      </c>
      <c r="K7" s="1">
        <f>[3]Summary!K7</f>
        <v>0</v>
      </c>
      <c r="L7" s="1">
        <f>[3]Summary!L7</f>
        <v>0</v>
      </c>
      <c r="M7" s="1">
        <f>[3]Summary!M7</f>
        <v>0</v>
      </c>
      <c r="N7" s="1">
        <f>[3]Summary!N7</f>
        <v>0</v>
      </c>
      <c r="O7" s="1">
        <f>[3]Summary!O7</f>
        <v>0</v>
      </c>
      <c r="P7" s="1">
        <f>[3]Summary!P7</f>
        <v>0</v>
      </c>
      <c r="Q7" s="1">
        <f>[3]Summary!Q7</f>
        <v>0</v>
      </c>
    </row>
    <row r="8" spans="2:17" x14ac:dyDescent="0.25">
      <c r="B8" t="s">
        <v>59</v>
      </c>
      <c r="C8" t="s">
        <v>18</v>
      </c>
      <c r="D8" s="1">
        <f>[3]Summary!D8</f>
        <v>0</v>
      </c>
      <c r="E8" s="1">
        <f>[3]Summary!E8</f>
        <v>0</v>
      </c>
      <c r="F8" s="1">
        <f>[3]Summary!F8</f>
        <v>0</v>
      </c>
      <c r="G8" s="1">
        <f>[3]Summary!G8</f>
        <v>0</v>
      </c>
      <c r="H8" s="1">
        <f>[3]Summary!H8</f>
        <v>106</v>
      </c>
      <c r="I8" s="1">
        <f>[3]Summary!I8</f>
        <v>0</v>
      </c>
      <c r="J8" s="1">
        <f>[3]Summary!J8</f>
        <v>0</v>
      </c>
      <c r="K8" s="1">
        <f>[3]Summary!K8</f>
        <v>0</v>
      </c>
      <c r="L8" s="1">
        <f>[3]Summary!L8</f>
        <v>0</v>
      </c>
      <c r="M8" s="1">
        <f>[3]Summary!M8</f>
        <v>0</v>
      </c>
      <c r="N8" s="1">
        <f>[3]Summary!N8</f>
        <v>0</v>
      </c>
      <c r="O8" s="1">
        <f>[3]Summary!O8</f>
        <v>0</v>
      </c>
      <c r="P8" s="1">
        <f>[3]Summary!P8</f>
        <v>0</v>
      </c>
      <c r="Q8" s="1">
        <f>[3]Summary!Q8</f>
        <v>0</v>
      </c>
    </row>
    <row r="9" spans="2:17" x14ac:dyDescent="0.25">
      <c r="B9" t="s">
        <v>52</v>
      </c>
      <c r="C9" t="s">
        <v>19</v>
      </c>
      <c r="D9" s="1">
        <f>[3]Summary!D9</f>
        <v>534.86301369863008</v>
      </c>
      <c r="E9" s="1">
        <f>[3]Summary!E9</f>
        <v>249.90525523930205</v>
      </c>
      <c r="F9" s="1">
        <f>[3]Summary!F9</f>
        <v>221.01688604766426</v>
      </c>
      <c r="G9" s="1">
        <f>[3]Summary!G9</f>
        <v>304</v>
      </c>
      <c r="H9" s="1">
        <f>[3]Summary!H9</f>
        <v>906</v>
      </c>
      <c r="I9" s="1">
        <f>[3]Summary!I9</f>
        <v>817.87061009987701</v>
      </c>
      <c r="J9" s="1">
        <f>[3]Summary!J9</f>
        <v>21.114776137074617</v>
      </c>
      <c r="K9" s="1">
        <f>[3]Summary!K9</f>
        <v>546.94801529015103</v>
      </c>
      <c r="L9" s="1">
        <f>[3]Summary!L9</f>
        <v>329.72674687980583</v>
      </c>
      <c r="M9" s="1">
        <f>[3]Summary!M9</f>
        <v>298.70728798561044</v>
      </c>
      <c r="N9" s="1">
        <f>[3]Summary!N9</f>
        <v>598.68117808219176</v>
      </c>
      <c r="O9" s="1">
        <f>[3]Summary!O9</f>
        <v>314.36521027397271</v>
      </c>
      <c r="P9" s="1">
        <f>[3]Summary!P9</f>
        <v>6.9900010273972599</v>
      </c>
      <c r="Q9" s="1">
        <f>[3]Summary!Q9</f>
        <v>127.831401369863</v>
      </c>
    </row>
    <row r="10" spans="2:17" x14ac:dyDescent="0.25">
      <c r="B10" t="s">
        <v>59</v>
      </c>
      <c r="C10" t="s">
        <v>19</v>
      </c>
      <c r="D10" s="1">
        <f>[3]Summary!D10</f>
        <v>611.2602739726027</v>
      </c>
      <c r="E10" s="1">
        <f>[3]Summary!E10</f>
        <v>258.99735395083053</v>
      </c>
      <c r="F10" s="1">
        <f>[3]Summary!F10</f>
        <v>503.80911365877773</v>
      </c>
      <c r="G10" s="1">
        <f>[3]Summary!G10</f>
        <v>365</v>
      </c>
      <c r="H10" s="1">
        <f>[3]Summary!H10</f>
        <v>1138</v>
      </c>
      <c r="I10" s="1">
        <f>[3]Summary!I10</f>
        <v>558.60967516964297</v>
      </c>
      <c r="J10" s="1">
        <f>[3]Summary!J10</f>
        <v>24.633905493253721</v>
      </c>
      <c r="K10" s="1">
        <f>[3]Summary!K10</f>
        <v>1569.6500976232719</v>
      </c>
      <c r="L10" s="1">
        <f>[3]Summary!L10</f>
        <v>1049.5436631893965</v>
      </c>
      <c r="M10" s="1">
        <f>[3]Summary!M10</f>
        <v>834.70552110250503</v>
      </c>
      <c r="N10" s="1">
        <f>[3]Summary!N10</f>
        <v>888.24418356164381</v>
      </c>
      <c r="O10" s="1">
        <f>[3]Summary!O10</f>
        <v>1122.0559191780821</v>
      </c>
      <c r="P10" s="1">
        <f>[3]Summary!P10</f>
        <v>139.71831472602742</v>
      </c>
      <c r="Q10" s="1">
        <f>[3]Summary!Q10</f>
        <v>462.20062191780835</v>
      </c>
    </row>
    <row r="11" spans="2:17" x14ac:dyDescent="0.25">
      <c r="B11" t="s">
        <v>52</v>
      </c>
      <c r="C11" t="s">
        <v>20</v>
      </c>
      <c r="D11" s="1">
        <f>[3]Summary!D11</f>
        <v>6</v>
      </c>
      <c r="E11" s="1">
        <f>[3]Summary!E11</f>
        <v>0</v>
      </c>
      <c r="F11" s="1">
        <f>[3]Summary!F11</f>
        <v>6.5211200515332406</v>
      </c>
      <c r="G11" s="1">
        <f>[3]Summary!G11</f>
        <v>4</v>
      </c>
      <c r="H11" s="1">
        <f>[3]Summary!H11</f>
        <v>1</v>
      </c>
      <c r="I11" s="1">
        <f>[3]Summary!I11</f>
        <v>34.531079820775162</v>
      </c>
      <c r="J11" s="1">
        <f>[3]Summary!J11</f>
        <v>0</v>
      </c>
      <c r="K11" s="1">
        <f>[3]Summary!K11</f>
        <v>14.945800983430869</v>
      </c>
      <c r="L11" s="1">
        <f>[3]Summary!L11</f>
        <v>10.918448523251953</v>
      </c>
      <c r="M11" s="1">
        <f>[3]Summary!M11</f>
        <v>27.094998887039463</v>
      </c>
      <c r="N11" s="1">
        <f>[3]Summary!N11</f>
        <v>9.4379397260273965</v>
      </c>
      <c r="O11" s="1">
        <f>[3]Summary!O11</f>
        <v>15.913684931506848</v>
      </c>
      <c r="P11" s="1">
        <f>[3]Summary!P11</f>
        <v>0</v>
      </c>
      <c r="Q11" s="1">
        <f>[3]Summary!Q11</f>
        <v>2.757156164383562</v>
      </c>
    </row>
    <row r="12" spans="2:17" x14ac:dyDescent="0.25">
      <c r="B12" t="s">
        <v>59</v>
      </c>
      <c r="C12" t="s">
        <v>20</v>
      </c>
      <c r="D12" s="1">
        <f>[3]Summary!D12</f>
        <v>15</v>
      </c>
      <c r="E12" s="1">
        <f>[3]Summary!E12</f>
        <v>28.975753837674937</v>
      </c>
      <c r="F12" s="1">
        <f>[3]Summary!F12</f>
        <v>75.168179518748744</v>
      </c>
      <c r="G12" s="1">
        <f>[3]Summary!G12</f>
        <v>22</v>
      </c>
      <c r="H12" s="1">
        <f>[3]Summary!H12</f>
        <v>17</v>
      </c>
      <c r="I12" s="1">
        <f>[3]Summary!I12</f>
        <v>41.675441163004479</v>
      </c>
      <c r="J12" s="1">
        <f>[3]Summary!J12</f>
        <v>0</v>
      </c>
      <c r="K12" s="1">
        <f>[3]Summary!K12</f>
        <v>77.68339451990704</v>
      </c>
      <c r="L12" s="1">
        <f>[3]Summary!L12</f>
        <v>86.692757341586955</v>
      </c>
      <c r="M12" s="1">
        <f>[3]Summary!M12</f>
        <v>12.317866343978908</v>
      </c>
      <c r="N12" s="1">
        <f>[3]Summary!N12</f>
        <v>39.861016438356167</v>
      </c>
      <c r="O12" s="1">
        <f>[3]Summary!O12</f>
        <v>81.950730821917816</v>
      </c>
      <c r="P12" s="1">
        <f>[3]Summary!P12</f>
        <v>11.493486986301368</v>
      </c>
      <c r="Q12" s="1">
        <f>[3]Summary!Q12</f>
        <v>23.554836986301375</v>
      </c>
    </row>
    <row r="13" spans="2:17" x14ac:dyDescent="0.25">
      <c r="B13" t="s">
        <v>52</v>
      </c>
      <c r="C13" t="s">
        <v>21</v>
      </c>
      <c r="D13" s="1">
        <f>[3]Summary!D13</f>
        <v>0</v>
      </c>
      <c r="E13" s="1">
        <f>[3]Summary!E13</f>
        <v>0</v>
      </c>
      <c r="F13" s="1">
        <f>[3]Summary!F13</f>
        <v>0</v>
      </c>
      <c r="G13" s="1">
        <f>[3]Summary!G13</f>
        <v>0</v>
      </c>
      <c r="H13" s="1">
        <f>[3]Summary!H13</f>
        <v>0</v>
      </c>
      <c r="I13" s="1">
        <f>[3]Summary!I13</f>
        <v>0</v>
      </c>
      <c r="J13" s="1">
        <f>[3]Summary!J13</f>
        <v>0</v>
      </c>
      <c r="K13" s="1">
        <f>[3]Summary!K13</f>
        <v>0</v>
      </c>
      <c r="L13" s="1">
        <f>[3]Summary!L13</f>
        <v>0</v>
      </c>
      <c r="M13" s="1">
        <f>[3]Summary!M13</f>
        <v>0</v>
      </c>
      <c r="N13" s="1">
        <f>[3]Summary!N13</f>
        <v>0</v>
      </c>
      <c r="O13" s="1">
        <f>[3]Summary!O13</f>
        <v>0</v>
      </c>
      <c r="P13" s="1">
        <f>[3]Summary!P13</f>
        <v>0</v>
      </c>
      <c r="Q13" s="1">
        <f>[3]Summary!Q13</f>
        <v>0</v>
      </c>
    </row>
    <row r="14" spans="2:17" x14ac:dyDescent="0.25">
      <c r="B14" t="s">
        <v>59</v>
      </c>
      <c r="C14" t="s">
        <v>21</v>
      </c>
      <c r="D14" s="1">
        <f>[3]Summary!D14</f>
        <v>0</v>
      </c>
      <c r="E14" s="1">
        <f>[3]Summary!E14</f>
        <v>0</v>
      </c>
      <c r="F14" s="1">
        <f>[3]Summary!F14</f>
        <v>0</v>
      </c>
      <c r="G14" s="1">
        <f>[3]Summary!G14</f>
        <v>0</v>
      </c>
      <c r="H14" s="1">
        <f>[3]Summary!H14</f>
        <v>0</v>
      </c>
      <c r="I14" s="1">
        <f>[3]Summary!I14</f>
        <v>0</v>
      </c>
      <c r="J14" s="1">
        <f>[3]Summary!J14</f>
        <v>0</v>
      </c>
      <c r="K14" s="1">
        <f>[3]Summary!K14</f>
        <v>0</v>
      </c>
      <c r="L14" s="1">
        <f>[3]Summary!L14</f>
        <v>0</v>
      </c>
      <c r="M14" s="1">
        <f>[3]Summary!M14</f>
        <v>0</v>
      </c>
      <c r="N14" s="1">
        <f>[3]Summary!N14</f>
        <v>0</v>
      </c>
      <c r="O14" s="1">
        <f>[3]Summary!O14</f>
        <v>0</v>
      </c>
      <c r="P14" s="1">
        <f>[3]Summary!P14</f>
        <v>0</v>
      </c>
      <c r="Q14" s="1">
        <f>[3]Summary!Q14</f>
        <v>0</v>
      </c>
    </row>
    <row r="15" spans="2:17" x14ac:dyDescent="0.25">
      <c r="B15" t="s">
        <v>52</v>
      </c>
      <c r="C15" t="s">
        <v>22</v>
      </c>
      <c r="D15" s="1">
        <f>[3]Summary!D15</f>
        <v>11</v>
      </c>
      <c r="E15" s="1">
        <f>[3]Summary!E15</f>
        <v>0</v>
      </c>
      <c r="F15" s="1">
        <f>[3]Summary!F15</f>
        <v>0</v>
      </c>
      <c r="G15" s="1">
        <f>[3]Summary!G15</f>
        <v>0</v>
      </c>
      <c r="H15" s="1">
        <f>[3]Summary!H15</f>
        <v>0</v>
      </c>
      <c r="I15" s="1">
        <f>[3]Summary!I15</f>
        <v>0</v>
      </c>
      <c r="J15" s="1">
        <f>[3]Summary!J15</f>
        <v>0</v>
      </c>
      <c r="K15" s="1">
        <f>[3]Summary!K15</f>
        <v>1.2278439891144473</v>
      </c>
      <c r="L15" s="1">
        <f>[3]Summary!L15</f>
        <v>0.80433553534584945</v>
      </c>
      <c r="M15" s="1">
        <f>[3]Summary!M15</f>
        <v>2.105279409571299</v>
      </c>
      <c r="N15" s="1">
        <f>[3]Summary!N15</f>
        <v>0</v>
      </c>
      <c r="O15" s="1">
        <f>[3]Summary!O15</f>
        <v>0</v>
      </c>
      <c r="P15" s="1">
        <f>[3]Summary!P15</f>
        <v>0</v>
      </c>
      <c r="Q15" s="1">
        <f>[3]Summary!Q15</f>
        <v>0</v>
      </c>
    </row>
    <row r="16" spans="2:17" x14ac:dyDescent="0.25">
      <c r="B16" t="s">
        <v>59</v>
      </c>
      <c r="C16" t="s">
        <v>22</v>
      </c>
      <c r="D16" s="1">
        <f>[3]Summary!D16</f>
        <v>22</v>
      </c>
      <c r="E16" s="1">
        <f>[3]Summary!E16</f>
        <v>0</v>
      </c>
      <c r="F16" s="1">
        <f>[3]Summary!F16</f>
        <v>0</v>
      </c>
      <c r="G16" s="1">
        <f>[3]Summary!G16</f>
        <v>0</v>
      </c>
      <c r="H16" s="1">
        <f>[3]Summary!H16</f>
        <v>0</v>
      </c>
      <c r="I16" s="1">
        <f>[3]Summary!I16</f>
        <v>0</v>
      </c>
      <c r="J16" s="1">
        <f>[3]Summary!J16</f>
        <v>0</v>
      </c>
      <c r="K16" s="1">
        <f>[3]Summary!K16</f>
        <v>6.0243502563595825</v>
      </c>
      <c r="L16" s="1">
        <f>[3]Summary!L16</f>
        <v>6.502285142563025</v>
      </c>
      <c r="M16" s="1">
        <f>[3]Summary!M16</f>
        <v>1.9824761060920206</v>
      </c>
      <c r="N16" s="1">
        <f>[3]Summary!N16</f>
        <v>0</v>
      </c>
      <c r="O16" s="1">
        <f>[3]Summary!O16</f>
        <v>0</v>
      </c>
      <c r="P16" s="1">
        <f>[3]Summary!P16</f>
        <v>0</v>
      </c>
      <c r="Q16" s="1">
        <f>[3]Summary!Q16</f>
        <v>0</v>
      </c>
    </row>
    <row r="17" spans="2:17" x14ac:dyDescent="0.25">
      <c r="B17" t="s">
        <v>52</v>
      </c>
      <c r="C17" t="s">
        <v>23</v>
      </c>
      <c r="D17" s="1">
        <f>[3]Summary!D17</f>
        <v>0</v>
      </c>
      <c r="E17" s="1">
        <f>[3]Summary!E17</f>
        <v>0</v>
      </c>
      <c r="F17" s="1">
        <f>[3]Summary!F17</f>
        <v>0</v>
      </c>
      <c r="G17" s="1">
        <f>[3]Summary!G17</f>
        <v>0</v>
      </c>
      <c r="H17" s="1">
        <f>[3]Summary!H17</f>
        <v>0</v>
      </c>
      <c r="I17" s="1">
        <f>[3]Summary!I17</f>
        <v>0</v>
      </c>
      <c r="J17" s="1">
        <f>[3]Summary!J17</f>
        <v>0</v>
      </c>
      <c r="K17" s="1">
        <f>[3]Summary!K17</f>
        <v>792.65</v>
      </c>
      <c r="L17" s="1">
        <f>[3]Summary!L17</f>
        <v>340.2</v>
      </c>
      <c r="M17" s="1">
        <f>[3]Summary!M17</f>
        <v>447.55000000000013</v>
      </c>
      <c r="N17" s="1">
        <f>[3]Summary!N17</f>
        <v>0</v>
      </c>
      <c r="O17" s="1">
        <f>[3]Summary!O17</f>
        <v>0</v>
      </c>
      <c r="P17" s="1">
        <f>[3]Summary!P17</f>
        <v>0</v>
      </c>
      <c r="Q17" s="1">
        <f>[3]Summary!Q17</f>
        <v>0</v>
      </c>
    </row>
    <row r="18" spans="2:17" x14ac:dyDescent="0.25">
      <c r="B18" t="s">
        <v>59</v>
      </c>
      <c r="C18" t="s">
        <v>23</v>
      </c>
      <c r="D18" s="1">
        <f>[3]Summary!D18</f>
        <v>0</v>
      </c>
      <c r="E18" s="1">
        <f>[3]Summary!E18</f>
        <v>0</v>
      </c>
      <c r="F18" s="1">
        <f>[3]Summary!F18</f>
        <v>0</v>
      </c>
      <c r="G18" s="1">
        <f>[3]Summary!G18</f>
        <v>0</v>
      </c>
      <c r="H18" s="1">
        <f>[3]Summary!H18</f>
        <v>0</v>
      </c>
      <c r="I18" s="1">
        <f>[3]Summary!I18</f>
        <v>0</v>
      </c>
      <c r="J18" s="1">
        <f>[3]Summary!J18</f>
        <v>0</v>
      </c>
      <c r="K18" s="1">
        <f>[3]Summary!K18</f>
        <v>2271.9500000000003</v>
      </c>
      <c r="L18" s="1">
        <f>[3]Summary!L18</f>
        <v>1806.25</v>
      </c>
      <c r="M18" s="1">
        <f>[3]Summary!M18</f>
        <v>1038.6499999999999</v>
      </c>
      <c r="N18" s="1">
        <f>[3]Summary!N18</f>
        <v>0</v>
      </c>
      <c r="O18" s="1">
        <f>[3]Summary!O18</f>
        <v>0</v>
      </c>
      <c r="P18" s="1">
        <f>[3]Summary!P18</f>
        <v>0</v>
      </c>
      <c r="Q18" s="1">
        <f>[3]Summary!Q18</f>
        <v>0</v>
      </c>
    </row>
    <row r="19" spans="2:17" x14ac:dyDescent="0.25">
      <c r="B19" t="s">
        <v>52</v>
      </c>
      <c r="C19" t="s">
        <v>24</v>
      </c>
      <c r="D19" s="1">
        <f>[3]Summary!D19</f>
        <v>0</v>
      </c>
      <c r="E19" s="1">
        <f>[3]Summary!E19</f>
        <v>0</v>
      </c>
      <c r="F19" s="1">
        <f>[3]Summary!F19</f>
        <v>0</v>
      </c>
      <c r="G19" s="1">
        <f>[3]Summary!G19</f>
        <v>3</v>
      </c>
      <c r="H19" s="1">
        <f>[3]Summary!H19</f>
        <v>15</v>
      </c>
      <c r="I19" s="1">
        <f>[3]Summary!I19</f>
        <v>194.76322836844108</v>
      </c>
      <c r="J19" s="1">
        <f>[3]Summary!J19</f>
        <v>0</v>
      </c>
      <c r="K19" s="1">
        <f>[3]Summary!K19</f>
        <v>18.552065410028387</v>
      </c>
      <c r="L19" s="1">
        <f>[3]Summary!L19</f>
        <v>14.020678573240369</v>
      </c>
      <c r="M19" s="1">
        <f>[3]Summary!M19</f>
        <v>16.029726477792504</v>
      </c>
      <c r="N19" s="1">
        <f>[3]Summary!N19</f>
        <v>4.7558390138489575</v>
      </c>
      <c r="O19" s="1">
        <f>[3]Summary!O19</f>
        <v>16.994399508493149</v>
      </c>
      <c r="P19" s="1">
        <f>[3]Summary!P19</f>
        <v>0</v>
      </c>
      <c r="Q19" s="1">
        <f>[3]Summary!Q19</f>
        <v>1.1300991921225449</v>
      </c>
    </row>
    <row r="20" spans="2:17" x14ac:dyDescent="0.25">
      <c r="B20" t="s">
        <v>59</v>
      </c>
      <c r="C20" t="s">
        <v>24</v>
      </c>
      <c r="D20" s="1">
        <f>[3]Summary!D20</f>
        <v>0</v>
      </c>
      <c r="E20" s="1">
        <f>[3]Summary!E20</f>
        <v>1.6647344183628732</v>
      </c>
      <c r="F20" s="1">
        <f>[3]Summary!F20</f>
        <v>15.685315801429669</v>
      </c>
      <c r="G20" s="1">
        <f>[3]Summary!G20</f>
        <v>9</v>
      </c>
      <c r="H20" s="1">
        <f>[3]Summary!H20</f>
        <v>44</v>
      </c>
      <c r="I20" s="1">
        <f>[3]Summary!I20</f>
        <v>48.303820852739491</v>
      </c>
      <c r="J20" s="1">
        <f>[3]Summary!J20</f>
        <v>0</v>
      </c>
      <c r="K20" s="1">
        <f>[3]Summary!K20</f>
        <v>95.757709743637477</v>
      </c>
      <c r="L20" s="1">
        <f>[3]Summary!L20</f>
        <v>102.10897941047602</v>
      </c>
      <c r="M20" s="1">
        <f>[3]Summary!M20</f>
        <v>15.094694597276897</v>
      </c>
      <c r="N20" s="1">
        <f>[3]Summary!N20</f>
        <v>22.551333476144841</v>
      </c>
      <c r="O20" s="1">
        <f>[3]Summary!O20</f>
        <v>106.46776342520548</v>
      </c>
      <c r="P20" s="1">
        <f>[3]Summary!P20</f>
        <v>10.968556916362109</v>
      </c>
      <c r="Q20" s="1">
        <f>[3]Summary!Q20</f>
        <v>39.906605458800122</v>
      </c>
    </row>
    <row r="21" spans="2:17" x14ac:dyDescent="0.25">
      <c r="B21" t="s">
        <v>52</v>
      </c>
      <c r="C21" t="s">
        <v>25</v>
      </c>
      <c r="D21" s="1">
        <f>[3]Summary!D21</f>
        <v>52.465753424657535</v>
      </c>
      <c r="E21" s="1">
        <f>[3]Summary!E21</f>
        <v>50.049029355983969</v>
      </c>
      <c r="F21" s="1">
        <f>[3]Summary!F21</f>
        <v>26.084480206132962</v>
      </c>
      <c r="G21" s="1">
        <f>[3]Summary!G21</f>
        <v>22</v>
      </c>
      <c r="H21" s="1">
        <f>[3]Summary!H21</f>
        <v>52</v>
      </c>
      <c r="I21" s="1">
        <f>[3]Summary!I21</f>
        <v>22.623810917059593</v>
      </c>
      <c r="J21" s="1">
        <f>[3]Summary!J21</f>
        <v>0</v>
      </c>
      <c r="K21" s="1">
        <f>[3]Summary!K21</f>
        <v>19.154646101899356</v>
      </c>
      <c r="L21" s="1">
        <f>[3]Summary!L21</f>
        <v>47.80594122203977</v>
      </c>
      <c r="M21" s="1">
        <f>[3]Summary!M21</f>
        <v>24.083946357981063</v>
      </c>
      <c r="N21" s="1">
        <f>[3]Summary!N21</f>
        <v>42.012423999849673</v>
      </c>
      <c r="O21" s="1">
        <f>[3]Summary!O21</f>
        <v>29.531531998356169</v>
      </c>
      <c r="P21" s="1">
        <f>[3]Summary!P21</f>
        <v>2.1877828767123284</v>
      </c>
      <c r="Q21" s="1">
        <f>[3]Summary!Q21</f>
        <v>3.6487097119870446</v>
      </c>
    </row>
    <row r="22" spans="2:17" x14ac:dyDescent="0.25">
      <c r="B22" t="s">
        <v>59</v>
      </c>
      <c r="C22" t="s">
        <v>25</v>
      </c>
      <c r="D22" s="1">
        <f>[3]Summary!D22</f>
        <v>192.93150684931507</v>
      </c>
      <c r="E22" s="1">
        <f>[3]Summary!E22</f>
        <v>245.94625292176832</v>
      </c>
      <c r="F22" s="1">
        <f>[3]Summary!F22</f>
        <v>392.97154076132</v>
      </c>
      <c r="G22" s="1">
        <f>[3]Summary!G22</f>
        <v>119</v>
      </c>
      <c r="H22" s="1">
        <f>[3]Summary!H22</f>
        <v>297</v>
      </c>
      <c r="I22" s="1">
        <f>[3]Summary!I22</f>
        <v>169.08321843276113</v>
      </c>
      <c r="J22" s="1">
        <f>[3]Summary!J22</f>
        <v>5</v>
      </c>
      <c r="K22" s="1">
        <f>[3]Summary!K22</f>
        <v>224.20666261448571</v>
      </c>
      <c r="L22" s="1">
        <f>[3]Summary!L22</f>
        <v>350.92432620087135</v>
      </c>
      <c r="M22" s="1">
        <f>[3]Summary!M22</f>
        <v>65.790255690558055</v>
      </c>
      <c r="N22" s="1">
        <f>[3]Summary!N22</f>
        <v>281.42851309919769</v>
      </c>
      <c r="O22" s="1">
        <f>[3]Summary!O22</f>
        <v>377.12646465698623</v>
      </c>
      <c r="P22" s="1">
        <f>[3]Summary!P22</f>
        <v>78.731145138432424</v>
      </c>
      <c r="Q22" s="1">
        <f>[3]Summary!Q22</f>
        <v>102.52944728092592</v>
      </c>
    </row>
    <row r="23" spans="2:17" x14ac:dyDescent="0.25">
      <c r="B23" t="s">
        <v>59</v>
      </c>
      <c r="C23" t="s">
        <v>26</v>
      </c>
      <c r="D23" s="1">
        <f>[3]Summary!D23</f>
        <v>6</v>
      </c>
      <c r="E23" s="1">
        <f>[3]Summary!E23</f>
        <v>5.2683188795772624</v>
      </c>
      <c r="F23" s="1">
        <f>[3]Summary!F23</f>
        <v>13.042240103066481</v>
      </c>
      <c r="G23" s="1">
        <f>[3]Summary!G23</f>
        <v>3</v>
      </c>
      <c r="H23" s="1">
        <f>[3]Summary!H23</f>
        <v>16</v>
      </c>
      <c r="I23" s="1">
        <f>[3]Summary!I23</f>
        <v>3.5721806711146709</v>
      </c>
      <c r="J23" s="1">
        <f>[3]Summary!J23</f>
        <v>0</v>
      </c>
      <c r="K23" s="1">
        <f>[3]Summary!K23</f>
        <v>3.865632114042858</v>
      </c>
      <c r="L23" s="1">
        <f>[3]Summary!L23</f>
        <v>2.7415962984443074</v>
      </c>
      <c r="M23" s="1">
        <f>[3]Summary!M23</f>
        <v>1.9638882295688969</v>
      </c>
      <c r="N23" s="1">
        <f>[3]Summary!N23</f>
        <v>0.50738630136986296</v>
      </c>
      <c r="O23" s="1">
        <f>[3]Summary!O23</f>
        <v>7.1201794520547956</v>
      </c>
      <c r="P23" s="1">
        <f>[3]Summary!P23</f>
        <v>1.2328366438356162</v>
      </c>
      <c r="Q23" s="1">
        <f>[3]Summary!Q23</f>
        <v>1.1758993150684933</v>
      </c>
    </row>
    <row r="24" spans="2:17" x14ac:dyDescent="0.25">
      <c r="B24" t="s">
        <v>59</v>
      </c>
      <c r="C24" t="s">
        <v>27</v>
      </c>
      <c r="D24" s="1">
        <f>[3]Summary!D24</f>
        <v>10</v>
      </c>
      <c r="E24" s="1">
        <f>[3]Summary!E24</f>
        <v>26.341594397886304</v>
      </c>
      <c r="F24" s="1">
        <f>[3]Summary!F24</f>
        <v>30.431893573821799</v>
      </c>
      <c r="G24" s="1">
        <f>[3]Summary!G24</f>
        <v>13</v>
      </c>
      <c r="H24" s="1">
        <f>[3]Summary!H24</f>
        <v>27</v>
      </c>
      <c r="I24" s="1">
        <f>[3]Summary!I24</f>
        <v>3.5721806711146709</v>
      </c>
      <c r="J24" s="1">
        <f>[3]Summary!J24</f>
        <v>0</v>
      </c>
      <c r="K24" s="1">
        <f>[3]Summary!K24</f>
        <v>8.6976722565964284</v>
      </c>
      <c r="L24" s="1">
        <f>[3]Summary!L24</f>
        <v>13.707981492221544</v>
      </c>
      <c r="M24" s="1">
        <f>[3]Summary!M24</f>
        <v>3.9277764591377937</v>
      </c>
      <c r="N24" s="1">
        <f>[3]Summary!N24</f>
        <v>26.877610958904107</v>
      </c>
      <c r="O24" s="1">
        <f>[3]Summary!O24</f>
        <v>32.520528082191788</v>
      </c>
      <c r="P24" s="1">
        <f>[3]Summary!P24</f>
        <v>5.7801205479452058</v>
      </c>
      <c r="Q24" s="1">
        <f>[3]Summary!Q24</f>
        <v>7.7141773972602756</v>
      </c>
    </row>
    <row r="25" spans="2:17" x14ac:dyDescent="0.25">
      <c r="B25" t="s">
        <v>52</v>
      </c>
      <c r="C25" t="s">
        <v>28</v>
      </c>
      <c r="D25" s="1">
        <f>[3]Summary!D25</f>
        <v>0</v>
      </c>
      <c r="E25" s="1">
        <f>[3]Summary!E25</f>
        <v>204.95459899258634</v>
      </c>
      <c r="F25" s="1">
        <f>[3]Summary!F25</f>
        <v>39.126720309199428</v>
      </c>
      <c r="G25" s="1">
        <f>[3]Summary!G25</f>
        <v>0</v>
      </c>
      <c r="H25" s="1">
        <f>[3]Summary!H25</f>
        <v>2</v>
      </c>
      <c r="I25" s="1">
        <f>[3]Summary!I25</f>
        <v>0</v>
      </c>
      <c r="J25" s="1">
        <f>[3]Summary!J25</f>
        <v>0</v>
      </c>
      <c r="K25" s="1">
        <f>[3]Summary!K25</f>
        <v>23.735102453674195</v>
      </c>
      <c r="L25" s="1">
        <f>[3]Summary!L25</f>
        <v>1.0100249999999997</v>
      </c>
      <c r="M25" s="1">
        <f>[3]Summary!M25</f>
        <v>0</v>
      </c>
      <c r="N25" s="1">
        <f>[3]Summary!N25</f>
        <v>0</v>
      </c>
      <c r="O25" s="1">
        <f>[3]Summary!O25</f>
        <v>0</v>
      </c>
      <c r="P25" s="1">
        <f>[3]Summary!P25</f>
        <v>0</v>
      </c>
      <c r="Q25" s="1">
        <f>[3]Summary!Q25</f>
        <v>0</v>
      </c>
    </row>
    <row r="26" spans="2:17" x14ac:dyDescent="0.25">
      <c r="B26" t="s">
        <v>59</v>
      </c>
      <c r="C26" t="s">
        <v>28</v>
      </c>
      <c r="D26" s="1">
        <f>[3]Summary!D26</f>
        <v>0</v>
      </c>
      <c r="E26" s="1">
        <f>[3]Summary!E26</f>
        <v>102.73221815175658</v>
      </c>
      <c r="F26" s="1">
        <f>[3]Summary!F26</f>
        <v>60.863787147643599</v>
      </c>
      <c r="G26" s="1">
        <f>[3]Summary!G26</f>
        <v>0</v>
      </c>
      <c r="H26" s="1">
        <f>[3]Summary!H26</f>
        <v>6</v>
      </c>
      <c r="I26" s="1">
        <f>[3]Summary!I26</f>
        <v>0</v>
      </c>
      <c r="J26" s="1">
        <f>[3]Summary!J26</f>
        <v>0</v>
      </c>
      <c r="K26" s="1">
        <f>[3]Summary!K26</f>
        <v>102.85211063258816</v>
      </c>
      <c r="L26" s="1">
        <f>[3]Summary!L26</f>
        <v>6.0601499999999984</v>
      </c>
      <c r="M26" s="1">
        <f>[3]Summary!M26</f>
        <v>16.160399999999996</v>
      </c>
      <c r="N26" s="1">
        <f>[3]Summary!N26</f>
        <v>0</v>
      </c>
      <c r="O26" s="1">
        <f>[3]Summary!O26</f>
        <v>0</v>
      </c>
      <c r="P26" s="1">
        <f>[3]Summary!P26</f>
        <v>0</v>
      </c>
      <c r="Q26" s="1">
        <f>[3]Summary!Q26</f>
        <v>0</v>
      </c>
    </row>
    <row r="27" spans="2:17" x14ac:dyDescent="0.25">
      <c r="B27" t="s">
        <v>52</v>
      </c>
      <c r="C27" t="s">
        <v>29</v>
      </c>
      <c r="D27" s="1">
        <f>[3]Summary!D27</f>
        <v>126.93150684931507</v>
      </c>
      <c r="E27" s="1">
        <f>[3]Summary!E27</f>
        <v>2.6341594397886312</v>
      </c>
      <c r="F27" s="1">
        <f>[3]Summary!F27</f>
        <v>0</v>
      </c>
      <c r="G27" s="1">
        <f>[3]Summary!G27</f>
        <v>4</v>
      </c>
      <c r="H27" s="1">
        <f>[3]Summary!H27</f>
        <v>23</v>
      </c>
      <c r="I27" s="1">
        <f>[3]Summary!I27</f>
        <v>0</v>
      </c>
      <c r="J27" s="1">
        <f>[3]Summary!J27</f>
        <v>0</v>
      </c>
      <c r="K27" s="1">
        <f>[3]Summary!K27</f>
        <v>1.0100249999999997</v>
      </c>
      <c r="L27" s="1">
        <f>[3]Summary!L27</f>
        <v>1.0100249999999997</v>
      </c>
      <c r="M27" s="1">
        <f>[3]Summary!M27</f>
        <v>2.0200499999999995</v>
      </c>
      <c r="N27" s="1">
        <f>[3]Summary!N27</f>
        <v>0</v>
      </c>
      <c r="O27" s="1">
        <f>[3]Summary!O27</f>
        <v>0</v>
      </c>
      <c r="P27" s="1">
        <f>[3]Summary!P27</f>
        <v>0</v>
      </c>
      <c r="Q27" s="1">
        <f>[3]Summary!Q27</f>
        <v>0</v>
      </c>
    </row>
    <row r="28" spans="2:17" x14ac:dyDescent="0.25">
      <c r="B28" t="s">
        <v>59</v>
      </c>
      <c r="C28" t="s">
        <v>29</v>
      </c>
      <c r="D28" s="1">
        <f>[3]Summary!D28</f>
        <v>0</v>
      </c>
      <c r="E28" s="1">
        <f>[3]Summary!E28</f>
        <v>0</v>
      </c>
      <c r="F28" s="1">
        <f>[3]Summary!F28</f>
        <v>0</v>
      </c>
      <c r="G28" s="1">
        <f>[3]Summary!G28</f>
        <v>19</v>
      </c>
      <c r="H28" s="1">
        <f>[3]Summary!H28</f>
        <v>28</v>
      </c>
      <c r="I28" s="1">
        <f>[3]Summary!I28</f>
        <v>0</v>
      </c>
      <c r="J28" s="1">
        <f>[3]Summary!J28</f>
        <v>0</v>
      </c>
      <c r="K28" s="1">
        <f>[3]Summary!K28</f>
        <v>1.0100249999999997</v>
      </c>
      <c r="L28" s="1">
        <f>[3]Summary!L28</f>
        <v>2.0200499999999995</v>
      </c>
      <c r="M28" s="1">
        <f>[3]Summary!M28</f>
        <v>2.0200499999999995</v>
      </c>
      <c r="N28" s="1">
        <f>[3]Summary!N28</f>
        <v>0</v>
      </c>
      <c r="O28" s="1">
        <f>[3]Summary!O28</f>
        <v>0</v>
      </c>
      <c r="P28" s="1">
        <f>[3]Summary!P28</f>
        <v>0</v>
      </c>
      <c r="Q28" s="1">
        <f>[3]Summary!Q28</f>
        <v>0</v>
      </c>
    </row>
    <row r="29" spans="2:17" x14ac:dyDescent="0.25">
      <c r="B29" t="s">
        <v>52</v>
      </c>
      <c r="C29" t="s">
        <v>30</v>
      </c>
      <c r="D29" s="1">
        <f>[3]Summary!D29</f>
        <v>0</v>
      </c>
      <c r="E29" s="1">
        <f>[3]Summary!E29</f>
        <v>0</v>
      </c>
      <c r="F29" s="1">
        <f>[3]Summary!F29</f>
        <v>0</v>
      </c>
      <c r="G29" s="1">
        <f>[3]Summary!G29</f>
        <v>0</v>
      </c>
      <c r="H29" s="1">
        <f>[3]Summary!H29</f>
        <v>2</v>
      </c>
      <c r="I29" s="1">
        <f>[3]Summary!I29</f>
        <v>0</v>
      </c>
      <c r="J29" s="1">
        <f>[3]Summary!J29</f>
        <v>0</v>
      </c>
      <c r="K29" s="1">
        <f>[3]Summary!K29</f>
        <v>0</v>
      </c>
      <c r="L29" s="1">
        <f>[3]Summary!L29</f>
        <v>0</v>
      </c>
      <c r="M29" s="1">
        <f>[3]Summary!M29</f>
        <v>0</v>
      </c>
      <c r="N29" s="1">
        <f>[3]Summary!N29</f>
        <v>0</v>
      </c>
      <c r="O29" s="1">
        <f>[3]Summary!O29</f>
        <v>0</v>
      </c>
      <c r="P29" s="1">
        <f>[3]Summary!P29</f>
        <v>0</v>
      </c>
      <c r="Q29" s="1">
        <f>[3]Summary!Q29</f>
        <v>0</v>
      </c>
    </row>
    <row r="30" spans="2:17" x14ac:dyDescent="0.25">
      <c r="B30" t="s">
        <v>59</v>
      </c>
      <c r="C30" t="s">
        <v>30</v>
      </c>
      <c r="D30" s="1">
        <f>[3]Summary!D30</f>
        <v>0</v>
      </c>
      <c r="E30" s="1">
        <f>[3]Summary!E30</f>
        <v>0</v>
      </c>
      <c r="F30" s="1">
        <f>[3]Summary!F30</f>
        <v>0</v>
      </c>
      <c r="G30" s="1">
        <f>[3]Summary!G30</f>
        <v>0</v>
      </c>
      <c r="H30" s="1">
        <f>[3]Summary!H30</f>
        <v>1</v>
      </c>
      <c r="I30" s="1">
        <f>[3]Summary!I30</f>
        <v>0</v>
      </c>
      <c r="J30" s="1">
        <f>[3]Summary!J30</f>
        <v>0</v>
      </c>
      <c r="K30" s="1">
        <f>[3]Summary!K30</f>
        <v>0</v>
      </c>
      <c r="L30" s="1">
        <f>[3]Summary!L30</f>
        <v>0</v>
      </c>
      <c r="M30" s="1">
        <f>[3]Summary!M30</f>
        <v>0</v>
      </c>
      <c r="N30" s="1">
        <f>[3]Summary!N30</f>
        <v>0</v>
      </c>
      <c r="O30" s="1">
        <f>[3]Summary!O30</f>
        <v>0</v>
      </c>
      <c r="P30" s="1">
        <f>[3]Summary!P30</f>
        <v>0</v>
      </c>
      <c r="Q30" s="1">
        <f>[3]Summary!Q30</f>
        <v>0</v>
      </c>
    </row>
    <row r="31" spans="2:17" x14ac:dyDescent="0.25">
      <c r="B31" t="s">
        <v>52</v>
      </c>
      <c r="C31" t="s">
        <v>31</v>
      </c>
      <c r="D31" s="1">
        <f>[3]Summary!D31</f>
        <v>0</v>
      </c>
      <c r="E31" s="1">
        <f>[3]Summary!E31</f>
        <v>0</v>
      </c>
      <c r="F31" s="1">
        <f>[3]Summary!F31</f>
        <v>0</v>
      </c>
      <c r="G31" s="1">
        <f>[3]Summary!G31</f>
        <v>0</v>
      </c>
      <c r="H31" s="1">
        <f>[3]Summary!H31</f>
        <v>0</v>
      </c>
      <c r="I31" s="1">
        <f>[3]Summary!I31</f>
        <v>0</v>
      </c>
      <c r="J31" s="1">
        <f>[3]Summary!J31</f>
        <v>0</v>
      </c>
      <c r="K31" s="1">
        <f>[3]Summary!K31</f>
        <v>0</v>
      </c>
      <c r="L31" s="1">
        <f>[3]Summary!L31</f>
        <v>0</v>
      </c>
      <c r="M31" s="1">
        <f>[3]Summary!M31</f>
        <v>0</v>
      </c>
      <c r="N31" s="1">
        <f>[3]Summary!N31</f>
        <v>0</v>
      </c>
      <c r="O31" s="1">
        <f>[3]Summary!O31</f>
        <v>0</v>
      </c>
      <c r="P31" s="1">
        <f>[3]Summary!P31</f>
        <v>0</v>
      </c>
      <c r="Q31" s="1">
        <f>[3]Summary!Q31</f>
        <v>0</v>
      </c>
    </row>
    <row r="32" spans="2:17" x14ac:dyDescent="0.25">
      <c r="B32" t="s">
        <v>59</v>
      </c>
      <c r="C32" t="s">
        <v>31</v>
      </c>
      <c r="D32" s="1">
        <f>[3]Summary!D32</f>
        <v>0</v>
      </c>
      <c r="E32" s="1">
        <f>[3]Summary!E32</f>
        <v>0</v>
      </c>
      <c r="F32" s="1">
        <f>[3]Summary!F32</f>
        <v>0</v>
      </c>
      <c r="G32" s="1">
        <f>[3]Summary!G32</f>
        <v>0</v>
      </c>
      <c r="H32" s="1">
        <f>[3]Summary!H32</f>
        <v>1</v>
      </c>
      <c r="I32" s="1">
        <f>[3]Summary!I32</f>
        <v>0</v>
      </c>
      <c r="J32" s="1">
        <f>[3]Summary!J32</f>
        <v>0</v>
      </c>
      <c r="K32" s="1">
        <f>[3]Summary!K32</f>
        <v>0</v>
      </c>
      <c r="L32" s="1">
        <f>[3]Summary!L32</f>
        <v>0</v>
      </c>
      <c r="M32" s="1">
        <f>[3]Summary!M32</f>
        <v>0</v>
      </c>
      <c r="N32" s="1">
        <f>[3]Summary!N32</f>
        <v>0</v>
      </c>
      <c r="O32" s="1">
        <f>[3]Summary!O32</f>
        <v>0</v>
      </c>
      <c r="P32" s="1">
        <f>[3]Summary!P32</f>
        <v>0</v>
      </c>
      <c r="Q32" s="1">
        <f>[3]Summary!Q32</f>
        <v>0</v>
      </c>
    </row>
    <row r="33" spans="2:17" x14ac:dyDescent="0.25">
      <c r="B33" t="s">
        <v>52</v>
      </c>
      <c r="C33" t="s">
        <v>32</v>
      </c>
      <c r="D33" s="1">
        <f>[3]Summary!D33</f>
        <v>0</v>
      </c>
      <c r="E33" s="1">
        <f>[3]Summary!E33</f>
        <v>0</v>
      </c>
      <c r="F33" s="1">
        <f>[3]Summary!F33</f>
        <v>0</v>
      </c>
      <c r="G33" s="1">
        <f>[3]Summary!G33</f>
        <v>0</v>
      </c>
      <c r="H33" s="1">
        <f>[3]Summary!H33</f>
        <v>0</v>
      </c>
      <c r="I33" s="1">
        <f>[3]Summary!I33</f>
        <v>2.3933610496468289</v>
      </c>
      <c r="J33" s="1">
        <f>[3]Summary!J33</f>
        <v>0</v>
      </c>
      <c r="K33" s="1">
        <f>[3]Summary!K33</f>
        <v>0</v>
      </c>
      <c r="L33" s="1">
        <f>[3]Summary!L33</f>
        <v>0</v>
      </c>
      <c r="M33" s="1">
        <f>[3]Summary!M33</f>
        <v>0</v>
      </c>
      <c r="N33" s="1">
        <f>[3]Summary!N33</f>
        <v>0</v>
      </c>
      <c r="O33" s="1">
        <f>[3]Summary!O33</f>
        <v>0</v>
      </c>
      <c r="P33" s="1">
        <f>[3]Summary!P33</f>
        <v>0</v>
      </c>
      <c r="Q33" s="1">
        <f>[3]Summary!Q33</f>
        <v>0</v>
      </c>
    </row>
    <row r="34" spans="2:17" x14ac:dyDescent="0.25">
      <c r="B34" t="s">
        <v>59</v>
      </c>
      <c r="C34" t="s">
        <v>32</v>
      </c>
      <c r="D34" s="1">
        <f>[3]Summary!D34</f>
        <v>0</v>
      </c>
      <c r="E34" s="1">
        <f>[3]Summary!E34</f>
        <v>0</v>
      </c>
      <c r="F34" s="1">
        <f>[3]Summary!F34</f>
        <v>0</v>
      </c>
      <c r="G34" s="1">
        <f>[3]Summary!G34</f>
        <v>0</v>
      </c>
      <c r="H34" s="1">
        <f>[3]Summary!H34</f>
        <v>0</v>
      </c>
      <c r="I34" s="1">
        <f>[3]Summary!I34</f>
        <v>0</v>
      </c>
      <c r="J34" s="1">
        <f>[3]Summary!J34</f>
        <v>0</v>
      </c>
      <c r="K34" s="1">
        <f>[3]Summary!K34</f>
        <v>0</v>
      </c>
      <c r="L34" s="1">
        <f>[3]Summary!L34</f>
        <v>0</v>
      </c>
      <c r="M34" s="1">
        <f>[3]Summary!M34</f>
        <v>0</v>
      </c>
      <c r="N34" s="1">
        <f>[3]Summary!N34</f>
        <v>0</v>
      </c>
      <c r="O34" s="1">
        <f>[3]Summary!O34</f>
        <v>0</v>
      </c>
      <c r="P34" s="1">
        <f>[3]Summary!P34</f>
        <v>0</v>
      </c>
      <c r="Q34" s="1">
        <f>[3]Summary!Q34</f>
        <v>1.1758993150684933</v>
      </c>
    </row>
    <row r="35" spans="2:17" x14ac:dyDescent="0.25">
      <c r="B35" t="s">
        <v>52</v>
      </c>
      <c r="C35" t="s">
        <v>33</v>
      </c>
      <c r="D35" s="1">
        <f>[3]Summary!D35</f>
        <v>0</v>
      </c>
      <c r="E35" s="1">
        <f>[3]Summary!E35</f>
        <v>0</v>
      </c>
      <c r="F35" s="1">
        <f>[3]Summary!F35</f>
        <v>20</v>
      </c>
      <c r="G35" s="1">
        <f>[3]Summary!G35</f>
        <v>0</v>
      </c>
      <c r="H35" s="1">
        <f>[3]Summary!H35</f>
        <v>0</v>
      </c>
      <c r="I35" s="1">
        <f>[3]Summary!I35</f>
        <v>0</v>
      </c>
      <c r="J35" s="1">
        <f>[3]Summary!J35</f>
        <v>0</v>
      </c>
      <c r="K35" s="1">
        <f>[3]Summary!K35</f>
        <v>0</v>
      </c>
      <c r="L35" s="1">
        <f>[3]Summary!L35</f>
        <v>0</v>
      </c>
      <c r="M35" s="1">
        <f>[3]Summary!M35</f>
        <v>0</v>
      </c>
      <c r="N35" s="1">
        <f>[3]Summary!N35</f>
        <v>0</v>
      </c>
      <c r="O35" s="1">
        <f>[3]Summary!O35</f>
        <v>0</v>
      </c>
      <c r="P35" s="1">
        <f>[3]Summary!P35</f>
        <v>0</v>
      </c>
      <c r="Q35" s="1">
        <f>[3]Summary!Q35</f>
        <v>0</v>
      </c>
    </row>
    <row r="36" spans="2:17" x14ac:dyDescent="0.25">
      <c r="B36" t="s">
        <v>59</v>
      </c>
      <c r="C36" t="s">
        <v>33</v>
      </c>
      <c r="D36" s="1">
        <f>[3]Summary!D36</f>
        <v>0</v>
      </c>
      <c r="E36" s="1">
        <f>[3]Summary!E36</f>
        <v>0</v>
      </c>
      <c r="F36" s="1">
        <f>[3]Summary!F36</f>
        <v>0</v>
      </c>
      <c r="G36" s="1">
        <f>[3]Summary!G36</f>
        <v>0</v>
      </c>
      <c r="H36" s="1">
        <f>[3]Summary!H36</f>
        <v>0</v>
      </c>
      <c r="I36" s="1">
        <f>[3]Summary!I36</f>
        <v>0</v>
      </c>
      <c r="J36" s="1">
        <f>[3]Summary!J36</f>
        <v>0</v>
      </c>
      <c r="K36" s="1">
        <f>[3]Summary!K36</f>
        <v>1.0100249999999997</v>
      </c>
      <c r="L36" s="1">
        <f>[3]Summary!L36</f>
        <v>1.0100249999999997</v>
      </c>
      <c r="M36" s="1">
        <f>[3]Summary!M36</f>
        <v>1.0100249999999997</v>
      </c>
      <c r="N36" s="1">
        <f>[3]Summary!N36</f>
        <v>0</v>
      </c>
      <c r="O36" s="1">
        <f>[3]Summary!O36</f>
        <v>0</v>
      </c>
      <c r="P36" s="1">
        <f>[3]Summary!P36</f>
        <v>0</v>
      </c>
      <c r="Q36" s="1">
        <f>[3]Summary!Q36</f>
        <v>0</v>
      </c>
    </row>
    <row r="37" spans="2:17" x14ac:dyDescent="0.25">
      <c r="B37" t="s">
        <v>59</v>
      </c>
      <c r="C37" t="s">
        <v>34</v>
      </c>
      <c r="D37" s="1">
        <f>[3]Summary!D37</f>
        <v>0</v>
      </c>
      <c r="E37" s="1">
        <f>[3]Summary!E37</f>
        <v>0</v>
      </c>
      <c r="F37" s="1">
        <f>[3]Summary!F37</f>
        <v>0</v>
      </c>
      <c r="G37" s="1">
        <f>[3]Summary!G37</f>
        <v>0</v>
      </c>
      <c r="H37" s="1">
        <f>[3]Summary!H37</f>
        <v>0</v>
      </c>
      <c r="I37" s="1">
        <f>[3]Summary!I37</f>
        <v>0</v>
      </c>
      <c r="J37" s="1">
        <f>[3]Summary!J37</f>
        <v>0</v>
      </c>
      <c r="K37" s="1">
        <f>[3]Summary!K37</f>
        <v>0</v>
      </c>
      <c r="L37" s="1">
        <f>[3]Summary!L37</f>
        <v>0</v>
      </c>
      <c r="M37" s="1">
        <f>[3]Summary!M37</f>
        <v>0</v>
      </c>
      <c r="N37" s="1">
        <f>[3]Summary!N37</f>
        <v>0</v>
      </c>
      <c r="O37" s="1">
        <f>[3]Summary!O37</f>
        <v>0</v>
      </c>
      <c r="P37" s="1">
        <f>[3]Summary!P37</f>
        <v>0</v>
      </c>
      <c r="Q37" s="1">
        <f>[3]Summary!Q37</f>
        <v>0</v>
      </c>
    </row>
    <row r="38" spans="2:17" x14ac:dyDescent="0.25">
      <c r="B38" t="s">
        <v>52</v>
      </c>
      <c r="C38" t="s">
        <v>35</v>
      </c>
      <c r="D38" s="1">
        <f>[3]Summary!D38</f>
        <v>0</v>
      </c>
      <c r="E38" s="1">
        <f>[3]Summary!E38</f>
        <v>0</v>
      </c>
      <c r="F38" s="1">
        <f>[3]Summary!F38</f>
        <v>0</v>
      </c>
      <c r="G38" s="1">
        <f>[3]Summary!G38</f>
        <v>0</v>
      </c>
      <c r="H38" s="1">
        <f>[3]Summary!H38</f>
        <v>0</v>
      </c>
      <c r="I38" s="1">
        <f>[3]Summary!I38</f>
        <v>0</v>
      </c>
      <c r="J38" s="1">
        <f>[3]Summary!J38</f>
        <v>0</v>
      </c>
      <c r="K38" s="1">
        <f>[3]Summary!K38</f>
        <v>0</v>
      </c>
      <c r="L38" s="1">
        <f>[3]Summary!L38</f>
        <v>0</v>
      </c>
      <c r="M38" s="1">
        <f>[3]Summary!M38</f>
        <v>0</v>
      </c>
      <c r="N38" s="1">
        <f>[3]Summary!N38</f>
        <v>0</v>
      </c>
      <c r="O38" s="1">
        <f>[3]Summary!O38</f>
        <v>0</v>
      </c>
      <c r="P38" s="1">
        <f>[3]Summary!P38</f>
        <v>0</v>
      </c>
      <c r="Q38" s="1">
        <f>[3]Summary!Q38</f>
        <v>0</v>
      </c>
    </row>
    <row r="39" spans="2:17" x14ac:dyDescent="0.25">
      <c r="B39" t="s">
        <v>59</v>
      </c>
      <c r="C39" t="s">
        <v>35</v>
      </c>
      <c r="D39" s="1">
        <f>[3]Summary!D39</f>
        <v>0</v>
      </c>
      <c r="E39" s="1">
        <f>[3]Summary!E39</f>
        <v>4</v>
      </c>
      <c r="F39" s="1">
        <f>[3]Summary!F39</f>
        <v>3</v>
      </c>
      <c r="G39" s="1">
        <f>[3]Summary!G39</f>
        <v>1</v>
      </c>
      <c r="H39" s="1">
        <f>[3]Summary!H39</f>
        <v>0</v>
      </c>
      <c r="I39" s="1">
        <f>[3]Summary!I39</f>
        <v>0</v>
      </c>
      <c r="J39" s="1">
        <f>[3]Summary!J39</f>
        <v>0</v>
      </c>
      <c r="K39" s="1">
        <f>[3]Summary!K39</f>
        <v>0</v>
      </c>
      <c r="L39" s="1">
        <f>[3]Summary!L39</f>
        <v>2.0200499999999995</v>
      </c>
      <c r="M39" s="1">
        <f>[3]Summary!M39</f>
        <v>1</v>
      </c>
      <c r="N39" s="1">
        <f>[3]Summary!N39</f>
        <v>3.6469479452054787</v>
      </c>
      <c r="O39" s="1">
        <f>[3]Summary!O39</f>
        <v>1.5583006849315069</v>
      </c>
      <c r="P39" s="1">
        <f>[3]Summary!P39</f>
        <v>1.9972602739726026</v>
      </c>
      <c r="Q39" s="1">
        <f>[3]Summary!Q39</f>
        <v>3.2634739726027386</v>
      </c>
    </row>
    <row r="40" spans="2:17" x14ac:dyDescent="0.25">
      <c r="B40" t="s">
        <v>52</v>
      </c>
      <c r="C40" t="s">
        <v>36</v>
      </c>
      <c r="D40" s="1">
        <f>[3]Summary!D40</f>
        <v>2</v>
      </c>
      <c r="E40" s="1">
        <f>[3]Summary!E40</f>
        <v>0</v>
      </c>
      <c r="F40" s="1">
        <f>[3]Summary!F40</f>
        <v>0</v>
      </c>
      <c r="G40" s="1">
        <f>[3]Summary!G40</f>
        <v>0</v>
      </c>
      <c r="H40" s="1">
        <f>[3]Summary!H40</f>
        <v>0</v>
      </c>
      <c r="I40" s="1">
        <f>[3]Summary!I40</f>
        <v>0</v>
      </c>
      <c r="J40" s="1">
        <f>[3]Summary!J40</f>
        <v>0</v>
      </c>
      <c r="K40" s="1">
        <f>[3]Summary!K40</f>
        <v>0</v>
      </c>
      <c r="L40" s="1">
        <f>[3]Summary!L40</f>
        <v>0</v>
      </c>
      <c r="M40" s="1">
        <f>[3]Summary!M40</f>
        <v>0</v>
      </c>
      <c r="N40" s="1">
        <f>[3]Summary!N40</f>
        <v>0</v>
      </c>
      <c r="O40" s="1">
        <f>[3]Summary!O40</f>
        <v>0</v>
      </c>
      <c r="P40" s="1">
        <f>[3]Summary!P40</f>
        <v>0</v>
      </c>
      <c r="Q40" s="1">
        <f>[3]Summary!Q40</f>
        <v>0</v>
      </c>
    </row>
    <row r="41" spans="2:17" x14ac:dyDescent="0.25">
      <c r="B41" t="s">
        <v>59</v>
      </c>
      <c r="C41" t="s">
        <v>36</v>
      </c>
      <c r="D41" s="1">
        <f>[3]Summary!D41</f>
        <v>0</v>
      </c>
      <c r="E41" s="1">
        <f>[3]Summary!E41</f>
        <v>0</v>
      </c>
      <c r="F41" s="1">
        <f>[3]Summary!F41</f>
        <v>0</v>
      </c>
      <c r="G41" s="1">
        <f>[3]Summary!G41</f>
        <v>0</v>
      </c>
      <c r="H41" s="1">
        <f>[3]Summary!H41</f>
        <v>0</v>
      </c>
      <c r="I41" s="1">
        <f>[3]Summary!I41</f>
        <v>0</v>
      </c>
      <c r="J41" s="1">
        <f>[3]Summary!J41</f>
        <v>0</v>
      </c>
      <c r="K41" s="1">
        <f>[3]Summary!K41</f>
        <v>1</v>
      </c>
      <c r="L41" s="1">
        <f>[3]Summary!L41</f>
        <v>4</v>
      </c>
      <c r="M41" s="1">
        <f>[3]Summary!M41</f>
        <v>0</v>
      </c>
      <c r="N41" s="1">
        <f>[3]Summary!N41</f>
        <v>0</v>
      </c>
      <c r="O41" s="1">
        <f>[3]Summary!O41</f>
        <v>1.1611705479452052</v>
      </c>
      <c r="P41" s="1">
        <f>[3]Summary!P41</f>
        <v>0</v>
      </c>
      <c r="Q41" s="1">
        <f>[3]Summary!Q41</f>
        <v>0</v>
      </c>
    </row>
    <row r="42" spans="2:17" x14ac:dyDescent="0.25">
      <c r="B42" t="s">
        <v>59</v>
      </c>
      <c r="C42" t="s">
        <v>37</v>
      </c>
      <c r="D42" s="1">
        <f>[3]Summary!D42</f>
        <v>0</v>
      </c>
      <c r="E42" s="1">
        <f>[3]Summary!E42</f>
        <v>0</v>
      </c>
      <c r="F42" s="1">
        <f>[3]Summary!F42</f>
        <v>1</v>
      </c>
      <c r="G42" s="1">
        <f>[3]Summary!G42</f>
        <v>0</v>
      </c>
      <c r="H42" s="1">
        <f>[3]Summary!H42</f>
        <v>0</v>
      </c>
      <c r="I42" s="1">
        <f>[3]Summary!I42</f>
        <v>0</v>
      </c>
      <c r="J42" s="1">
        <f>[3]Summary!J42</f>
        <v>0</v>
      </c>
      <c r="K42" s="1">
        <f>[3]Summary!K42</f>
        <v>0</v>
      </c>
      <c r="L42" s="1">
        <f>[3]Summary!L42</f>
        <v>0</v>
      </c>
      <c r="M42" s="1">
        <f>[3]Summary!M42</f>
        <v>0</v>
      </c>
      <c r="N42" s="1">
        <f>[3]Summary!N42</f>
        <v>0</v>
      </c>
      <c r="O42" s="1">
        <f>[3]Summary!O42</f>
        <v>0</v>
      </c>
      <c r="P42" s="1">
        <f>[3]Summary!P42</f>
        <v>0</v>
      </c>
      <c r="Q42" s="1">
        <f>[3]Summary!Q42</f>
        <v>0</v>
      </c>
    </row>
    <row r="43" spans="2:17" x14ac:dyDescent="0.25">
      <c r="B43" t="s">
        <v>59</v>
      </c>
      <c r="C43" t="s">
        <v>38</v>
      </c>
      <c r="D43" s="1">
        <f>[3]Summary!D43</f>
        <v>0</v>
      </c>
      <c r="E43" s="1">
        <f>[3]Summary!E43</f>
        <v>0</v>
      </c>
      <c r="F43" s="1">
        <f>[3]Summary!F43</f>
        <v>0</v>
      </c>
      <c r="G43" s="1">
        <f>[3]Summary!G43</f>
        <v>0</v>
      </c>
      <c r="H43" s="1">
        <f>[3]Summary!H43</f>
        <v>0</v>
      </c>
      <c r="I43" s="1">
        <f>[3]Summary!I43</f>
        <v>0</v>
      </c>
      <c r="J43" s="1">
        <f>[3]Summary!J43</f>
        <v>0</v>
      </c>
      <c r="K43" s="1">
        <f>[3]Summary!K43</f>
        <v>0</v>
      </c>
      <c r="L43" s="1">
        <f>[3]Summary!L43</f>
        <v>1</v>
      </c>
      <c r="M43" s="1">
        <f>[3]Summary!M43</f>
        <v>0</v>
      </c>
      <c r="N43" s="1">
        <f>[3]Summary!N43</f>
        <v>0</v>
      </c>
      <c r="O43" s="1">
        <f>[3]Summary!O43</f>
        <v>0</v>
      </c>
      <c r="P43" s="1">
        <f>[3]Summary!P43</f>
        <v>0</v>
      </c>
      <c r="Q43" s="1">
        <f>[3]Summary!Q43</f>
        <v>0</v>
      </c>
    </row>
    <row r="44" spans="2:17" x14ac:dyDescent="0.25">
      <c r="B44" t="s">
        <v>59</v>
      </c>
      <c r="C44" t="s">
        <v>39</v>
      </c>
      <c r="D44" s="1">
        <f>[3]Summary!D44</f>
        <v>0</v>
      </c>
      <c r="E44" s="1">
        <f>[3]Summary!E44</f>
        <v>0</v>
      </c>
      <c r="F44" s="1">
        <f>[3]Summary!F44</f>
        <v>0</v>
      </c>
      <c r="G44" s="1">
        <f>[3]Summary!G44</f>
        <v>0</v>
      </c>
      <c r="H44" s="1">
        <f>[3]Summary!H44</f>
        <v>0</v>
      </c>
      <c r="I44" s="1">
        <f>[3]Summary!I44</f>
        <v>0</v>
      </c>
      <c r="J44" s="1">
        <f>[3]Summary!J44</f>
        <v>0</v>
      </c>
      <c r="K44" s="1">
        <f>[3]Summary!K44</f>
        <v>0</v>
      </c>
      <c r="L44" s="1">
        <f>[3]Summary!L44</f>
        <v>0</v>
      </c>
      <c r="M44" s="1">
        <f>[3]Summary!M44</f>
        <v>0</v>
      </c>
      <c r="N44" s="1">
        <f>[3]Summary!N44</f>
        <v>1.3626739726027397</v>
      </c>
      <c r="O44" s="1">
        <f>[3]Summary!O44</f>
        <v>0</v>
      </c>
      <c r="P44" s="1">
        <f>[3]Summary!P44</f>
        <v>0</v>
      </c>
      <c r="Q44" s="1">
        <f>[3]Summary!Q44</f>
        <v>1.9710246575342465</v>
      </c>
    </row>
    <row r="45" spans="2:17" x14ac:dyDescent="0.25">
      <c r="B45" t="s">
        <v>59</v>
      </c>
      <c r="C45" t="s">
        <v>40</v>
      </c>
      <c r="D45" s="1">
        <f>[3]Summary!D45</f>
        <v>0</v>
      </c>
      <c r="E45" s="1">
        <f>[3]Summary!E45</f>
        <v>0</v>
      </c>
      <c r="F45" s="1">
        <f>[3]Summary!F45</f>
        <v>0</v>
      </c>
      <c r="G45" s="1">
        <f>[3]Summary!G45</f>
        <v>0</v>
      </c>
      <c r="H45" s="1">
        <f>[3]Summary!H45</f>
        <v>0</v>
      </c>
      <c r="I45" s="1">
        <f>[3]Summary!I45</f>
        <v>0</v>
      </c>
      <c r="J45" s="1">
        <f>[3]Summary!J45</f>
        <v>0</v>
      </c>
      <c r="K45" s="1">
        <f>[3]Summary!K45</f>
        <v>0</v>
      </c>
      <c r="L45" s="1">
        <f>[3]Summary!L45</f>
        <v>0</v>
      </c>
      <c r="M45" s="1">
        <f>[3]Summary!M45</f>
        <v>0</v>
      </c>
      <c r="N45" s="1">
        <f>[3]Summary!N45</f>
        <v>0</v>
      </c>
      <c r="O45" s="1">
        <f>[3]Summary!O45</f>
        <v>0</v>
      </c>
      <c r="P45" s="1">
        <f>[3]Summary!P45</f>
        <v>0</v>
      </c>
      <c r="Q45" s="1">
        <f>[3]Summary!Q45</f>
        <v>1.3382136986301367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37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I2" sqref="I2"/>
    </sheetView>
  </sheetViews>
  <sheetFormatPr defaultRowHeight="15" x14ac:dyDescent="0.25"/>
  <cols>
    <col min="1" max="1" width="2.85546875" customWidth="1"/>
    <col min="2" max="2" width="21.85546875" bestFit="1" customWidth="1"/>
    <col min="3" max="3" width="42.140625" bestFit="1" customWidth="1"/>
  </cols>
  <sheetData>
    <row r="2" spans="2:17" ht="30" x14ac:dyDescent="0.25">
      <c r="B2" s="5" t="s">
        <v>0</v>
      </c>
      <c r="C2" s="5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7" t="s">
        <v>7</v>
      </c>
      <c r="J2" s="7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</row>
    <row r="3" spans="2:17" x14ac:dyDescent="0.25">
      <c r="B3" t="s">
        <v>60</v>
      </c>
      <c r="C3" t="s">
        <v>16</v>
      </c>
      <c r="D3" s="1">
        <f>[4]Summary!D3</f>
        <v>0</v>
      </c>
      <c r="E3" s="1">
        <f>[4]Summary!E3</f>
        <v>0</v>
      </c>
      <c r="F3" s="1">
        <f>[4]Summary!F3</f>
        <v>0</v>
      </c>
      <c r="G3" s="1">
        <f>[4]Summary!G3</f>
        <v>0</v>
      </c>
      <c r="H3" s="1">
        <f>[4]Summary!H3</f>
        <v>3070</v>
      </c>
      <c r="I3" s="8">
        <f>[4]Summary!I3</f>
        <v>0</v>
      </c>
      <c r="J3" s="8">
        <f>[4]Summary!J3</f>
        <v>0</v>
      </c>
      <c r="K3" s="1">
        <f>[4]Summary!K3</f>
        <v>0</v>
      </c>
      <c r="L3" s="1">
        <f>[4]Summary!L3</f>
        <v>0</v>
      </c>
      <c r="M3" s="1">
        <f>[4]Summary!M3</f>
        <v>0</v>
      </c>
      <c r="N3" s="1">
        <f>[4]Summary!N3</f>
        <v>0</v>
      </c>
      <c r="O3" s="1">
        <f>[4]Summary!O3</f>
        <v>0</v>
      </c>
      <c r="P3" s="1">
        <f>[4]Summary!P3</f>
        <v>0</v>
      </c>
      <c r="Q3" s="1">
        <f>[4]Summary!Q3</f>
        <v>0</v>
      </c>
    </row>
    <row r="4" spans="2:17" x14ac:dyDescent="0.25">
      <c r="B4" t="s">
        <v>61</v>
      </c>
      <c r="C4" t="s">
        <v>16</v>
      </c>
      <c r="D4" s="1">
        <f>[4]Summary!D4</f>
        <v>0</v>
      </c>
      <c r="E4" s="1">
        <f>[4]Summary!E4</f>
        <v>0</v>
      </c>
      <c r="F4" s="1">
        <f>[4]Summary!F4</f>
        <v>0</v>
      </c>
      <c r="G4" s="1">
        <f>[4]Summary!G4</f>
        <v>0</v>
      </c>
      <c r="H4" s="1">
        <f>[4]Summary!H4</f>
        <v>0</v>
      </c>
      <c r="I4" s="8">
        <f>[4]Summary!I4</f>
        <v>0</v>
      </c>
      <c r="J4" s="8">
        <f>[4]Summary!J4</f>
        <v>0</v>
      </c>
      <c r="K4" s="1">
        <f>[4]Summary!K4</f>
        <v>0</v>
      </c>
      <c r="L4" s="1">
        <f>[4]Summary!L4</f>
        <v>0</v>
      </c>
      <c r="M4" s="1">
        <f>[4]Summary!M4</f>
        <v>0</v>
      </c>
      <c r="N4" s="1">
        <f>[4]Summary!N4</f>
        <v>0</v>
      </c>
      <c r="O4" s="1">
        <f>[4]Summary!O4</f>
        <v>0</v>
      </c>
      <c r="P4" s="1">
        <f>[4]Summary!P4</f>
        <v>0</v>
      </c>
      <c r="Q4" s="1">
        <f>[4]Summary!Q4</f>
        <v>0</v>
      </c>
    </row>
    <row r="5" spans="2:17" x14ac:dyDescent="0.25">
      <c r="B5" t="s">
        <v>62</v>
      </c>
      <c r="C5" t="s">
        <v>16</v>
      </c>
      <c r="D5" s="1">
        <f>[4]Summary!D5</f>
        <v>0</v>
      </c>
      <c r="E5" s="1">
        <f>[4]Summary!E5</f>
        <v>0</v>
      </c>
      <c r="F5" s="1">
        <f>[4]Summary!F5</f>
        <v>0</v>
      </c>
      <c r="G5" s="1">
        <f>[4]Summary!G5</f>
        <v>0</v>
      </c>
      <c r="H5" s="1">
        <f>[4]Summary!H5</f>
        <v>0</v>
      </c>
      <c r="I5" s="8">
        <f>[4]Summary!I5</f>
        <v>0</v>
      </c>
      <c r="J5" s="8">
        <f>[4]Summary!J5</f>
        <v>0</v>
      </c>
      <c r="K5" s="1">
        <f>[4]Summary!K5</f>
        <v>0</v>
      </c>
      <c r="L5" s="1">
        <f>[4]Summary!L5</f>
        <v>0</v>
      </c>
      <c r="M5" s="1">
        <f>[4]Summary!M5</f>
        <v>0</v>
      </c>
      <c r="N5" s="1">
        <f>[4]Summary!N5</f>
        <v>1484.5284465753423</v>
      </c>
      <c r="O5" s="1">
        <f>[4]Summary!O5</f>
        <v>0</v>
      </c>
      <c r="P5" s="1">
        <f>[4]Summary!P5</f>
        <v>0</v>
      </c>
      <c r="Q5" s="1">
        <f>[4]Summary!Q5</f>
        <v>0</v>
      </c>
    </row>
    <row r="6" spans="2:17" x14ac:dyDescent="0.25">
      <c r="B6" t="s">
        <v>63</v>
      </c>
      <c r="C6" t="s">
        <v>16</v>
      </c>
      <c r="D6" s="1">
        <f>[4]Summary!D6</f>
        <v>822</v>
      </c>
      <c r="E6" s="1">
        <f>[4]Summary!E6</f>
        <v>3021.295904552404</v>
      </c>
      <c r="F6" s="1">
        <f>[4]Summary!F6</f>
        <v>0</v>
      </c>
      <c r="G6" s="1">
        <f>[4]Summary!G6</f>
        <v>0</v>
      </c>
      <c r="H6" s="1">
        <f>[4]Summary!H6</f>
        <v>0</v>
      </c>
      <c r="I6" s="8">
        <f>[4]Summary!I6</f>
        <v>0</v>
      </c>
      <c r="J6" s="8">
        <f>[4]Summary!J6</f>
        <v>0</v>
      </c>
      <c r="K6" s="1">
        <f>[4]Summary!K6</f>
        <v>0</v>
      </c>
      <c r="L6" s="1">
        <f>[4]Summary!L6</f>
        <v>1756.4326628890813</v>
      </c>
      <c r="M6" s="1">
        <f>[4]Summary!M6</f>
        <v>0</v>
      </c>
      <c r="N6" s="1">
        <f>[4]Summary!N6</f>
        <v>0</v>
      </c>
      <c r="O6" s="1">
        <f>[4]Summary!O6</f>
        <v>0</v>
      </c>
      <c r="P6" s="1">
        <f>[4]Summary!P6</f>
        <v>258.15475479452056</v>
      </c>
      <c r="Q6" s="1">
        <f>[4]Summary!Q6</f>
        <v>0</v>
      </c>
    </row>
    <row r="7" spans="2:17" x14ac:dyDescent="0.25">
      <c r="B7" t="s">
        <v>64</v>
      </c>
      <c r="C7" t="s">
        <v>16</v>
      </c>
      <c r="D7" s="1">
        <f>[4]Summary!D7</f>
        <v>0</v>
      </c>
      <c r="E7" s="1">
        <f>[4]Summary!E7</f>
        <v>0</v>
      </c>
      <c r="F7" s="1">
        <f>[4]Summary!F7</f>
        <v>0</v>
      </c>
      <c r="G7" s="1">
        <f>[4]Summary!G7</f>
        <v>0</v>
      </c>
      <c r="H7" s="1">
        <f>[4]Summary!H7</f>
        <v>0</v>
      </c>
      <c r="I7" s="8">
        <f>[4]Summary!I7</f>
        <v>0</v>
      </c>
      <c r="J7" s="8">
        <f>[4]Summary!J7</f>
        <v>0</v>
      </c>
      <c r="K7" s="1">
        <f>[4]Summary!K7</f>
        <v>251.65340235286567</v>
      </c>
      <c r="L7" s="1">
        <f>[4]Summary!L7</f>
        <v>1256.5006320430591</v>
      </c>
      <c r="M7" s="1">
        <f>[4]Summary!M7</f>
        <v>0</v>
      </c>
      <c r="N7" s="1">
        <f>[4]Summary!N7</f>
        <v>0</v>
      </c>
      <c r="O7" s="1">
        <f>[4]Summary!O7</f>
        <v>124.32103561643834</v>
      </c>
      <c r="P7" s="1">
        <f>[4]Summary!P7</f>
        <v>0</v>
      </c>
      <c r="Q7" s="1">
        <f>[4]Summary!Q7</f>
        <v>1.1758993150684933</v>
      </c>
    </row>
    <row r="8" spans="2:17" x14ac:dyDescent="0.25">
      <c r="B8" t="s">
        <v>60</v>
      </c>
      <c r="C8" t="s">
        <v>17</v>
      </c>
      <c r="D8" s="1">
        <f>[4]Summary!D8</f>
        <v>0</v>
      </c>
      <c r="E8" s="1">
        <f>[4]Summary!E8</f>
        <v>0</v>
      </c>
      <c r="F8" s="1">
        <f>[4]Summary!F8</f>
        <v>0</v>
      </c>
      <c r="G8" s="1">
        <f>[4]Summary!G8</f>
        <v>0</v>
      </c>
      <c r="H8" s="1">
        <f>[4]Summary!H8</f>
        <v>24</v>
      </c>
      <c r="I8" s="8">
        <f>[4]Summary!I8</f>
        <v>0</v>
      </c>
      <c r="J8" s="8">
        <f>[4]Summary!J8</f>
        <v>0</v>
      </c>
      <c r="K8" s="1">
        <f>[4]Summary!K8</f>
        <v>0</v>
      </c>
      <c r="L8" s="1">
        <f>[4]Summary!L8</f>
        <v>0</v>
      </c>
      <c r="M8" s="1">
        <f>[4]Summary!M8</f>
        <v>0</v>
      </c>
      <c r="N8" s="1">
        <f>[4]Summary!N8</f>
        <v>0</v>
      </c>
      <c r="O8" s="1">
        <f>[4]Summary!O8</f>
        <v>0</v>
      </c>
      <c r="P8" s="1">
        <f>[4]Summary!P8</f>
        <v>0</v>
      </c>
      <c r="Q8" s="1">
        <f>[4]Summary!Q8</f>
        <v>0</v>
      </c>
    </row>
    <row r="9" spans="2:17" x14ac:dyDescent="0.25">
      <c r="B9" t="s">
        <v>61</v>
      </c>
      <c r="C9" t="s">
        <v>17</v>
      </c>
      <c r="D9" s="1">
        <f>[4]Summary!D9</f>
        <v>0</v>
      </c>
      <c r="E9" s="1">
        <f>[4]Summary!E9</f>
        <v>0</v>
      </c>
      <c r="F9" s="1">
        <f>[4]Summary!F9</f>
        <v>0</v>
      </c>
      <c r="G9" s="1">
        <f>[4]Summary!G9</f>
        <v>0</v>
      </c>
      <c r="H9" s="1">
        <f>[4]Summary!H9</f>
        <v>0</v>
      </c>
      <c r="I9" s="8">
        <f>[4]Summary!I9</f>
        <v>0</v>
      </c>
      <c r="J9" s="8">
        <f>[4]Summary!J9</f>
        <v>0</v>
      </c>
      <c r="K9" s="1">
        <f>[4]Summary!K9</f>
        <v>0</v>
      </c>
      <c r="L9" s="1">
        <f>[4]Summary!L9</f>
        <v>0</v>
      </c>
      <c r="M9" s="1">
        <f>[4]Summary!M9</f>
        <v>0</v>
      </c>
      <c r="N9" s="1">
        <f>[4]Summary!N9</f>
        <v>0</v>
      </c>
      <c r="O9" s="1">
        <f>[4]Summary!O9</f>
        <v>0</v>
      </c>
      <c r="P9" s="1">
        <f>[4]Summary!P9</f>
        <v>0</v>
      </c>
      <c r="Q9" s="1">
        <f>[4]Summary!Q9</f>
        <v>0</v>
      </c>
    </row>
    <row r="10" spans="2:17" x14ac:dyDescent="0.25">
      <c r="B10" t="s">
        <v>62</v>
      </c>
      <c r="C10" t="s">
        <v>17</v>
      </c>
      <c r="D10" s="1">
        <f>[4]Summary!D10</f>
        <v>0</v>
      </c>
      <c r="E10" s="1">
        <f>[4]Summary!E10</f>
        <v>0</v>
      </c>
      <c r="F10" s="1">
        <f>[4]Summary!F10</f>
        <v>0</v>
      </c>
      <c r="G10" s="1">
        <f>[4]Summary!G10</f>
        <v>0</v>
      </c>
      <c r="H10" s="1">
        <f>[4]Summary!H10</f>
        <v>0</v>
      </c>
      <c r="I10" s="8">
        <f>[4]Summary!I10</f>
        <v>0</v>
      </c>
      <c r="J10" s="8">
        <f>[4]Summary!J10</f>
        <v>0</v>
      </c>
      <c r="K10" s="1">
        <f>[4]Summary!K10</f>
        <v>0</v>
      </c>
      <c r="L10" s="1">
        <f>[4]Summary!L10</f>
        <v>0</v>
      </c>
      <c r="M10" s="1">
        <f>[4]Summary!M10</f>
        <v>0</v>
      </c>
      <c r="N10" s="1">
        <f>[4]Summary!N10</f>
        <v>15.767791780821916</v>
      </c>
      <c r="O10" s="1">
        <f>[4]Summary!O10</f>
        <v>0</v>
      </c>
      <c r="P10" s="1">
        <f>[4]Summary!P10</f>
        <v>0</v>
      </c>
      <c r="Q10" s="1">
        <f>[4]Summary!Q10</f>
        <v>0</v>
      </c>
    </row>
    <row r="11" spans="2:17" x14ac:dyDescent="0.25">
      <c r="B11" t="s">
        <v>63</v>
      </c>
      <c r="C11" t="s">
        <v>17</v>
      </c>
      <c r="D11" s="1">
        <f>[4]Summary!D11</f>
        <v>6</v>
      </c>
      <c r="E11" s="1">
        <f>[4]Summary!E11</f>
        <v>21.07327551830905</v>
      </c>
      <c r="F11" s="1">
        <f>[4]Summary!F11</f>
        <v>0</v>
      </c>
      <c r="G11" s="1">
        <f>[4]Summary!G11</f>
        <v>0</v>
      </c>
      <c r="H11" s="1">
        <f>[4]Summary!H11</f>
        <v>0</v>
      </c>
      <c r="I11" s="8">
        <f>[4]Summary!I11</f>
        <v>0</v>
      </c>
      <c r="J11" s="8">
        <f>[4]Summary!J11</f>
        <v>0</v>
      </c>
      <c r="K11" s="1">
        <f>[4]Summary!K11</f>
        <v>1.8578393458536637</v>
      </c>
      <c r="L11" s="1">
        <f>[4]Summary!L11</f>
        <v>52.647251003966232</v>
      </c>
      <c r="M11" s="1">
        <f>[4]Summary!M11</f>
        <v>0</v>
      </c>
      <c r="N11" s="1">
        <f>[4]Summary!N11</f>
        <v>0</v>
      </c>
      <c r="O11" s="1">
        <f>[4]Summary!O11</f>
        <v>0</v>
      </c>
      <c r="P11" s="1">
        <f>[4]Summary!P11</f>
        <v>0</v>
      </c>
      <c r="Q11" s="1">
        <f>[4]Summary!Q11</f>
        <v>0</v>
      </c>
    </row>
    <row r="12" spans="2:17" x14ac:dyDescent="0.25">
      <c r="B12" t="s">
        <v>64</v>
      </c>
      <c r="C12" t="s">
        <v>17</v>
      </c>
      <c r="D12" s="1">
        <f>[4]Summary!D12</f>
        <v>0</v>
      </c>
      <c r="E12" s="1">
        <f>[4]Summary!E12</f>
        <v>0</v>
      </c>
      <c r="F12" s="1">
        <f>[4]Summary!F12</f>
        <v>0</v>
      </c>
      <c r="G12" s="1">
        <f>[4]Summary!G12</f>
        <v>0</v>
      </c>
      <c r="H12" s="1">
        <f>[4]Summary!H12</f>
        <v>0</v>
      </c>
      <c r="I12" s="8">
        <f>[4]Summary!I12</f>
        <v>0</v>
      </c>
      <c r="J12" s="8">
        <f>[4]Summary!J12</f>
        <v>0</v>
      </c>
      <c r="K12" s="1">
        <f>[4]Summary!K12</f>
        <v>0</v>
      </c>
      <c r="L12" s="1">
        <f>[4]Summary!L12</f>
        <v>763.91964655835818</v>
      </c>
      <c r="M12" s="1">
        <f>[4]Summary!M12</f>
        <v>0</v>
      </c>
      <c r="N12" s="1">
        <f>[4]Summary!N12</f>
        <v>0</v>
      </c>
      <c r="O12" s="1">
        <f>[4]Summary!O12</f>
        <v>0</v>
      </c>
      <c r="P12" s="1">
        <f>[4]Summary!P12</f>
        <v>0</v>
      </c>
      <c r="Q12" s="1">
        <f>[4]Summary!Q12</f>
        <v>0</v>
      </c>
    </row>
    <row r="13" spans="2:17" x14ac:dyDescent="0.25">
      <c r="B13" t="s">
        <v>60</v>
      </c>
      <c r="C13" t="s">
        <v>18</v>
      </c>
      <c r="D13" s="1">
        <f>[4]Summary!D13</f>
        <v>0</v>
      </c>
      <c r="E13" s="1">
        <f>[4]Summary!E13</f>
        <v>0</v>
      </c>
      <c r="F13" s="1">
        <f>[4]Summary!F13</f>
        <v>0</v>
      </c>
      <c r="G13" s="1">
        <f>[4]Summary!G13</f>
        <v>0</v>
      </c>
      <c r="H13" s="1">
        <f>[4]Summary!H13</f>
        <v>0</v>
      </c>
      <c r="I13" s="8">
        <f>[4]Summary!I13</f>
        <v>0</v>
      </c>
      <c r="J13" s="8">
        <f>[4]Summary!J13</f>
        <v>0</v>
      </c>
      <c r="K13" s="1">
        <f>[4]Summary!K13</f>
        <v>0</v>
      </c>
      <c r="L13" s="1">
        <f>[4]Summary!L13</f>
        <v>0</v>
      </c>
      <c r="M13" s="1">
        <f>[4]Summary!M13</f>
        <v>0</v>
      </c>
      <c r="N13" s="1">
        <f>[4]Summary!N13</f>
        <v>0</v>
      </c>
      <c r="O13" s="1">
        <f>[4]Summary!O13</f>
        <v>0</v>
      </c>
      <c r="P13" s="1">
        <f>[4]Summary!P13</f>
        <v>0</v>
      </c>
      <c r="Q13" s="1">
        <f>[4]Summary!Q13</f>
        <v>0</v>
      </c>
    </row>
    <row r="14" spans="2:17" x14ac:dyDescent="0.25">
      <c r="B14" t="s">
        <v>61</v>
      </c>
      <c r="C14" t="s">
        <v>18</v>
      </c>
      <c r="D14" s="1">
        <f>[4]Summary!D14</f>
        <v>0</v>
      </c>
      <c r="E14" s="1">
        <f>[4]Summary!E14</f>
        <v>0</v>
      </c>
      <c r="F14" s="1">
        <f>[4]Summary!F14</f>
        <v>0</v>
      </c>
      <c r="G14" s="1">
        <f>[4]Summary!G14</f>
        <v>0</v>
      </c>
      <c r="H14" s="1">
        <f>[4]Summary!H14</f>
        <v>0</v>
      </c>
      <c r="I14" s="8">
        <f>[4]Summary!I14</f>
        <v>0</v>
      </c>
      <c r="J14" s="8">
        <f>[4]Summary!J14</f>
        <v>0</v>
      </c>
      <c r="K14" s="1">
        <f>[4]Summary!K14</f>
        <v>0</v>
      </c>
      <c r="L14" s="1">
        <f>[4]Summary!L14</f>
        <v>0</v>
      </c>
      <c r="M14" s="1">
        <f>[4]Summary!M14</f>
        <v>0</v>
      </c>
      <c r="N14" s="1">
        <f>[4]Summary!N14</f>
        <v>0</v>
      </c>
      <c r="O14" s="1">
        <f>[4]Summary!O14</f>
        <v>0</v>
      </c>
      <c r="P14" s="1">
        <f>[4]Summary!P14</f>
        <v>0</v>
      </c>
      <c r="Q14" s="1">
        <f>[4]Summary!Q14</f>
        <v>0</v>
      </c>
    </row>
    <row r="15" spans="2:17" x14ac:dyDescent="0.25">
      <c r="B15" t="s">
        <v>62</v>
      </c>
      <c r="C15" t="s">
        <v>18</v>
      </c>
      <c r="D15" s="1">
        <f>[4]Summary!D15</f>
        <v>0</v>
      </c>
      <c r="E15" s="1">
        <f>[4]Summary!E15</f>
        <v>0</v>
      </c>
      <c r="F15" s="1">
        <f>[4]Summary!F15</f>
        <v>0</v>
      </c>
      <c r="G15" s="1">
        <f>[4]Summary!G15</f>
        <v>0</v>
      </c>
      <c r="H15" s="1">
        <f>[4]Summary!H15</f>
        <v>0</v>
      </c>
      <c r="I15" s="8">
        <f>[4]Summary!I15</f>
        <v>0</v>
      </c>
      <c r="J15" s="8">
        <f>[4]Summary!J15</f>
        <v>0</v>
      </c>
      <c r="K15" s="1">
        <f>[4]Summary!K15</f>
        <v>0</v>
      </c>
      <c r="L15" s="1">
        <f>[4]Summary!L15</f>
        <v>0</v>
      </c>
      <c r="M15" s="1">
        <f>[4]Summary!M15</f>
        <v>0</v>
      </c>
      <c r="N15" s="1">
        <f>[4]Summary!N15</f>
        <v>0</v>
      </c>
      <c r="O15" s="1">
        <f>[4]Summary!O15</f>
        <v>0</v>
      </c>
      <c r="P15" s="1">
        <f>[4]Summary!P15</f>
        <v>0</v>
      </c>
      <c r="Q15" s="1">
        <f>[4]Summary!Q15</f>
        <v>0</v>
      </c>
    </row>
    <row r="16" spans="2:17" x14ac:dyDescent="0.25">
      <c r="B16" t="s">
        <v>63</v>
      </c>
      <c r="C16" t="s">
        <v>18</v>
      </c>
      <c r="D16" s="1">
        <f>[4]Summary!D16</f>
        <v>0</v>
      </c>
      <c r="E16" s="1">
        <f>[4]Summary!E16</f>
        <v>0</v>
      </c>
      <c r="F16" s="1">
        <f>[4]Summary!F16</f>
        <v>0</v>
      </c>
      <c r="G16" s="1">
        <f>[4]Summary!G16</f>
        <v>0</v>
      </c>
      <c r="H16" s="1">
        <f>[4]Summary!H16</f>
        <v>0</v>
      </c>
      <c r="I16" s="8">
        <f>[4]Summary!I16</f>
        <v>0</v>
      </c>
      <c r="J16" s="8">
        <f>[4]Summary!J16</f>
        <v>0</v>
      </c>
      <c r="K16" s="1">
        <f>[4]Summary!K16</f>
        <v>0</v>
      </c>
      <c r="L16" s="1">
        <f>[4]Summary!L16</f>
        <v>0</v>
      </c>
      <c r="M16" s="1">
        <f>[4]Summary!M16</f>
        <v>0</v>
      </c>
      <c r="N16" s="1">
        <f>[4]Summary!N16</f>
        <v>0</v>
      </c>
      <c r="O16" s="1">
        <f>[4]Summary!O16</f>
        <v>0</v>
      </c>
      <c r="P16" s="1">
        <f>[4]Summary!P16</f>
        <v>0</v>
      </c>
      <c r="Q16" s="1">
        <f>[4]Summary!Q16</f>
        <v>0</v>
      </c>
    </row>
    <row r="17" spans="2:17" x14ac:dyDescent="0.25">
      <c r="B17" t="s">
        <v>64</v>
      </c>
      <c r="C17" t="s">
        <v>18</v>
      </c>
      <c r="D17" s="1">
        <f>[4]Summary!D17</f>
        <v>0</v>
      </c>
      <c r="E17" s="1">
        <f>[4]Summary!E17</f>
        <v>0</v>
      </c>
      <c r="F17" s="1">
        <f>[4]Summary!F17</f>
        <v>0</v>
      </c>
      <c r="G17" s="1">
        <f>[4]Summary!G17</f>
        <v>0</v>
      </c>
      <c r="H17" s="1">
        <f>[4]Summary!H17</f>
        <v>0</v>
      </c>
      <c r="I17" s="8">
        <f>[4]Summary!I17</f>
        <v>0</v>
      </c>
      <c r="J17" s="8">
        <f>[4]Summary!J17</f>
        <v>0</v>
      </c>
      <c r="K17" s="1">
        <f>[4]Summary!K17</f>
        <v>0</v>
      </c>
      <c r="L17" s="1">
        <f>[4]Summary!L17</f>
        <v>0</v>
      </c>
      <c r="M17" s="1">
        <f>[4]Summary!M17</f>
        <v>0</v>
      </c>
      <c r="N17" s="1">
        <f>[4]Summary!N17</f>
        <v>0</v>
      </c>
      <c r="O17" s="1">
        <f>[4]Summary!O17</f>
        <v>0</v>
      </c>
      <c r="P17" s="1">
        <f>[4]Summary!P17</f>
        <v>0</v>
      </c>
      <c r="Q17" s="1">
        <f>[4]Summary!Q17</f>
        <v>0</v>
      </c>
    </row>
    <row r="18" spans="2:17" x14ac:dyDescent="0.25">
      <c r="B18" t="s">
        <v>60</v>
      </c>
      <c r="C18" t="s">
        <v>19</v>
      </c>
      <c r="D18" s="1">
        <f>[4]Summary!D18</f>
        <v>0</v>
      </c>
      <c r="E18" s="1">
        <f>[4]Summary!E18</f>
        <v>0</v>
      </c>
      <c r="F18" s="1">
        <f>[4]Summary!F18</f>
        <v>0</v>
      </c>
      <c r="G18" s="1">
        <f>[4]Summary!G18</f>
        <v>0</v>
      </c>
      <c r="H18" s="1">
        <f>[4]Summary!H18</f>
        <v>43</v>
      </c>
      <c r="I18" s="8">
        <f>[4]Summary!I18</f>
        <v>0</v>
      </c>
      <c r="J18" s="8">
        <f>[4]Summary!J18</f>
        <v>0</v>
      </c>
      <c r="K18" s="1">
        <f>[4]Summary!K18</f>
        <v>0</v>
      </c>
      <c r="L18" s="1">
        <f>[4]Summary!L18</f>
        <v>0</v>
      </c>
      <c r="M18" s="1">
        <f>[4]Summary!M18</f>
        <v>0</v>
      </c>
      <c r="N18" s="1">
        <f>[4]Summary!N18</f>
        <v>0</v>
      </c>
      <c r="O18" s="1">
        <f>[4]Summary!O18</f>
        <v>0</v>
      </c>
      <c r="P18" s="1">
        <f>[4]Summary!P18</f>
        <v>0</v>
      </c>
      <c r="Q18" s="1">
        <f>[4]Summary!Q18</f>
        <v>0</v>
      </c>
    </row>
    <row r="19" spans="2:17" x14ac:dyDescent="0.25">
      <c r="B19" t="s">
        <v>61</v>
      </c>
      <c r="C19" t="s">
        <v>19</v>
      </c>
      <c r="D19" s="1">
        <f>[4]Summary!D19</f>
        <v>0</v>
      </c>
      <c r="E19" s="1">
        <f>[4]Summary!E19</f>
        <v>0</v>
      </c>
      <c r="F19" s="1">
        <f>[4]Summary!F19</f>
        <v>0</v>
      </c>
      <c r="G19" s="1">
        <f>[4]Summary!G19</f>
        <v>0</v>
      </c>
      <c r="H19" s="1">
        <f>[4]Summary!H19</f>
        <v>0</v>
      </c>
      <c r="I19" s="8">
        <f>[4]Summary!I19</f>
        <v>0</v>
      </c>
      <c r="J19" s="8">
        <f>[4]Summary!J19</f>
        <v>0</v>
      </c>
      <c r="K19" s="1">
        <f>[4]Summary!K19</f>
        <v>0</v>
      </c>
      <c r="L19" s="1">
        <f>[4]Summary!L19</f>
        <v>0</v>
      </c>
      <c r="M19" s="1">
        <f>[4]Summary!M19</f>
        <v>0</v>
      </c>
      <c r="N19" s="1">
        <f>[4]Summary!N19</f>
        <v>0</v>
      </c>
      <c r="O19" s="1">
        <f>[4]Summary!O19</f>
        <v>0</v>
      </c>
      <c r="P19" s="1">
        <f>[4]Summary!P19</f>
        <v>0</v>
      </c>
      <c r="Q19" s="1">
        <f>[4]Summary!Q19</f>
        <v>0</v>
      </c>
    </row>
    <row r="20" spans="2:17" x14ac:dyDescent="0.25">
      <c r="B20" t="s">
        <v>62</v>
      </c>
      <c r="C20" t="s">
        <v>19</v>
      </c>
      <c r="D20" s="1">
        <f>[4]Summary!D20</f>
        <v>0</v>
      </c>
      <c r="E20" s="1">
        <f>[4]Summary!E20</f>
        <v>0</v>
      </c>
      <c r="F20" s="1">
        <f>[4]Summary!F20</f>
        <v>0</v>
      </c>
      <c r="G20" s="1">
        <f>[4]Summary!G20</f>
        <v>0</v>
      </c>
      <c r="H20" s="1">
        <f>[4]Summary!H20</f>
        <v>0</v>
      </c>
      <c r="I20" s="8">
        <f>[4]Summary!I20</f>
        <v>0</v>
      </c>
      <c r="J20" s="8">
        <f>[4]Summary!J20</f>
        <v>0</v>
      </c>
      <c r="K20" s="1">
        <f>[4]Summary!K20</f>
        <v>0</v>
      </c>
      <c r="L20" s="1">
        <f>[4]Summary!L20</f>
        <v>0</v>
      </c>
      <c r="M20" s="1">
        <f>[4]Summary!M20</f>
        <v>0</v>
      </c>
      <c r="N20" s="1">
        <f>[4]Summary!N20</f>
        <v>19.164923287671229</v>
      </c>
      <c r="O20" s="1">
        <f>[4]Summary!O20</f>
        <v>0</v>
      </c>
      <c r="P20" s="1">
        <f>[4]Summary!P20</f>
        <v>0</v>
      </c>
      <c r="Q20" s="1">
        <f>[4]Summary!Q20</f>
        <v>0</v>
      </c>
    </row>
    <row r="21" spans="2:17" x14ac:dyDescent="0.25">
      <c r="B21" t="s">
        <v>63</v>
      </c>
      <c r="C21" t="s">
        <v>19</v>
      </c>
      <c r="D21" s="1">
        <f>[4]Summary!D21</f>
        <v>173</v>
      </c>
      <c r="E21" s="1">
        <f>[4]Summary!E21</f>
        <v>15.804956638731783</v>
      </c>
      <c r="F21" s="1">
        <f>[4]Summary!F21</f>
        <v>0</v>
      </c>
      <c r="G21" s="1">
        <f>[4]Summary!G21</f>
        <v>0</v>
      </c>
      <c r="H21" s="1">
        <f>[4]Summary!H21</f>
        <v>0</v>
      </c>
      <c r="I21" s="8">
        <f>[4]Summary!I21</f>
        <v>0</v>
      </c>
      <c r="J21" s="8">
        <f>[4]Summary!J21</f>
        <v>0</v>
      </c>
      <c r="K21" s="1">
        <f>[4]Summary!K21</f>
        <v>21.78401883270903</v>
      </c>
      <c r="L21" s="1">
        <f>[4]Summary!L21</f>
        <v>298.28979254402861</v>
      </c>
      <c r="M21" s="1">
        <f>[4]Summary!M21</f>
        <v>0</v>
      </c>
      <c r="N21" s="1">
        <f>[4]Summary!N21</f>
        <v>0</v>
      </c>
      <c r="O21" s="1">
        <f>[4]Summary!O21</f>
        <v>0</v>
      </c>
      <c r="P21" s="1">
        <f>[4]Summary!P21</f>
        <v>49.741024315068501</v>
      </c>
      <c r="Q21" s="1">
        <f>[4]Summary!Q21</f>
        <v>0</v>
      </c>
    </row>
    <row r="22" spans="2:17" x14ac:dyDescent="0.25">
      <c r="B22" t="s">
        <v>64</v>
      </c>
      <c r="C22" t="s">
        <v>19</v>
      </c>
      <c r="D22" s="1">
        <f>[4]Summary!D22</f>
        <v>0</v>
      </c>
      <c r="E22" s="1">
        <f>[4]Summary!E22</f>
        <v>0</v>
      </c>
      <c r="F22" s="1">
        <f>[4]Summary!F22</f>
        <v>0</v>
      </c>
      <c r="G22" s="1">
        <f>[4]Summary!G22</f>
        <v>0</v>
      </c>
      <c r="H22" s="1">
        <f>[4]Summary!H22</f>
        <v>0</v>
      </c>
      <c r="I22" s="8">
        <f>[4]Summary!I22</f>
        <v>0</v>
      </c>
      <c r="J22" s="8">
        <f>[4]Summary!J22</f>
        <v>0</v>
      </c>
      <c r="K22" s="1">
        <f>[4]Summary!K22</f>
        <v>0</v>
      </c>
      <c r="L22" s="1">
        <f>[4]Summary!L22</f>
        <v>59.651578670934704</v>
      </c>
      <c r="M22" s="1">
        <f>[4]Summary!M22</f>
        <v>0</v>
      </c>
      <c r="N22" s="1">
        <f>[4]Summary!N22</f>
        <v>0</v>
      </c>
      <c r="O22" s="1">
        <f>[4]Summary!O22</f>
        <v>0</v>
      </c>
      <c r="P22" s="1">
        <f>[4]Summary!P22</f>
        <v>0</v>
      </c>
      <c r="Q22" s="1">
        <f>[4]Summary!Q22</f>
        <v>0</v>
      </c>
    </row>
    <row r="23" spans="2:17" x14ac:dyDescent="0.25">
      <c r="B23" t="s">
        <v>60</v>
      </c>
      <c r="C23" t="s">
        <v>20</v>
      </c>
      <c r="D23" s="1">
        <f>[4]Summary!D23</f>
        <v>0</v>
      </c>
      <c r="E23" s="1">
        <f>[4]Summary!E23</f>
        <v>0</v>
      </c>
      <c r="F23" s="1">
        <f>[4]Summary!F23</f>
        <v>0</v>
      </c>
      <c r="G23" s="1">
        <f>[4]Summary!G23</f>
        <v>0</v>
      </c>
      <c r="H23" s="1">
        <f>[4]Summary!H23</f>
        <v>2</v>
      </c>
      <c r="I23" s="8">
        <f>[4]Summary!I23</f>
        <v>0</v>
      </c>
      <c r="J23" s="8">
        <f>[4]Summary!J23</f>
        <v>0</v>
      </c>
      <c r="K23" s="1">
        <f>[4]Summary!K23</f>
        <v>0</v>
      </c>
      <c r="L23" s="1">
        <f>[4]Summary!L23</f>
        <v>0</v>
      </c>
      <c r="M23" s="1">
        <f>[4]Summary!M23</f>
        <v>0</v>
      </c>
      <c r="N23" s="1">
        <f>[4]Summary!N23</f>
        <v>0</v>
      </c>
      <c r="O23" s="1">
        <f>[4]Summary!O23</f>
        <v>0</v>
      </c>
      <c r="P23" s="1">
        <f>[4]Summary!P23</f>
        <v>0</v>
      </c>
      <c r="Q23" s="1">
        <f>[4]Summary!Q23</f>
        <v>0</v>
      </c>
    </row>
    <row r="24" spans="2:17" x14ac:dyDescent="0.25">
      <c r="B24" t="s">
        <v>61</v>
      </c>
      <c r="C24" t="s">
        <v>20</v>
      </c>
      <c r="D24" s="1">
        <f>[4]Summary!D24</f>
        <v>0</v>
      </c>
      <c r="E24" s="1">
        <f>[4]Summary!E24</f>
        <v>0</v>
      </c>
      <c r="F24" s="1">
        <f>[4]Summary!F24</f>
        <v>0</v>
      </c>
      <c r="G24" s="1">
        <f>[4]Summary!G24</f>
        <v>0</v>
      </c>
      <c r="H24" s="1">
        <f>[4]Summary!H24</f>
        <v>0</v>
      </c>
      <c r="I24" s="8">
        <f>[4]Summary!I24</f>
        <v>0</v>
      </c>
      <c r="J24" s="8">
        <f>[4]Summary!J24</f>
        <v>0</v>
      </c>
      <c r="K24" s="1">
        <f>[4]Summary!K24</f>
        <v>0</v>
      </c>
      <c r="L24" s="1">
        <f>[4]Summary!L24</f>
        <v>0</v>
      </c>
      <c r="M24" s="1">
        <f>[4]Summary!M24</f>
        <v>0</v>
      </c>
      <c r="N24" s="1">
        <f>[4]Summary!N24</f>
        <v>0</v>
      </c>
      <c r="O24" s="1">
        <f>[4]Summary!O24</f>
        <v>0</v>
      </c>
      <c r="P24" s="1">
        <f>[4]Summary!P24</f>
        <v>0</v>
      </c>
      <c r="Q24" s="1">
        <f>[4]Summary!Q24</f>
        <v>0</v>
      </c>
    </row>
    <row r="25" spans="2:17" x14ac:dyDescent="0.25">
      <c r="B25" t="s">
        <v>62</v>
      </c>
      <c r="C25" t="s">
        <v>20</v>
      </c>
      <c r="D25" s="1">
        <f>[4]Summary!D25</f>
        <v>0</v>
      </c>
      <c r="E25" s="1">
        <f>[4]Summary!E25</f>
        <v>0</v>
      </c>
      <c r="F25" s="1">
        <f>[4]Summary!F25</f>
        <v>0</v>
      </c>
      <c r="G25" s="1">
        <f>[4]Summary!G25</f>
        <v>0</v>
      </c>
      <c r="H25" s="1">
        <f>[4]Summary!H25</f>
        <v>0</v>
      </c>
      <c r="I25" s="8">
        <f>[4]Summary!I25</f>
        <v>0</v>
      </c>
      <c r="J25" s="8">
        <f>[4]Summary!J25</f>
        <v>0</v>
      </c>
      <c r="K25" s="1">
        <f>[4]Summary!K25</f>
        <v>0</v>
      </c>
      <c r="L25" s="1">
        <f>[4]Summary!L25</f>
        <v>0</v>
      </c>
      <c r="M25" s="1">
        <f>[4]Summary!M25</f>
        <v>0</v>
      </c>
      <c r="N25" s="1">
        <f>[4]Summary!N25</f>
        <v>1.4334356164383564</v>
      </c>
      <c r="O25" s="1">
        <f>[4]Summary!O25</f>
        <v>0</v>
      </c>
      <c r="P25" s="1">
        <f>[4]Summary!P25</f>
        <v>0</v>
      </c>
      <c r="Q25" s="1">
        <f>[4]Summary!Q25</f>
        <v>0</v>
      </c>
    </row>
    <row r="26" spans="2:17" x14ac:dyDescent="0.25">
      <c r="B26" t="s">
        <v>63</v>
      </c>
      <c r="C26" t="s">
        <v>20</v>
      </c>
      <c r="D26" s="1">
        <f>[4]Summary!D26</f>
        <v>7</v>
      </c>
      <c r="E26" s="1">
        <f>[4]Summary!E26</f>
        <v>0</v>
      </c>
      <c r="F26" s="1">
        <f>[4]Summary!F26</f>
        <v>0</v>
      </c>
      <c r="G26" s="1">
        <f>[4]Summary!G26</f>
        <v>0</v>
      </c>
      <c r="H26" s="1">
        <f>[4]Summary!H26</f>
        <v>0</v>
      </c>
      <c r="I26" s="8">
        <f>[4]Summary!I26</f>
        <v>0</v>
      </c>
      <c r="J26" s="8">
        <f>[4]Summary!J26</f>
        <v>0</v>
      </c>
      <c r="K26" s="1">
        <f>[4]Summary!K26</f>
        <v>0</v>
      </c>
      <c r="L26" s="1">
        <f>[4]Summary!L26</f>
        <v>3.2174862916283882</v>
      </c>
      <c r="M26" s="1">
        <f>[4]Summary!M26</f>
        <v>0</v>
      </c>
      <c r="N26" s="1">
        <f>[4]Summary!N26</f>
        <v>0</v>
      </c>
      <c r="O26" s="1">
        <f>[4]Summary!O26</f>
        <v>0</v>
      </c>
      <c r="P26" s="1">
        <f>[4]Summary!P26</f>
        <v>4.3665041095890418</v>
      </c>
      <c r="Q26" s="1">
        <f>[4]Summary!Q26</f>
        <v>0</v>
      </c>
    </row>
    <row r="27" spans="2:17" x14ac:dyDescent="0.25">
      <c r="B27" t="s">
        <v>64</v>
      </c>
      <c r="C27" t="s">
        <v>20</v>
      </c>
      <c r="D27" s="1">
        <f>[4]Summary!D27</f>
        <v>0</v>
      </c>
      <c r="E27" s="1">
        <f>[4]Summary!E27</f>
        <v>0</v>
      </c>
      <c r="F27" s="1">
        <f>[4]Summary!F27</f>
        <v>0</v>
      </c>
      <c r="G27" s="1">
        <f>[4]Summary!G27</f>
        <v>0</v>
      </c>
      <c r="H27" s="1">
        <f>[4]Summary!H27</f>
        <v>0</v>
      </c>
      <c r="I27" s="8">
        <f>[4]Summary!I27</f>
        <v>0</v>
      </c>
      <c r="J27" s="8">
        <f>[4]Summary!J27</f>
        <v>0</v>
      </c>
      <c r="K27" s="1">
        <f>[4]Summary!K27</f>
        <v>0</v>
      </c>
      <c r="L27" s="1">
        <f>[4]Summary!L27</f>
        <v>5.5642300146735106</v>
      </c>
      <c r="M27" s="1">
        <f>[4]Summary!M27</f>
        <v>0</v>
      </c>
      <c r="N27" s="1">
        <f>[4]Summary!N27</f>
        <v>0</v>
      </c>
      <c r="O27" s="1">
        <f>[4]Summary!O27</f>
        <v>0</v>
      </c>
      <c r="P27" s="1">
        <f>[4]Summary!P27</f>
        <v>0</v>
      </c>
      <c r="Q27" s="1">
        <f>[4]Summary!Q27</f>
        <v>0</v>
      </c>
    </row>
    <row r="28" spans="2:17" x14ac:dyDescent="0.25">
      <c r="B28" t="s">
        <v>60</v>
      </c>
      <c r="C28" t="s">
        <v>21</v>
      </c>
      <c r="D28" s="1">
        <f>[4]Summary!D28</f>
        <v>0</v>
      </c>
      <c r="E28" s="1">
        <f>[4]Summary!E28</f>
        <v>0</v>
      </c>
      <c r="F28" s="1">
        <f>[4]Summary!F28</f>
        <v>0</v>
      </c>
      <c r="G28" s="1">
        <f>[4]Summary!G28</f>
        <v>0</v>
      </c>
      <c r="H28" s="1">
        <f>[4]Summary!H28</f>
        <v>0</v>
      </c>
      <c r="I28" s="8">
        <f>[4]Summary!I28</f>
        <v>0</v>
      </c>
      <c r="J28" s="8">
        <f>[4]Summary!J28</f>
        <v>0</v>
      </c>
      <c r="K28" s="1">
        <f>[4]Summary!K28</f>
        <v>0</v>
      </c>
      <c r="L28" s="1">
        <f>[4]Summary!L28</f>
        <v>0</v>
      </c>
      <c r="M28" s="1">
        <f>[4]Summary!M28</f>
        <v>0</v>
      </c>
      <c r="N28" s="1">
        <f>[4]Summary!N28</f>
        <v>0</v>
      </c>
      <c r="O28" s="1">
        <f>[4]Summary!O28</f>
        <v>0</v>
      </c>
      <c r="P28" s="1">
        <f>[4]Summary!P28</f>
        <v>0</v>
      </c>
      <c r="Q28" s="1">
        <f>[4]Summary!Q28</f>
        <v>0</v>
      </c>
    </row>
    <row r="29" spans="2:17" x14ac:dyDescent="0.25">
      <c r="B29" t="s">
        <v>61</v>
      </c>
      <c r="C29" t="s">
        <v>21</v>
      </c>
      <c r="D29" s="1">
        <f>[4]Summary!D29</f>
        <v>0</v>
      </c>
      <c r="E29" s="1">
        <f>[4]Summary!E29</f>
        <v>0</v>
      </c>
      <c r="F29" s="1">
        <f>[4]Summary!F29</f>
        <v>0</v>
      </c>
      <c r="G29" s="1">
        <f>[4]Summary!G29</f>
        <v>0</v>
      </c>
      <c r="H29" s="1">
        <f>[4]Summary!H29</f>
        <v>0</v>
      </c>
      <c r="I29" s="8">
        <f>[4]Summary!I29</f>
        <v>0</v>
      </c>
      <c r="J29" s="8">
        <f>[4]Summary!J29</f>
        <v>0</v>
      </c>
      <c r="K29" s="1">
        <f>[4]Summary!K29</f>
        <v>0</v>
      </c>
      <c r="L29" s="1">
        <f>[4]Summary!L29</f>
        <v>0</v>
      </c>
      <c r="M29" s="1">
        <f>[4]Summary!M29</f>
        <v>0</v>
      </c>
      <c r="N29" s="1">
        <f>[4]Summary!N29</f>
        <v>0</v>
      </c>
      <c r="O29" s="1">
        <f>[4]Summary!O29</f>
        <v>0</v>
      </c>
      <c r="P29" s="1">
        <f>[4]Summary!P29</f>
        <v>0</v>
      </c>
      <c r="Q29" s="1">
        <f>[4]Summary!Q29</f>
        <v>0</v>
      </c>
    </row>
    <row r="30" spans="2:17" x14ac:dyDescent="0.25">
      <c r="B30" t="s">
        <v>62</v>
      </c>
      <c r="C30" t="s">
        <v>21</v>
      </c>
      <c r="D30" s="1">
        <f>[4]Summary!D30</f>
        <v>0</v>
      </c>
      <c r="E30" s="1">
        <f>[4]Summary!E30</f>
        <v>0</v>
      </c>
      <c r="F30" s="1">
        <f>[4]Summary!F30</f>
        <v>0</v>
      </c>
      <c r="G30" s="1">
        <f>[4]Summary!G30</f>
        <v>0</v>
      </c>
      <c r="H30" s="1">
        <f>[4]Summary!H30</f>
        <v>0</v>
      </c>
      <c r="I30" s="8">
        <f>[4]Summary!I30</f>
        <v>0</v>
      </c>
      <c r="J30" s="8">
        <f>[4]Summary!J30</f>
        <v>0</v>
      </c>
      <c r="K30" s="1">
        <f>[4]Summary!K30</f>
        <v>0</v>
      </c>
      <c r="L30" s="1">
        <f>[4]Summary!L30</f>
        <v>0</v>
      </c>
      <c r="M30" s="1">
        <f>[4]Summary!M30</f>
        <v>0</v>
      </c>
      <c r="N30" s="1">
        <f>[4]Summary!N30</f>
        <v>0</v>
      </c>
      <c r="O30" s="1">
        <f>[4]Summary!O30</f>
        <v>0</v>
      </c>
      <c r="P30" s="1">
        <f>[4]Summary!P30</f>
        <v>0</v>
      </c>
      <c r="Q30" s="1">
        <f>[4]Summary!Q30</f>
        <v>0</v>
      </c>
    </row>
    <row r="31" spans="2:17" x14ac:dyDescent="0.25">
      <c r="B31" t="s">
        <v>63</v>
      </c>
      <c r="C31" t="s">
        <v>21</v>
      </c>
      <c r="D31" s="1">
        <f>[4]Summary!D31</f>
        <v>0</v>
      </c>
      <c r="E31" s="1">
        <f>[4]Summary!E31</f>
        <v>0</v>
      </c>
      <c r="F31" s="1">
        <f>[4]Summary!F31</f>
        <v>0</v>
      </c>
      <c r="G31" s="1">
        <f>[4]Summary!G31</f>
        <v>0</v>
      </c>
      <c r="H31" s="1">
        <f>[4]Summary!H31</f>
        <v>0</v>
      </c>
      <c r="I31" s="8">
        <f>[4]Summary!I31</f>
        <v>0</v>
      </c>
      <c r="J31" s="8">
        <f>[4]Summary!J31</f>
        <v>0</v>
      </c>
      <c r="K31" s="1">
        <f>[4]Summary!K31</f>
        <v>0</v>
      </c>
      <c r="L31" s="1">
        <f>[4]Summary!L31</f>
        <v>0</v>
      </c>
      <c r="M31" s="1">
        <f>[4]Summary!M31</f>
        <v>0</v>
      </c>
      <c r="N31" s="1">
        <f>[4]Summary!N31</f>
        <v>0</v>
      </c>
      <c r="O31" s="1">
        <f>[4]Summary!O31</f>
        <v>0</v>
      </c>
      <c r="P31" s="1">
        <f>[4]Summary!P31</f>
        <v>0</v>
      </c>
      <c r="Q31" s="1">
        <f>[4]Summary!Q31</f>
        <v>0</v>
      </c>
    </row>
    <row r="32" spans="2:17" x14ac:dyDescent="0.25">
      <c r="B32" t="s">
        <v>64</v>
      </c>
      <c r="C32" t="s">
        <v>21</v>
      </c>
      <c r="D32" s="1">
        <f>[4]Summary!D32</f>
        <v>0</v>
      </c>
      <c r="E32" s="1">
        <f>[4]Summary!E32</f>
        <v>0</v>
      </c>
      <c r="F32" s="1">
        <f>[4]Summary!F32</f>
        <v>0</v>
      </c>
      <c r="G32" s="1">
        <f>[4]Summary!G32</f>
        <v>0</v>
      </c>
      <c r="H32" s="1">
        <f>[4]Summary!H32</f>
        <v>0</v>
      </c>
      <c r="I32" s="8">
        <f>[4]Summary!I32</f>
        <v>0</v>
      </c>
      <c r="J32" s="8">
        <f>[4]Summary!J32</f>
        <v>0</v>
      </c>
      <c r="K32" s="1">
        <f>[4]Summary!K32</f>
        <v>0</v>
      </c>
      <c r="L32" s="1">
        <f>[4]Summary!L32</f>
        <v>0</v>
      </c>
      <c r="M32" s="1">
        <f>[4]Summary!M32</f>
        <v>0</v>
      </c>
      <c r="N32" s="1">
        <f>[4]Summary!N32</f>
        <v>0</v>
      </c>
      <c r="O32" s="1">
        <f>[4]Summary!O32</f>
        <v>0</v>
      </c>
      <c r="P32" s="1">
        <f>[4]Summary!P32</f>
        <v>0</v>
      </c>
      <c r="Q32" s="1">
        <f>[4]Summary!Q32</f>
        <v>0</v>
      </c>
    </row>
    <row r="33" spans="2:17" x14ac:dyDescent="0.25">
      <c r="B33" t="s">
        <v>60</v>
      </c>
      <c r="C33" t="s">
        <v>22</v>
      </c>
      <c r="D33" s="1">
        <f>[4]Summary!D33</f>
        <v>0</v>
      </c>
      <c r="E33" s="1">
        <f>[4]Summary!E33</f>
        <v>0</v>
      </c>
      <c r="F33" s="1">
        <f>[4]Summary!F33</f>
        <v>0</v>
      </c>
      <c r="G33" s="1">
        <f>[4]Summary!G33</f>
        <v>0</v>
      </c>
      <c r="H33" s="1">
        <f>[4]Summary!H33</f>
        <v>0</v>
      </c>
      <c r="I33" s="8">
        <f>[4]Summary!I33</f>
        <v>0</v>
      </c>
      <c r="J33" s="8">
        <f>[4]Summary!J33</f>
        <v>0</v>
      </c>
      <c r="K33" s="1">
        <f>[4]Summary!K33</f>
        <v>0</v>
      </c>
      <c r="L33" s="1">
        <f>[4]Summary!L33</f>
        <v>0</v>
      </c>
      <c r="M33" s="1">
        <f>[4]Summary!M33</f>
        <v>0</v>
      </c>
      <c r="N33" s="1">
        <f>[4]Summary!N33</f>
        <v>0</v>
      </c>
      <c r="O33" s="1">
        <f>[4]Summary!O33</f>
        <v>0</v>
      </c>
      <c r="P33" s="1">
        <f>[4]Summary!P33</f>
        <v>0</v>
      </c>
      <c r="Q33" s="1">
        <f>[4]Summary!Q33</f>
        <v>0</v>
      </c>
    </row>
    <row r="34" spans="2:17" x14ac:dyDescent="0.25">
      <c r="B34" t="s">
        <v>61</v>
      </c>
      <c r="C34" t="s">
        <v>22</v>
      </c>
      <c r="D34" s="1">
        <f>[4]Summary!D34</f>
        <v>0</v>
      </c>
      <c r="E34" s="1">
        <f>[4]Summary!E34</f>
        <v>0</v>
      </c>
      <c r="F34" s="1">
        <f>[4]Summary!F34</f>
        <v>0</v>
      </c>
      <c r="G34" s="1">
        <f>[4]Summary!G34</f>
        <v>0</v>
      </c>
      <c r="H34" s="1">
        <f>[4]Summary!H34</f>
        <v>0</v>
      </c>
      <c r="I34" s="8">
        <f>[4]Summary!I34</f>
        <v>0</v>
      </c>
      <c r="J34" s="8">
        <f>[4]Summary!J34</f>
        <v>0</v>
      </c>
      <c r="K34" s="1">
        <f>[4]Summary!K34</f>
        <v>0</v>
      </c>
      <c r="L34" s="1">
        <f>[4]Summary!L34</f>
        <v>0</v>
      </c>
      <c r="M34" s="1">
        <f>[4]Summary!M34</f>
        <v>0</v>
      </c>
      <c r="N34" s="1">
        <f>[4]Summary!N34</f>
        <v>0</v>
      </c>
      <c r="O34" s="1">
        <f>[4]Summary!O34</f>
        <v>0</v>
      </c>
      <c r="P34" s="1">
        <f>[4]Summary!P34</f>
        <v>0</v>
      </c>
      <c r="Q34" s="1">
        <f>[4]Summary!Q34</f>
        <v>0</v>
      </c>
    </row>
    <row r="35" spans="2:17" x14ac:dyDescent="0.25">
      <c r="B35" t="s">
        <v>62</v>
      </c>
      <c r="C35" t="s">
        <v>22</v>
      </c>
      <c r="D35" s="1">
        <f>[4]Summary!D35</f>
        <v>0</v>
      </c>
      <c r="E35" s="1">
        <f>[4]Summary!E35</f>
        <v>0</v>
      </c>
      <c r="F35" s="1">
        <f>[4]Summary!F35</f>
        <v>0</v>
      </c>
      <c r="G35" s="1">
        <f>[4]Summary!G35</f>
        <v>0</v>
      </c>
      <c r="H35" s="1">
        <f>[4]Summary!H35</f>
        <v>0</v>
      </c>
      <c r="I35" s="8">
        <f>[4]Summary!I35</f>
        <v>0</v>
      </c>
      <c r="J35" s="8">
        <f>[4]Summary!J35</f>
        <v>0</v>
      </c>
      <c r="K35" s="1">
        <f>[4]Summary!K35</f>
        <v>0</v>
      </c>
      <c r="L35" s="1">
        <f>[4]Summary!L35</f>
        <v>0</v>
      </c>
      <c r="M35" s="1">
        <f>[4]Summary!M35</f>
        <v>0</v>
      </c>
      <c r="N35" s="1">
        <f>[4]Summary!N35</f>
        <v>4.300306849315068</v>
      </c>
      <c r="O35" s="1">
        <f>[4]Summary!O35</f>
        <v>0</v>
      </c>
      <c r="P35" s="1">
        <f>[4]Summary!P35</f>
        <v>0</v>
      </c>
      <c r="Q35" s="1">
        <f>[4]Summary!Q35</f>
        <v>0</v>
      </c>
    </row>
    <row r="36" spans="2:17" x14ac:dyDescent="0.25">
      <c r="B36" t="s">
        <v>63</v>
      </c>
      <c r="C36" t="s">
        <v>22</v>
      </c>
      <c r="D36" s="1">
        <f>[4]Summary!D36</f>
        <v>20</v>
      </c>
      <c r="E36" s="1">
        <f>[4]Summary!E36</f>
        <v>0</v>
      </c>
      <c r="F36" s="1">
        <f>[4]Summary!F36</f>
        <v>0</v>
      </c>
      <c r="G36" s="1">
        <f>[4]Summary!G36</f>
        <v>0</v>
      </c>
      <c r="H36" s="1">
        <f>[4]Summary!H36</f>
        <v>0</v>
      </c>
      <c r="I36" s="8">
        <f>[4]Summary!I36</f>
        <v>0</v>
      </c>
      <c r="J36" s="8">
        <f>[4]Summary!J36</f>
        <v>0</v>
      </c>
      <c r="K36" s="1">
        <f>[4]Summary!K36</f>
        <v>0</v>
      </c>
      <c r="L36" s="1">
        <f>[4]Summary!L36</f>
        <v>22.259445312542262</v>
      </c>
      <c r="M36" s="1">
        <f>[4]Summary!M36</f>
        <v>0</v>
      </c>
      <c r="N36" s="1">
        <f>[4]Summary!N36</f>
        <v>0</v>
      </c>
      <c r="O36" s="1">
        <f>[4]Summary!O36</f>
        <v>0</v>
      </c>
      <c r="P36" s="1">
        <f>[4]Summary!P36</f>
        <v>27.527763698630139</v>
      </c>
      <c r="Q36" s="1">
        <f>[4]Summary!Q36</f>
        <v>0</v>
      </c>
    </row>
    <row r="37" spans="2:17" x14ac:dyDescent="0.25">
      <c r="B37" t="s">
        <v>64</v>
      </c>
      <c r="C37" t="s">
        <v>22</v>
      </c>
      <c r="D37" s="1">
        <f>[4]Summary!D37</f>
        <v>0</v>
      </c>
      <c r="E37" s="1">
        <f>[4]Summary!E37</f>
        <v>0</v>
      </c>
      <c r="F37" s="1">
        <f>[4]Summary!F37</f>
        <v>0</v>
      </c>
      <c r="G37" s="1">
        <f>[4]Summary!G37</f>
        <v>0</v>
      </c>
      <c r="H37" s="1">
        <f>[4]Summary!H37</f>
        <v>0</v>
      </c>
      <c r="I37" s="8">
        <f>[4]Summary!I37</f>
        <v>0</v>
      </c>
      <c r="J37" s="8">
        <f>[4]Summary!J37</f>
        <v>0</v>
      </c>
      <c r="K37" s="1">
        <f>[4]Summary!K37</f>
        <v>0</v>
      </c>
      <c r="L37" s="1">
        <f>[4]Summary!L37</f>
        <v>4.7138273767361456</v>
      </c>
      <c r="M37" s="1">
        <f>[4]Summary!M37</f>
        <v>0</v>
      </c>
      <c r="N37" s="1">
        <f>[4]Summary!N37</f>
        <v>0</v>
      </c>
      <c r="O37" s="1">
        <f>[4]Summary!O37</f>
        <v>0</v>
      </c>
      <c r="P37" s="1">
        <f>[4]Summary!P37</f>
        <v>0</v>
      </c>
      <c r="Q37" s="1">
        <f>[4]Summary!Q37</f>
        <v>0</v>
      </c>
    </row>
    <row r="38" spans="2:17" x14ac:dyDescent="0.25">
      <c r="B38" t="s">
        <v>60</v>
      </c>
      <c r="C38" t="s">
        <v>50</v>
      </c>
      <c r="D38" s="1">
        <f>[4]Summary!D38</f>
        <v>0</v>
      </c>
      <c r="E38" s="1">
        <f>[4]Summary!E38</f>
        <v>0</v>
      </c>
      <c r="F38" s="1">
        <f>[4]Summary!F38</f>
        <v>0</v>
      </c>
      <c r="G38" s="1">
        <f>[4]Summary!G38</f>
        <v>0</v>
      </c>
      <c r="H38" s="1">
        <f>[4]Summary!H38</f>
        <v>0</v>
      </c>
      <c r="I38" s="8">
        <f>[4]Summary!I38</f>
        <v>0</v>
      </c>
      <c r="J38" s="8">
        <f>[4]Summary!J38</f>
        <v>0</v>
      </c>
      <c r="K38" s="1">
        <f>[4]Summary!K38</f>
        <v>0</v>
      </c>
      <c r="L38" s="1">
        <f>[4]Summary!L38</f>
        <v>0</v>
      </c>
      <c r="M38" s="1">
        <f>[4]Summary!M38</f>
        <v>0</v>
      </c>
      <c r="N38" s="1">
        <f>[4]Summary!N38</f>
        <v>0</v>
      </c>
      <c r="O38" s="1">
        <f>[4]Summary!O38</f>
        <v>0</v>
      </c>
      <c r="P38" s="1">
        <f>[4]Summary!P38</f>
        <v>0</v>
      </c>
      <c r="Q38" s="1">
        <f>[4]Summary!Q38</f>
        <v>0</v>
      </c>
    </row>
    <row r="39" spans="2:17" x14ac:dyDescent="0.25">
      <c r="B39" t="s">
        <v>61</v>
      </c>
      <c r="C39" t="s">
        <v>50</v>
      </c>
      <c r="D39" s="1">
        <f>[4]Summary!D39</f>
        <v>0</v>
      </c>
      <c r="E39" s="1">
        <f>[4]Summary!E39</f>
        <v>0</v>
      </c>
      <c r="F39" s="1">
        <f>[4]Summary!F39</f>
        <v>0</v>
      </c>
      <c r="G39" s="1">
        <f>[4]Summary!G39</f>
        <v>0</v>
      </c>
      <c r="H39" s="1">
        <f>[4]Summary!H39</f>
        <v>0</v>
      </c>
      <c r="I39" s="8">
        <f>[4]Summary!I39</f>
        <v>0</v>
      </c>
      <c r="J39" s="8">
        <f>[4]Summary!J39</f>
        <v>0</v>
      </c>
      <c r="K39" s="1">
        <f>[4]Summary!K39</f>
        <v>0</v>
      </c>
      <c r="L39" s="1">
        <f>[4]Summary!L39</f>
        <v>0</v>
      </c>
      <c r="M39" s="1">
        <f>[4]Summary!M39</f>
        <v>0</v>
      </c>
      <c r="N39" s="1">
        <f>[4]Summary!N39</f>
        <v>0</v>
      </c>
      <c r="O39" s="1">
        <f>[4]Summary!O39</f>
        <v>0</v>
      </c>
      <c r="P39" s="1">
        <f>[4]Summary!P39</f>
        <v>0</v>
      </c>
      <c r="Q39" s="1">
        <f>[4]Summary!Q39</f>
        <v>0</v>
      </c>
    </row>
    <row r="40" spans="2:17" x14ac:dyDescent="0.25">
      <c r="B40" t="s">
        <v>62</v>
      </c>
      <c r="C40" t="s">
        <v>50</v>
      </c>
      <c r="D40" s="1">
        <f>[4]Summary!D40</f>
        <v>0</v>
      </c>
      <c r="E40" s="1">
        <f>[4]Summary!E40</f>
        <v>0</v>
      </c>
      <c r="F40" s="1">
        <f>[4]Summary!F40</f>
        <v>0</v>
      </c>
      <c r="G40" s="1">
        <f>[4]Summary!G40</f>
        <v>0</v>
      </c>
      <c r="H40" s="1">
        <f>[4]Summary!H40</f>
        <v>0</v>
      </c>
      <c r="I40" s="8">
        <f>[4]Summary!I40</f>
        <v>0</v>
      </c>
      <c r="J40" s="8">
        <f>[4]Summary!J40</f>
        <v>0</v>
      </c>
      <c r="K40" s="1">
        <f>[4]Summary!K40</f>
        <v>0</v>
      </c>
      <c r="L40" s="1">
        <f>[4]Summary!L40</f>
        <v>0</v>
      </c>
      <c r="M40" s="1">
        <f>[4]Summary!M40</f>
        <v>0</v>
      </c>
      <c r="N40" s="1">
        <f>[4]Summary!N40</f>
        <v>0</v>
      </c>
      <c r="O40" s="1">
        <f>[4]Summary!O40</f>
        <v>0</v>
      </c>
      <c r="P40" s="1">
        <f>[4]Summary!P40</f>
        <v>0</v>
      </c>
      <c r="Q40" s="1">
        <f>[4]Summary!Q40</f>
        <v>0</v>
      </c>
    </row>
    <row r="41" spans="2:17" x14ac:dyDescent="0.25">
      <c r="B41" t="s">
        <v>63</v>
      </c>
      <c r="C41" t="s">
        <v>50</v>
      </c>
      <c r="D41" s="1">
        <f>[4]Summary!D41</f>
        <v>0</v>
      </c>
      <c r="E41" s="1">
        <f>[4]Summary!E41</f>
        <v>0</v>
      </c>
      <c r="F41" s="1">
        <f>[4]Summary!F41</f>
        <v>0</v>
      </c>
      <c r="G41" s="1">
        <f>[4]Summary!G41</f>
        <v>0</v>
      </c>
      <c r="H41" s="1">
        <f>[4]Summary!H41</f>
        <v>0</v>
      </c>
      <c r="I41" s="8">
        <f>[4]Summary!I41</f>
        <v>0</v>
      </c>
      <c r="J41" s="8">
        <f>[4]Summary!J41</f>
        <v>0</v>
      </c>
      <c r="K41" s="1">
        <f>[4]Summary!K41</f>
        <v>0</v>
      </c>
      <c r="L41" s="1">
        <f>[4]Summary!L41</f>
        <v>0</v>
      </c>
      <c r="M41" s="1">
        <f>[4]Summary!M41</f>
        <v>0</v>
      </c>
      <c r="N41" s="1">
        <f>[4]Summary!N41</f>
        <v>0</v>
      </c>
      <c r="O41" s="1">
        <f>[4]Summary!O41</f>
        <v>0</v>
      </c>
      <c r="P41" s="1">
        <f>[4]Summary!P41</f>
        <v>0</v>
      </c>
      <c r="Q41" s="1">
        <f>[4]Summary!Q41</f>
        <v>0</v>
      </c>
    </row>
    <row r="42" spans="2:17" x14ac:dyDescent="0.25">
      <c r="B42" t="s">
        <v>64</v>
      </c>
      <c r="C42" t="s">
        <v>50</v>
      </c>
      <c r="D42" s="1">
        <f>[4]Summary!D42</f>
        <v>0</v>
      </c>
      <c r="E42" s="1">
        <f>[4]Summary!E42</f>
        <v>0</v>
      </c>
      <c r="F42" s="1">
        <f>[4]Summary!F42</f>
        <v>0</v>
      </c>
      <c r="G42" s="1">
        <f>[4]Summary!G42</f>
        <v>0</v>
      </c>
      <c r="H42" s="1">
        <f>[4]Summary!H42</f>
        <v>0</v>
      </c>
      <c r="I42" s="8">
        <f>[4]Summary!I42</f>
        <v>0</v>
      </c>
      <c r="J42" s="8">
        <f>[4]Summary!J42</f>
        <v>0</v>
      </c>
      <c r="K42" s="1">
        <f>[4]Summary!K42</f>
        <v>0</v>
      </c>
      <c r="L42" s="1">
        <f>[4]Summary!L42</f>
        <v>0</v>
      </c>
      <c r="M42" s="1">
        <f>[4]Summary!M42</f>
        <v>0</v>
      </c>
      <c r="N42" s="1">
        <f>[4]Summary!N42</f>
        <v>0</v>
      </c>
      <c r="O42" s="1">
        <f>[4]Summary!O42</f>
        <v>0</v>
      </c>
      <c r="P42" s="1">
        <f>[4]Summary!P42</f>
        <v>0</v>
      </c>
      <c r="Q42" s="1">
        <f>[4]Summary!Q42</f>
        <v>0</v>
      </c>
    </row>
    <row r="43" spans="2:17" x14ac:dyDescent="0.25">
      <c r="B43" t="s">
        <v>60</v>
      </c>
      <c r="C43" t="s">
        <v>51</v>
      </c>
      <c r="D43" s="1">
        <f>[4]Summary!D43</f>
        <v>0</v>
      </c>
      <c r="E43" s="1">
        <f>[4]Summary!E43</f>
        <v>0</v>
      </c>
      <c r="F43" s="1">
        <f>[4]Summary!F43</f>
        <v>0</v>
      </c>
      <c r="G43" s="1">
        <f>[4]Summary!G43</f>
        <v>0</v>
      </c>
      <c r="H43" s="1">
        <f>[4]Summary!H43</f>
        <v>0</v>
      </c>
      <c r="I43" s="8">
        <f>[4]Summary!I43</f>
        <v>0</v>
      </c>
      <c r="J43" s="8">
        <f>[4]Summary!J43</f>
        <v>0</v>
      </c>
      <c r="K43" s="1">
        <f>[4]Summary!K43</f>
        <v>0</v>
      </c>
      <c r="L43" s="1">
        <f>[4]Summary!L43</f>
        <v>0</v>
      </c>
      <c r="M43" s="1">
        <f>[4]Summary!M43</f>
        <v>0</v>
      </c>
      <c r="N43" s="1">
        <f>[4]Summary!N43</f>
        <v>0</v>
      </c>
      <c r="O43" s="1">
        <f>[4]Summary!O43</f>
        <v>0</v>
      </c>
      <c r="P43" s="1">
        <f>[4]Summary!P43</f>
        <v>0</v>
      </c>
      <c r="Q43" s="1">
        <f>[4]Summary!Q43</f>
        <v>0</v>
      </c>
    </row>
    <row r="44" spans="2:17" x14ac:dyDescent="0.25">
      <c r="B44" t="s">
        <v>61</v>
      </c>
      <c r="C44" t="s">
        <v>51</v>
      </c>
      <c r="D44" s="1">
        <f>[4]Summary!D44</f>
        <v>0</v>
      </c>
      <c r="E44" s="1">
        <f>[4]Summary!E44</f>
        <v>0</v>
      </c>
      <c r="F44" s="1">
        <f>[4]Summary!F44</f>
        <v>0</v>
      </c>
      <c r="G44" s="1">
        <f>[4]Summary!G44</f>
        <v>0</v>
      </c>
      <c r="H44" s="1">
        <f>[4]Summary!H44</f>
        <v>0</v>
      </c>
      <c r="I44" s="8">
        <f>[4]Summary!I44</f>
        <v>0</v>
      </c>
      <c r="J44" s="8">
        <f>[4]Summary!J44</f>
        <v>0</v>
      </c>
      <c r="K44" s="1">
        <f>[4]Summary!K44</f>
        <v>0</v>
      </c>
      <c r="L44" s="1">
        <f>[4]Summary!L44</f>
        <v>0</v>
      </c>
      <c r="M44" s="1">
        <f>[4]Summary!M44</f>
        <v>0</v>
      </c>
      <c r="N44" s="1">
        <f>[4]Summary!N44</f>
        <v>0</v>
      </c>
      <c r="O44" s="1">
        <f>[4]Summary!O44</f>
        <v>0</v>
      </c>
      <c r="P44" s="1">
        <f>[4]Summary!P44</f>
        <v>0</v>
      </c>
      <c r="Q44" s="1">
        <f>[4]Summary!Q44</f>
        <v>0</v>
      </c>
    </row>
    <row r="45" spans="2:17" x14ac:dyDescent="0.25">
      <c r="B45" t="s">
        <v>62</v>
      </c>
      <c r="C45" t="s">
        <v>51</v>
      </c>
      <c r="D45" s="1">
        <f>[4]Summary!D45</f>
        <v>0</v>
      </c>
      <c r="E45" s="1">
        <f>[4]Summary!E45</f>
        <v>0</v>
      </c>
      <c r="F45" s="1">
        <f>[4]Summary!F45</f>
        <v>0</v>
      </c>
      <c r="G45" s="1">
        <f>[4]Summary!G45</f>
        <v>0</v>
      </c>
      <c r="H45" s="1">
        <f>[4]Summary!H45</f>
        <v>0</v>
      </c>
      <c r="I45" s="8">
        <f>[4]Summary!I45</f>
        <v>0</v>
      </c>
      <c r="J45" s="8">
        <f>[4]Summary!J45</f>
        <v>0</v>
      </c>
      <c r="K45" s="1">
        <f>[4]Summary!K45</f>
        <v>0</v>
      </c>
      <c r="L45" s="1">
        <f>[4]Summary!L45</f>
        <v>0</v>
      </c>
      <c r="M45" s="1">
        <f>[4]Summary!M45</f>
        <v>0</v>
      </c>
      <c r="N45" s="1">
        <f>[4]Summary!N45</f>
        <v>0</v>
      </c>
      <c r="O45" s="1">
        <f>[4]Summary!O45</f>
        <v>0</v>
      </c>
      <c r="P45" s="1">
        <f>[4]Summary!P45</f>
        <v>0</v>
      </c>
      <c r="Q45" s="1">
        <f>[4]Summary!Q45</f>
        <v>0</v>
      </c>
    </row>
    <row r="46" spans="2:17" x14ac:dyDescent="0.25">
      <c r="B46" t="s">
        <v>63</v>
      </c>
      <c r="C46" t="s">
        <v>51</v>
      </c>
      <c r="D46" s="1">
        <f>[4]Summary!D46</f>
        <v>0</v>
      </c>
      <c r="E46" s="1">
        <f>[4]Summary!E46</f>
        <v>0</v>
      </c>
      <c r="F46" s="1">
        <f>[4]Summary!F46</f>
        <v>0</v>
      </c>
      <c r="G46" s="1">
        <f>[4]Summary!G46</f>
        <v>0</v>
      </c>
      <c r="H46" s="1">
        <f>[4]Summary!H46</f>
        <v>0</v>
      </c>
      <c r="I46" s="8">
        <f>[4]Summary!I46</f>
        <v>0</v>
      </c>
      <c r="J46" s="8">
        <f>[4]Summary!J46</f>
        <v>0</v>
      </c>
      <c r="K46" s="1">
        <f>[4]Summary!K46</f>
        <v>0</v>
      </c>
      <c r="L46" s="1">
        <f>[4]Summary!L46</f>
        <v>0</v>
      </c>
      <c r="M46" s="1">
        <f>[4]Summary!M46</f>
        <v>0</v>
      </c>
      <c r="N46" s="1">
        <f>[4]Summary!N46</f>
        <v>0</v>
      </c>
      <c r="O46" s="1">
        <f>[4]Summary!O46</f>
        <v>0</v>
      </c>
      <c r="P46" s="1">
        <f>[4]Summary!P46</f>
        <v>0</v>
      </c>
      <c r="Q46" s="1">
        <f>[4]Summary!Q46</f>
        <v>0</v>
      </c>
    </row>
    <row r="47" spans="2:17" x14ac:dyDescent="0.25">
      <c r="B47" t="s">
        <v>64</v>
      </c>
      <c r="C47" t="s">
        <v>51</v>
      </c>
      <c r="D47" s="1">
        <f>[4]Summary!D47</f>
        <v>0</v>
      </c>
      <c r="E47" s="1">
        <f>[4]Summary!E47</f>
        <v>0</v>
      </c>
      <c r="F47" s="1">
        <f>[4]Summary!F47</f>
        <v>0</v>
      </c>
      <c r="G47" s="1">
        <f>[4]Summary!G47</f>
        <v>0</v>
      </c>
      <c r="H47" s="1">
        <f>[4]Summary!H47</f>
        <v>0</v>
      </c>
      <c r="I47" s="8">
        <f>[4]Summary!I47</f>
        <v>0</v>
      </c>
      <c r="J47" s="8">
        <f>[4]Summary!J47</f>
        <v>0</v>
      </c>
      <c r="K47" s="1">
        <f>[4]Summary!K47</f>
        <v>0</v>
      </c>
      <c r="L47" s="1">
        <f>[4]Summary!L47</f>
        <v>0</v>
      </c>
      <c r="M47" s="1">
        <f>[4]Summary!M47</f>
        <v>0</v>
      </c>
      <c r="N47" s="1">
        <f>[4]Summary!N47</f>
        <v>0</v>
      </c>
      <c r="O47" s="1">
        <f>[4]Summary!O47</f>
        <v>0</v>
      </c>
      <c r="P47" s="1">
        <f>[4]Summary!P47</f>
        <v>0</v>
      </c>
      <c r="Q47" s="1">
        <f>[4]Summary!Q47</f>
        <v>0</v>
      </c>
    </row>
    <row r="48" spans="2:17" x14ac:dyDescent="0.25">
      <c r="B48" t="s">
        <v>60</v>
      </c>
      <c r="C48" t="s">
        <v>23</v>
      </c>
      <c r="D48" s="1">
        <f>[4]Summary!D48</f>
        <v>0</v>
      </c>
      <c r="E48" s="1">
        <f>[4]Summary!E48</f>
        <v>0</v>
      </c>
      <c r="F48" s="1">
        <f>[4]Summary!F48</f>
        <v>0</v>
      </c>
      <c r="G48" s="1">
        <f>[4]Summary!G48</f>
        <v>0</v>
      </c>
      <c r="H48" s="1">
        <f>[4]Summary!H48</f>
        <v>0</v>
      </c>
      <c r="I48" s="8">
        <f>[4]Summary!I48</f>
        <v>0</v>
      </c>
      <c r="J48" s="8">
        <f>[4]Summary!J48</f>
        <v>0</v>
      </c>
      <c r="K48" s="1">
        <f>[4]Summary!K48</f>
        <v>0</v>
      </c>
      <c r="L48" s="1">
        <f>[4]Summary!L48</f>
        <v>0</v>
      </c>
      <c r="M48" s="1">
        <f>[4]Summary!M48</f>
        <v>0</v>
      </c>
      <c r="N48" s="1">
        <f>[4]Summary!N48</f>
        <v>0</v>
      </c>
      <c r="O48" s="1">
        <f>[4]Summary!O48</f>
        <v>0</v>
      </c>
      <c r="P48" s="1">
        <f>[4]Summary!P48</f>
        <v>0</v>
      </c>
      <c r="Q48" s="1">
        <f>[4]Summary!Q48</f>
        <v>0</v>
      </c>
    </row>
    <row r="49" spans="2:17" x14ac:dyDescent="0.25">
      <c r="B49" t="s">
        <v>61</v>
      </c>
      <c r="C49" t="s">
        <v>23</v>
      </c>
      <c r="D49" s="1">
        <f>[4]Summary!D49</f>
        <v>0</v>
      </c>
      <c r="E49" s="1">
        <f>[4]Summary!E49</f>
        <v>0</v>
      </c>
      <c r="F49" s="1">
        <f>[4]Summary!F49</f>
        <v>0</v>
      </c>
      <c r="G49" s="1">
        <f>[4]Summary!G49</f>
        <v>0</v>
      </c>
      <c r="H49" s="1">
        <f>[4]Summary!H49</f>
        <v>0</v>
      </c>
      <c r="I49" s="8">
        <f>[4]Summary!I49</f>
        <v>0</v>
      </c>
      <c r="J49" s="8">
        <f>[4]Summary!J49</f>
        <v>0</v>
      </c>
      <c r="K49" s="1">
        <f>[4]Summary!K49</f>
        <v>0</v>
      </c>
      <c r="L49" s="1">
        <f>[4]Summary!L49</f>
        <v>0</v>
      </c>
      <c r="M49" s="1">
        <f>[4]Summary!M49</f>
        <v>0</v>
      </c>
      <c r="N49" s="1">
        <f>[4]Summary!N49</f>
        <v>0</v>
      </c>
      <c r="O49" s="1">
        <f>[4]Summary!O49</f>
        <v>0</v>
      </c>
      <c r="P49" s="1">
        <f>[4]Summary!P49</f>
        <v>0</v>
      </c>
      <c r="Q49" s="1">
        <f>[4]Summary!Q49</f>
        <v>0</v>
      </c>
    </row>
    <row r="50" spans="2:17" x14ac:dyDescent="0.25">
      <c r="B50" t="s">
        <v>62</v>
      </c>
      <c r="C50" t="s">
        <v>23</v>
      </c>
      <c r="D50" s="1">
        <f>[4]Summary!D50</f>
        <v>0</v>
      </c>
      <c r="E50" s="1">
        <f>[4]Summary!E50</f>
        <v>0</v>
      </c>
      <c r="F50" s="1">
        <f>[4]Summary!F50</f>
        <v>0</v>
      </c>
      <c r="G50" s="1">
        <f>[4]Summary!G50</f>
        <v>0</v>
      </c>
      <c r="H50" s="1">
        <f>[4]Summary!H50</f>
        <v>0</v>
      </c>
      <c r="I50" s="8">
        <f>[4]Summary!I50</f>
        <v>0</v>
      </c>
      <c r="J50" s="8">
        <f>[4]Summary!J50</f>
        <v>0</v>
      </c>
      <c r="K50" s="1">
        <f>[4]Summary!K50</f>
        <v>0</v>
      </c>
      <c r="L50" s="1">
        <f>[4]Summary!L50</f>
        <v>0</v>
      </c>
      <c r="M50" s="1">
        <f>[4]Summary!M50</f>
        <v>0</v>
      </c>
      <c r="N50" s="1">
        <f>[4]Summary!N50</f>
        <v>0</v>
      </c>
      <c r="O50" s="1">
        <f>[4]Summary!O50</f>
        <v>0</v>
      </c>
      <c r="P50" s="1">
        <f>[4]Summary!P50</f>
        <v>0</v>
      </c>
      <c r="Q50" s="1">
        <f>[4]Summary!Q50</f>
        <v>0</v>
      </c>
    </row>
    <row r="51" spans="2:17" x14ac:dyDescent="0.25">
      <c r="B51" t="s">
        <v>63</v>
      </c>
      <c r="C51" t="s">
        <v>23</v>
      </c>
      <c r="D51" s="1">
        <f>[4]Summary!D51</f>
        <v>0</v>
      </c>
      <c r="E51" s="1">
        <f>[4]Summary!E51</f>
        <v>0</v>
      </c>
      <c r="F51" s="1">
        <f>[4]Summary!F51</f>
        <v>0</v>
      </c>
      <c r="G51" s="1">
        <f>[4]Summary!G51</f>
        <v>0</v>
      </c>
      <c r="H51" s="1">
        <f>[4]Summary!H51</f>
        <v>0</v>
      </c>
      <c r="I51" s="8">
        <f>[4]Summary!I51</f>
        <v>0</v>
      </c>
      <c r="J51" s="8">
        <f>[4]Summary!J51</f>
        <v>0</v>
      </c>
      <c r="K51" s="1">
        <f>[4]Summary!K51</f>
        <v>0</v>
      </c>
      <c r="L51" s="1">
        <f>[4]Summary!L51</f>
        <v>0</v>
      </c>
      <c r="M51" s="1">
        <f>[4]Summary!M51</f>
        <v>0</v>
      </c>
      <c r="N51" s="1">
        <f>[4]Summary!N51</f>
        <v>0</v>
      </c>
      <c r="O51" s="1">
        <f>[4]Summary!O51</f>
        <v>0</v>
      </c>
      <c r="P51" s="1">
        <f>[4]Summary!P51</f>
        <v>0</v>
      </c>
      <c r="Q51" s="1">
        <f>[4]Summary!Q51</f>
        <v>0</v>
      </c>
    </row>
    <row r="52" spans="2:17" x14ac:dyDescent="0.25">
      <c r="B52" t="s">
        <v>64</v>
      </c>
      <c r="C52" t="s">
        <v>23</v>
      </c>
      <c r="D52" s="1">
        <f>[4]Summary!D52</f>
        <v>0</v>
      </c>
      <c r="E52" s="1">
        <f>[4]Summary!E52</f>
        <v>0</v>
      </c>
      <c r="F52" s="1">
        <f>[4]Summary!F52</f>
        <v>0</v>
      </c>
      <c r="G52" s="1">
        <f>[4]Summary!G52</f>
        <v>0</v>
      </c>
      <c r="H52" s="1">
        <f>[4]Summary!H52</f>
        <v>0</v>
      </c>
      <c r="I52" s="8">
        <f>[4]Summary!I52</f>
        <v>0</v>
      </c>
      <c r="J52" s="8">
        <f>[4]Summary!J52</f>
        <v>0</v>
      </c>
      <c r="K52" s="1">
        <f>[4]Summary!K52</f>
        <v>0</v>
      </c>
      <c r="L52" s="1">
        <f>[4]Summary!L52</f>
        <v>0</v>
      </c>
      <c r="M52" s="1">
        <f>[4]Summary!M52</f>
        <v>0</v>
      </c>
      <c r="N52" s="1">
        <f>[4]Summary!N52</f>
        <v>0</v>
      </c>
      <c r="O52" s="1">
        <f>[4]Summary!O52</f>
        <v>0</v>
      </c>
      <c r="P52" s="1">
        <f>[4]Summary!P52</f>
        <v>0</v>
      </c>
      <c r="Q52" s="1">
        <f>[4]Summary!Q52</f>
        <v>0</v>
      </c>
    </row>
    <row r="53" spans="2:17" x14ac:dyDescent="0.25">
      <c r="B53" t="s">
        <v>60</v>
      </c>
      <c r="C53" t="s">
        <v>24</v>
      </c>
      <c r="D53" s="1">
        <f>[4]Summary!D53</f>
        <v>0</v>
      </c>
      <c r="E53" s="1">
        <f>[4]Summary!E53</f>
        <v>0</v>
      </c>
      <c r="F53" s="1">
        <f>[4]Summary!F53</f>
        <v>0</v>
      </c>
      <c r="G53" s="1">
        <f>[4]Summary!G53</f>
        <v>0</v>
      </c>
      <c r="H53" s="1">
        <f>[4]Summary!H53</f>
        <v>6</v>
      </c>
      <c r="I53" s="8">
        <f>[4]Summary!I53</f>
        <v>0</v>
      </c>
      <c r="J53" s="8">
        <f>[4]Summary!J53</f>
        <v>0</v>
      </c>
      <c r="K53" s="1">
        <f>[4]Summary!K53</f>
        <v>0</v>
      </c>
      <c r="L53" s="1">
        <f>[4]Summary!L53</f>
        <v>0</v>
      </c>
      <c r="M53" s="1">
        <f>[4]Summary!M53</f>
        <v>0</v>
      </c>
      <c r="N53" s="1">
        <f>[4]Summary!N53</f>
        <v>0</v>
      </c>
      <c r="O53" s="1">
        <f>[4]Summary!O53</f>
        <v>0</v>
      </c>
      <c r="P53" s="1">
        <f>[4]Summary!P53</f>
        <v>0</v>
      </c>
      <c r="Q53" s="1">
        <f>[4]Summary!Q53</f>
        <v>0</v>
      </c>
    </row>
    <row r="54" spans="2:17" x14ac:dyDescent="0.25">
      <c r="B54" t="s">
        <v>61</v>
      </c>
      <c r="C54" t="s">
        <v>24</v>
      </c>
      <c r="D54" s="1">
        <f>[4]Summary!D54</f>
        <v>0</v>
      </c>
      <c r="E54" s="1">
        <f>[4]Summary!E54</f>
        <v>0</v>
      </c>
      <c r="F54" s="1">
        <f>[4]Summary!F54</f>
        <v>0</v>
      </c>
      <c r="G54" s="1">
        <f>[4]Summary!G54</f>
        <v>0</v>
      </c>
      <c r="H54" s="1">
        <f>[4]Summary!H54</f>
        <v>0</v>
      </c>
      <c r="I54" s="8">
        <f>[4]Summary!I54</f>
        <v>0</v>
      </c>
      <c r="J54" s="8">
        <f>[4]Summary!J54</f>
        <v>0</v>
      </c>
      <c r="K54" s="1">
        <f>[4]Summary!K54</f>
        <v>0</v>
      </c>
      <c r="L54" s="1">
        <f>[4]Summary!L54</f>
        <v>0</v>
      </c>
      <c r="M54" s="1">
        <f>[4]Summary!M54</f>
        <v>0</v>
      </c>
      <c r="N54" s="1">
        <f>[4]Summary!N54</f>
        <v>0</v>
      </c>
      <c r="O54" s="1">
        <f>[4]Summary!O54</f>
        <v>0</v>
      </c>
      <c r="P54" s="1">
        <f>[4]Summary!P54</f>
        <v>0</v>
      </c>
      <c r="Q54" s="1">
        <f>[4]Summary!Q54</f>
        <v>0</v>
      </c>
    </row>
    <row r="55" spans="2:17" x14ac:dyDescent="0.25">
      <c r="B55" t="s">
        <v>62</v>
      </c>
      <c r="C55" t="s">
        <v>24</v>
      </c>
      <c r="D55" s="1">
        <f>[4]Summary!D55</f>
        <v>0</v>
      </c>
      <c r="E55" s="1">
        <f>[4]Summary!E55</f>
        <v>0</v>
      </c>
      <c r="F55" s="1">
        <f>[4]Summary!F55</f>
        <v>0</v>
      </c>
      <c r="G55" s="1">
        <f>[4]Summary!G55</f>
        <v>0</v>
      </c>
      <c r="H55" s="1">
        <f>[4]Summary!H55</f>
        <v>0</v>
      </c>
      <c r="I55" s="8">
        <f>[4]Summary!I55</f>
        <v>0</v>
      </c>
      <c r="J55" s="8">
        <f>[4]Summary!J55</f>
        <v>0</v>
      </c>
      <c r="K55" s="1">
        <f>[4]Summary!K55</f>
        <v>0</v>
      </c>
      <c r="L55" s="1">
        <f>[4]Summary!L55</f>
        <v>0</v>
      </c>
      <c r="M55" s="1">
        <f>[4]Summary!M55</f>
        <v>0</v>
      </c>
      <c r="N55" s="1">
        <f>[4]Summary!N55</f>
        <v>0</v>
      </c>
      <c r="O55" s="1">
        <f>[4]Summary!O55</f>
        <v>0</v>
      </c>
      <c r="P55" s="1">
        <f>[4]Summary!P55</f>
        <v>0</v>
      </c>
      <c r="Q55" s="1">
        <f>[4]Summary!Q55</f>
        <v>0</v>
      </c>
    </row>
    <row r="56" spans="2:17" x14ac:dyDescent="0.25">
      <c r="B56" t="s">
        <v>63</v>
      </c>
      <c r="C56" t="s">
        <v>24</v>
      </c>
      <c r="D56" s="1">
        <f>[4]Summary!D56</f>
        <v>0</v>
      </c>
      <c r="E56" s="1">
        <f>[4]Summary!E56</f>
        <v>1.6647344183628732</v>
      </c>
      <c r="F56" s="1">
        <f>[4]Summary!F56</f>
        <v>0</v>
      </c>
      <c r="G56" s="1">
        <f>[4]Summary!G56</f>
        <v>0</v>
      </c>
      <c r="H56" s="1">
        <f>[4]Summary!H56</f>
        <v>0</v>
      </c>
      <c r="I56" s="8">
        <f>[4]Summary!I56</f>
        <v>0</v>
      </c>
      <c r="J56" s="8">
        <f>[4]Summary!J56</f>
        <v>0</v>
      </c>
      <c r="K56" s="1">
        <f>[4]Summary!K56</f>
        <v>0</v>
      </c>
      <c r="L56" s="1">
        <f>[4]Summary!L56</f>
        <v>0</v>
      </c>
      <c r="M56" s="1">
        <f>[4]Summary!M56</f>
        <v>0</v>
      </c>
      <c r="N56" s="1">
        <f>[4]Summary!N56</f>
        <v>0</v>
      </c>
      <c r="O56" s="1">
        <f>[4]Summary!O56</f>
        <v>0</v>
      </c>
      <c r="P56" s="1">
        <f>[4]Summary!P56</f>
        <v>0.459123287671233</v>
      </c>
      <c r="Q56" s="1">
        <f>[4]Summary!Q56</f>
        <v>0</v>
      </c>
    </row>
    <row r="57" spans="2:17" x14ac:dyDescent="0.25">
      <c r="B57" t="s">
        <v>64</v>
      </c>
      <c r="C57" t="s">
        <v>24</v>
      </c>
      <c r="D57" s="1">
        <f>[4]Summary!D57</f>
        <v>0</v>
      </c>
      <c r="E57" s="1">
        <f>[4]Summary!E57</f>
        <v>0</v>
      </c>
      <c r="F57" s="1">
        <f>[4]Summary!F57</f>
        <v>0</v>
      </c>
      <c r="G57" s="1">
        <f>[4]Summary!G57</f>
        <v>0</v>
      </c>
      <c r="H57" s="1">
        <f>[4]Summary!H57</f>
        <v>0</v>
      </c>
      <c r="I57" s="8">
        <f>[4]Summary!I57</f>
        <v>0</v>
      </c>
      <c r="J57" s="8">
        <f>[4]Summary!J57</f>
        <v>0</v>
      </c>
      <c r="K57" s="1">
        <f>[4]Summary!K57</f>
        <v>0</v>
      </c>
      <c r="L57" s="1">
        <f>[4]Summary!L57</f>
        <v>0</v>
      </c>
      <c r="M57" s="1">
        <f>[4]Summary!M57</f>
        <v>0</v>
      </c>
      <c r="N57" s="1">
        <f>[4]Summary!N57</f>
        <v>0</v>
      </c>
      <c r="O57" s="1">
        <f>[4]Summary!O57</f>
        <v>0</v>
      </c>
      <c r="P57" s="1">
        <f>[4]Summary!P57</f>
        <v>0</v>
      </c>
      <c r="Q57" s="1">
        <f>[4]Summary!Q57</f>
        <v>0</v>
      </c>
    </row>
    <row r="58" spans="2:17" x14ac:dyDescent="0.25">
      <c r="B58" t="s">
        <v>60</v>
      </c>
      <c r="C58" t="s">
        <v>25</v>
      </c>
      <c r="D58" s="1">
        <f>[4]Summary!D58</f>
        <v>0</v>
      </c>
      <c r="E58" s="1">
        <f>[4]Summary!E58</f>
        <v>0</v>
      </c>
      <c r="F58" s="1">
        <f>[4]Summary!F58</f>
        <v>0</v>
      </c>
      <c r="G58" s="1">
        <f>[4]Summary!G58</f>
        <v>0</v>
      </c>
      <c r="H58" s="1">
        <f>[4]Summary!H58</f>
        <v>9</v>
      </c>
      <c r="I58" s="8">
        <f>[4]Summary!I58</f>
        <v>0</v>
      </c>
      <c r="J58" s="8">
        <f>[4]Summary!J58</f>
        <v>0</v>
      </c>
      <c r="K58" s="1">
        <f>[4]Summary!K58</f>
        <v>0</v>
      </c>
      <c r="L58" s="1">
        <f>[4]Summary!L58</f>
        <v>0</v>
      </c>
      <c r="M58" s="1">
        <f>[4]Summary!M58</f>
        <v>0</v>
      </c>
      <c r="N58" s="1">
        <f>[4]Summary!N58</f>
        <v>0</v>
      </c>
      <c r="O58" s="1">
        <f>[4]Summary!O58</f>
        <v>0</v>
      </c>
      <c r="P58" s="1">
        <f>[4]Summary!P58</f>
        <v>0</v>
      </c>
      <c r="Q58" s="1">
        <f>[4]Summary!Q58</f>
        <v>0</v>
      </c>
    </row>
    <row r="59" spans="2:17" x14ac:dyDescent="0.25">
      <c r="B59" t="s">
        <v>61</v>
      </c>
      <c r="C59" t="s">
        <v>25</v>
      </c>
      <c r="D59" s="1">
        <f>[4]Summary!D59</f>
        <v>0</v>
      </c>
      <c r="E59" s="1">
        <f>[4]Summary!E59</f>
        <v>0</v>
      </c>
      <c r="F59" s="1">
        <f>[4]Summary!F59</f>
        <v>0</v>
      </c>
      <c r="G59" s="1">
        <f>[4]Summary!G59</f>
        <v>0</v>
      </c>
      <c r="H59" s="1">
        <f>[4]Summary!H59</f>
        <v>0</v>
      </c>
      <c r="I59" s="8">
        <f>[4]Summary!I59</f>
        <v>0</v>
      </c>
      <c r="J59" s="8">
        <f>[4]Summary!J59</f>
        <v>0</v>
      </c>
      <c r="K59" s="1">
        <f>[4]Summary!K59</f>
        <v>0</v>
      </c>
      <c r="L59" s="1">
        <f>[4]Summary!L59</f>
        <v>0</v>
      </c>
      <c r="M59" s="1">
        <f>[4]Summary!M59</f>
        <v>0</v>
      </c>
      <c r="N59" s="1">
        <f>[4]Summary!N59</f>
        <v>0</v>
      </c>
      <c r="O59" s="1">
        <f>[4]Summary!O59</f>
        <v>0</v>
      </c>
      <c r="P59" s="1">
        <f>[4]Summary!P59</f>
        <v>0</v>
      </c>
      <c r="Q59" s="1">
        <f>[4]Summary!Q59</f>
        <v>0</v>
      </c>
    </row>
    <row r="60" spans="2:17" x14ac:dyDescent="0.25">
      <c r="B60" t="s">
        <v>62</v>
      </c>
      <c r="C60" t="s">
        <v>25</v>
      </c>
      <c r="D60" s="1">
        <f>[4]Summary!D60</f>
        <v>0</v>
      </c>
      <c r="E60" s="1">
        <f>[4]Summary!E60</f>
        <v>0</v>
      </c>
      <c r="F60" s="1">
        <f>[4]Summary!F60</f>
        <v>0</v>
      </c>
      <c r="G60" s="1">
        <f>[4]Summary!G60</f>
        <v>0</v>
      </c>
      <c r="H60" s="1">
        <f>[4]Summary!H60</f>
        <v>0</v>
      </c>
      <c r="I60" s="8">
        <f>[4]Summary!I60</f>
        <v>0</v>
      </c>
      <c r="J60" s="8">
        <f>[4]Summary!J60</f>
        <v>0</v>
      </c>
      <c r="K60" s="1">
        <f>[4]Summary!K60</f>
        <v>0</v>
      </c>
      <c r="L60" s="1">
        <f>[4]Summary!L60</f>
        <v>0</v>
      </c>
      <c r="M60" s="1">
        <f>[4]Summary!M60</f>
        <v>0</v>
      </c>
      <c r="N60" s="1">
        <f>[4]Summary!N60</f>
        <v>1.4334356164383564</v>
      </c>
      <c r="O60" s="1">
        <f>[4]Summary!O60</f>
        <v>0</v>
      </c>
      <c r="P60" s="1">
        <f>[4]Summary!P60</f>
        <v>0</v>
      </c>
      <c r="Q60" s="1">
        <f>[4]Summary!Q60</f>
        <v>0</v>
      </c>
    </row>
    <row r="61" spans="2:17" x14ac:dyDescent="0.25">
      <c r="B61" t="s">
        <v>63</v>
      </c>
      <c r="C61" t="s">
        <v>25</v>
      </c>
      <c r="D61" s="1">
        <f>[4]Summary!D61</f>
        <v>40</v>
      </c>
      <c r="E61" s="1">
        <f>[4]Summary!E61</f>
        <v>10.536637759154525</v>
      </c>
      <c r="F61" s="1">
        <f>[4]Summary!F61</f>
        <v>0</v>
      </c>
      <c r="G61" s="1">
        <f>[4]Summary!G61</f>
        <v>0</v>
      </c>
      <c r="H61" s="1">
        <f>[4]Summary!H61</f>
        <v>0</v>
      </c>
      <c r="I61" s="8">
        <f>[4]Summary!I61</f>
        <v>0</v>
      </c>
      <c r="J61" s="8">
        <f>[4]Summary!J61</f>
        <v>0</v>
      </c>
      <c r="K61" s="1">
        <f>[4]Summary!K61</f>
        <v>1.0133431056073139</v>
      </c>
      <c r="L61" s="1">
        <f>[4]Summary!L61</f>
        <v>29.386950062612101</v>
      </c>
      <c r="M61" s="1">
        <f>[4]Summary!M61</f>
        <v>0</v>
      </c>
      <c r="N61" s="1">
        <f>[4]Summary!N61</f>
        <v>0.31884931506849318</v>
      </c>
      <c r="O61" s="1">
        <f>[4]Summary!O61</f>
        <v>0</v>
      </c>
      <c r="P61" s="1">
        <f>[4]Summary!P61</f>
        <v>39.977405136986299</v>
      </c>
      <c r="Q61" s="1">
        <f>[4]Summary!Q61</f>
        <v>0</v>
      </c>
    </row>
    <row r="62" spans="2:17" x14ac:dyDescent="0.25">
      <c r="B62" t="s">
        <v>64</v>
      </c>
      <c r="C62" t="s">
        <v>25</v>
      </c>
      <c r="D62" s="1">
        <f>[4]Summary!D62</f>
        <v>0</v>
      </c>
      <c r="E62" s="1">
        <f>[4]Summary!E62</f>
        <v>0</v>
      </c>
      <c r="F62" s="1">
        <f>[4]Summary!F62</f>
        <v>0</v>
      </c>
      <c r="G62" s="1">
        <f>[4]Summary!G62</f>
        <v>0</v>
      </c>
      <c r="H62" s="1">
        <f>[4]Summary!H62</f>
        <v>0</v>
      </c>
      <c r="I62" s="8">
        <f>[4]Summary!I62</f>
        <v>0</v>
      </c>
      <c r="J62" s="8">
        <f>[4]Summary!J62</f>
        <v>0</v>
      </c>
      <c r="K62" s="1">
        <f>[4]Summary!K62</f>
        <v>0</v>
      </c>
      <c r="L62" s="1">
        <f>[4]Summary!L62</f>
        <v>36.4803518018633</v>
      </c>
      <c r="M62" s="1">
        <f>[4]Summary!M62</f>
        <v>0</v>
      </c>
      <c r="N62" s="1">
        <f>[4]Summary!N62</f>
        <v>1.1797424657534246</v>
      </c>
      <c r="O62" s="1">
        <f>[4]Summary!O62</f>
        <v>0</v>
      </c>
      <c r="P62" s="1">
        <f>[4]Summary!P62</f>
        <v>0</v>
      </c>
      <c r="Q62" s="1">
        <f>[4]Summary!Q62</f>
        <v>0</v>
      </c>
    </row>
    <row r="63" spans="2:17" x14ac:dyDescent="0.25">
      <c r="B63" t="s">
        <v>60</v>
      </c>
      <c r="C63" t="s">
        <v>26</v>
      </c>
      <c r="D63" s="1">
        <f>[4]Summary!D63</f>
        <v>0</v>
      </c>
      <c r="E63" s="1">
        <f>[4]Summary!E63</f>
        <v>0</v>
      </c>
      <c r="F63" s="1">
        <f>[4]Summary!F63</f>
        <v>0</v>
      </c>
      <c r="G63" s="1">
        <f>[4]Summary!G63</f>
        <v>0</v>
      </c>
      <c r="H63" s="1">
        <f>[4]Summary!H63</f>
        <v>0</v>
      </c>
      <c r="I63" s="8">
        <f>[4]Summary!I63</f>
        <v>0</v>
      </c>
      <c r="J63" s="8">
        <f>[4]Summary!J63</f>
        <v>0</v>
      </c>
      <c r="K63" s="1">
        <f>[4]Summary!K63</f>
        <v>0</v>
      </c>
      <c r="L63" s="1">
        <f>[4]Summary!L63</f>
        <v>0</v>
      </c>
      <c r="M63" s="1">
        <f>[4]Summary!M63</f>
        <v>0</v>
      </c>
      <c r="N63" s="1">
        <f>[4]Summary!N63</f>
        <v>0</v>
      </c>
      <c r="O63" s="1">
        <f>[4]Summary!O63</f>
        <v>0</v>
      </c>
      <c r="P63" s="1">
        <f>[4]Summary!P63</f>
        <v>0</v>
      </c>
      <c r="Q63" s="1">
        <f>[4]Summary!Q63</f>
        <v>0</v>
      </c>
    </row>
    <row r="64" spans="2:17" x14ac:dyDescent="0.25">
      <c r="B64" t="s">
        <v>61</v>
      </c>
      <c r="C64" t="s">
        <v>26</v>
      </c>
      <c r="D64" s="1">
        <f>[4]Summary!D64</f>
        <v>0</v>
      </c>
      <c r="E64" s="1">
        <f>[4]Summary!E64</f>
        <v>0</v>
      </c>
      <c r="F64" s="1">
        <f>[4]Summary!F64</f>
        <v>0</v>
      </c>
      <c r="G64" s="1">
        <f>[4]Summary!G64</f>
        <v>0</v>
      </c>
      <c r="H64" s="1">
        <f>[4]Summary!H64</f>
        <v>0</v>
      </c>
      <c r="I64" s="8">
        <f>[4]Summary!I64</f>
        <v>0</v>
      </c>
      <c r="J64" s="8">
        <f>[4]Summary!J64</f>
        <v>0</v>
      </c>
      <c r="K64" s="1">
        <f>[4]Summary!K64</f>
        <v>0</v>
      </c>
      <c r="L64" s="1">
        <f>[4]Summary!L64</f>
        <v>0</v>
      </c>
      <c r="M64" s="1">
        <f>[4]Summary!M64</f>
        <v>0</v>
      </c>
      <c r="N64" s="1">
        <f>[4]Summary!N64</f>
        <v>0</v>
      </c>
      <c r="O64" s="1">
        <f>[4]Summary!O64</f>
        <v>0</v>
      </c>
      <c r="P64" s="1">
        <f>[4]Summary!P64</f>
        <v>0</v>
      </c>
      <c r="Q64" s="1">
        <f>[4]Summary!Q64</f>
        <v>0</v>
      </c>
    </row>
    <row r="65" spans="2:17" x14ac:dyDescent="0.25">
      <c r="B65" t="s">
        <v>62</v>
      </c>
      <c r="C65" t="s">
        <v>26</v>
      </c>
      <c r="D65" s="1">
        <f>[4]Summary!D65</f>
        <v>0</v>
      </c>
      <c r="E65" s="1">
        <f>[4]Summary!E65</f>
        <v>0</v>
      </c>
      <c r="F65" s="1">
        <f>[4]Summary!F65</f>
        <v>0</v>
      </c>
      <c r="G65" s="1">
        <f>[4]Summary!G65</f>
        <v>0</v>
      </c>
      <c r="H65" s="1">
        <f>[4]Summary!H65</f>
        <v>0</v>
      </c>
      <c r="I65" s="8">
        <f>[4]Summary!I65</f>
        <v>0</v>
      </c>
      <c r="J65" s="8">
        <f>[4]Summary!J65</f>
        <v>0</v>
      </c>
      <c r="K65" s="1">
        <f>[4]Summary!K65</f>
        <v>0</v>
      </c>
      <c r="L65" s="1">
        <f>[4]Summary!L65</f>
        <v>0</v>
      </c>
      <c r="M65" s="1">
        <f>[4]Summary!M65</f>
        <v>0</v>
      </c>
      <c r="N65" s="1">
        <f>[4]Summary!N65</f>
        <v>0</v>
      </c>
      <c r="O65" s="1">
        <f>[4]Summary!O65</f>
        <v>0</v>
      </c>
      <c r="P65" s="1">
        <f>[4]Summary!P65</f>
        <v>0</v>
      </c>
      <c r="Q65" s="1">
        <f>[4]Summary!Q65</f>
        <v>0</v>
      </c>
    </row>
    <row r="66" spans="2:17" x14ac:dyDescent="0.25">
      <c r="B66" t="s">
        <v>63</v>
      </c>
      <c r="C66" t="s">
        <v>26</v>
      </c>
      <c r="D66" s="1">
        <f>[4]Summary!D66</f>
        <v>0</v>
      </c>
      <c r="E66" s="1">
        <f>[4]Summary!E66</f>
        <v>0</v>
      </c>
      <c r="F66" s="1">
        <f>[4]Summary!F66</f>
        <v>0</v>
      </c>
      <c r="G66" s="1">
        <f>[4]Summary!G66</f>
        <v>0</v>
      </c>
      <c r="H66" s="1">
        <f>[4]Summary!H66</f>
        <v>0</v>
      </c>
      <c r="I66" s="8">
        <f>[4]Summary!I66</f>
        <v>0</v>
      </c>
      <c r="J66" s="8">
        <f>[4]Summary!J66</f>
        <v>0</v>
      </c>
      <c r="K66" s="1">
        <f>[4]Summary!K66</f>
        <v>0</v>
      </c>
      <c r="L66" s="1">
        <f>[4]Summary!L66</f>
        <v>1.0133431056073139</v>
      </c>
      <c r="M66" s="1">
        <f>[4]Summary!M66</f>
        <v>0</v>
      </c>
      <c r="N66" s="1">
        <f>[4]Summary!N66</f>
        <v>0</v>
      </c>
      <c r="O66" s="1">
        <f>[4]Summary!O66</f>
        <v>0</v>
      </c>
      <c r="P66" s="1">
        <f>[4]Summary!P66</f>
        <v>0</v>
      </c>
      <c r="Q66" s="1">
        <f>[4]Summary!Q66</f>
        <v>0</v>
      </c>
    </row>
    <row r="67" spans="2:17" x14ac:dyDescent="0.25">
      <c r="B67" t="s">
        <v>64</v>
      </c>
      <c r="C67" t="s">
        <v>26</v>
      </c>
      <c r="D67" s="1">
        <f>[4]Summary!D67</f>
        <v>0</v>
      </c>
      <c r="E67" s="1">
        <f>[4]Summary!E67</f>
        <v>0</v>
      </c>
      <c r="F67" s="1">
        <f>[4]Summary!F67</f>
        <v>0</v>
      </c>
      <c r="G67" s="1">
        <f>[4]Summary!G67</f>
        <v>0</v>
      </c>
      <c r="H67" s="1">
        <f>[4]Summary!H67</f>
        <v>0</v>
      </c>
      <c r="I67" s="8">
        <f>[4]Summary!I67</f>
        <v>0</v>
      </c>
      <c r="J67" s="8">
        <f>[4]Summary!J67</f>
        <v>0</v>
      </c>
      <c r="K67" s="1">
        <f>[4]Summary!K67</f>
        <v>0</v>
      </c>
      <c r="L67" s="1">
        <f>[4]Summary!L67</f>
        <v>0</v>
      </c>
      <c r="M67" s="1">
        <f>[4]Summary!M67</f>
        <v>0</v>
      </c>
      <c r="N67" s="1">
        <f>[4]Summary!N67</f>
        <v>0</v>
      </c>
      <c r="O67" s="1">
        <f>[4]Summary!O67</f>
        <v>0</v>
      </c>
      <c r="P67" s="1">
        <f>[4]Summary!P67</f>
        <v>0</v>
      </c>
      <c r="Q67" s="1">
        <f>[4]Summary!Q67</f>
        <v>0</v>
      </c>
    </row>
    <row r="68" spans="2:17" x14ac:dyDescent="0.25">
      <c r="B68" t="s">
        <v>60</v>
      </c>
      <c r="C68" t="s">
        <v>27</v>
      </c>
      <c r="D68" s="1">
        <f>[4]Summary!D68</f>
        <v>0</v>
      </c>
      <c r="E68" s="1">
        <f>[4]Summary!E68</f>
        <v>0</v>
      </c>
      <c r="F68" s="1">
        <f>[4]Summary!F68</f>
        <v>0</v>
      </c>
      <c r="G68" s="1">
        <f>[4]Summary!G68</f>
        <v>0</v>
      </c>
      <c r="H68" s="1">
        <f>[4]Summary!H68</f>
        <v>2</v>
      </c>
      <c r="I68" s="8">
        <f>[4]Summary!I68</f>
        <v>0</v>
      </c>
      <c r="J68" s="8">
        <f>[4]Summary!J68</f>
        <v>0</v>
      </c>
      <c r="K68" s="1">
        <f>[4]Summary!K68</f>
        <v>0</v>
      </c>
      <c r="L68" s="1">
        <f>[4]Summary!L68</f>
        <v>0</v>
      </c>
      <c r="M68" s="1">
        <f>[4]Summary!M68</f>
        <v>0</v>
      </c>
      <c r="N68" s="1">
        <f>[4]Summary!N68</f>
        <v>0</v>
      </c>
      <c r="O68" s="1">
        <f>[4]Summary!O68</f>
        <v>0</v>
      </c>
      <c r="P68" s="1">
        <f>[4]Summary!P68</f>
        <v>0</v>
      </c>
      <c r="Q68" s="1">
        <f>[4]Summary!Q68</f>
        <v>0</v>
      </c>
    </row>
    <row r="69" spans="2:17" x14ac:dyDescent="0.25">
      <c r="B69" t="s">
        <v>61</v>
      </c>
      <c r="C69" t="s">
        <v>27</v>
      </c>
      <c r="D69" s="1">
        <f>[4]Summary!D69</f>
        <v>0</v>
      </c>
      <c r="E69" s="1">
        <f>[4]Summary!E69</f>
        <v>0</v>
      </c>
      <c r="F69" s="1">
        <f>[4]Summary!F69</f>
        <v>0</v>
      </c>
      <c r="G69" s="1">
        <f>[4]Summary!G69</f>
        <v>0</v>
      </c>
      <c r="H69" s="1">
        <f>[4]Summary!H69</f>
        <v>0</v>
      </c>
      <c r="I69" s="8">
        <f>[4]Summary!I69</f>
        <v>0</v>
      </c>
      <c r="J69" s="8">
        <f>[4]Summary!J69</f>
        <v>0</v>
      </c>
      <c r="K69" s="1">
        <f>[4]Summary!K69</f>
        <v>0</v>
      </c>
      <c r="L69" s="1">
        <f>[4]Summary!L69</f>
        <v>0</v>
      </c>
      <c r="M69" s="1">
        <f>[4]Summary!M69</f>
        <v>0</v>
      </c>
      <c r="N69" s="1">
        <f>[4]Summary!N69</f>
        <v>0</v>
      </c>
      <c r="O69" s="1">
        <f>[4]Summary!O69</f>
        <v>0</v>
      </c>
      <c r="P69" s="1">
        <f>[4]Summary!P69</f>
        <v>0</v>
      </c>
      <c r="Q69" s="1">
        <f>[4]Summary!Q69</f>
        <v>0</v>
      </c>
    </row>
    <row r="70" spans="2:17" x14ac:dyDescent="0.25">
      <c r="B70" t="s">
        <v>62</v>
      </c>
      <c r="C70" t="s">
        <v>27</v>
      </c>
      <c r="D70" s="1">
        <f>[4]Summary!D70</f>
        <v>0</v>
      </c>
      <c r="E70" s="1">
        <f>[4]Summary!E70</f>
        <v>0</v>
      </c>
      <c r="F70" s="1">
        <f>[4]Summary!F70</f>
        <v>0</v>
      </c>
      <c r="G70" s="1">
        <f>[4]Summary!G70</f>
        <v>0</v>
      </c>
      <c r="H70" s="1">
        <f>[4]Summary!H70</f>
        <v>0</v>
      </c>
      <c r="I70" s="8">
        <f>[4]Summary!I70</f>
        <v>0</v>
      </c>
      <c r="J70" s="8">
        <f>[4]Summary!J70</f>
        <v>0</v>
      </c>
      <c r="K70" s="1">
        <f>[4]Summary!K70</f>
        <v>0</v>
      </c>
      <c r="L70" s="1">
        <f>[4]Summary!L70</f>
        <v>0</v>
      </c>
      <c r="M70" s="1">
        <f>[4]Summary!M70</f>
        <v>0</v>
      </c>
      <c r="N70" s="1">
        <f>[4]Summary!N70</f>
        <v>1.4334356164383564</v>
      </c>
      <c r="O70" s="1">
        <f>[4]Summary!O70</f>
        <v>0</v>
      </c>
      <c r="P70" s="1">
        <f>[4]Summary!P70</f>
        <v>0</v>
      </c>
      <c r="Q70" s="1">
        <f>[4]Summary!Q70</f>
        <v>0</v>
      </c>
    </row>
    <row r="71" spans="2:17" x14ac:dyDescent="0.25">
      <c r="B71" t="s">
        <v>63</v>
      </c>
      <c r="C71" t="s">
        <v>27</v>
      </c>
      <c r="D71" s="1">
        <f>[4]Summary!D71</f>
        <v>5</v>
      </c>
      <c r="E71" s="1">
        <f>[4]Summary!E71</f>
        <v>5.2683188795772624</v>
      </c>
      <c r="F71" s="1">
        <f>[4]Summary!F71</f>
        <v>0</v>
      </c>
      <c r="G71" s="1">
        <f>[4]Summary!G71</f>
        <v>2</v>
      </c>
      <c r="H71" s="1">
        <f>[4]Summary!H71</f>
        <v>0</v>
      </c>
      <c r="I71" s="8">
        <f>[4]Summary!I71</f>
        <v>0</v>
      </c>
      <c r="J71" s="8">
        <f>[4]Summary!J71</f>
        <v>0</v>
      </c>
      <c r="K71" s="1">
        <f>[4]Summary!K71</f>
        <v>1.0133431056073139</v>
      </c>
      <c r="L71" s="1">
        <f>[4]Summary!L71</f>
        <v>10.133431056073139</v>
      </c>
      <c r="M71" s="1">
        <f>[4]Summary!M71</f>
        <v>0</v>
      </c>
      <c r="N71" s="1">
        <f>[4]Summary!N71</f>
        <v>0</v>
      </c>
      <c r="O71" s="1">
        <f>[4]Summary!O71</f>
        <v>0</v>
      </c>
      <c r="P71" s="1">
        <f>[4]Summary!P71</f>
        <v>2.551456849315068</v>
      </c>
      <c r="Q71" s="1">
        <f>[4]Summary!Q71</f>
        <v>0</v>
      </c>
    </row>
    <row r="72" spans="2:17" x14ac:dyDescent="0.25">
      <c r="B72" t="s">
        <v>64</v>
      </c>
      <c r="C72" t="s">
        <v>27</v>
      </c>
      <c r="D72" s="1">
        <f>[4]Summary!D72</f>
        <v>0</v>
      </c>
      <c r="E72" s="1">
        <f>[4]Summary!E72</f>
        <v>2.6341594397886312</v>
      </c>
      <c r="F72" s="1">
        <f>[4]Summary!F72</f>
        <v>0</v>
      </c>
      <c r="G72" s="1">
        <f>[4]Summary!G72</f>
        <v>0</v>
      </c>
      <c r="H72" s="1">
        <f>[4]Summary!H72</f>
        <v>1</v>
      </c>
      <c r="I72" s="8">
        <f>[4]Summary!I72</f>
        <v>0</v>
      </c>
      <c r="J72" s="8">
        <f>[4]Summary!J72</f>
        <v>0</v>
      </c>
      <c r="K72" s="1">
        <f>[4]Summary!K72</f>
        <v>0</v>
      </c>
      <c r="L72" s="1">
        <f>[4]Summary!L72</f>
        <v>19.253519006538966</v>
      </c>
      <c r="M72" s="1">
        <f>[4]Summary!M72</f>
        <v>0</v>
      </c>
      <c r="N72" s="1">
        <f>[4]Summary!N72</f>
        <v>0</v>
      </c>
      <c r="O72" s="1">
        <f>[4]Summary!O72</f>
        <v>0</v>
      </c>
      <c r="P72" s="1">
        <f>[4]Summary!P72</f>
        <v>0</v>
      </c>
      <c r="Q72" s="1">
        <f>[4]Summary!Q72</f>
        <v>0</v>
      </c>
    </row>
    <row r="73" spans="2:17" x14ac:dyDescent="0.25">
      <c r="B73" t="s">
        <v>60</v>
      </c>
      <c r="C73" t="s">
        <v>28</v>
      </c>
      <c r="D73" s="1">
        <f>[4]Summary!D73</f>
        <v>0</v>
      </c>
      <c r="E73" s="1">
        <f>[4]Summary!E73</f>
        <v>0</v>
      </c>
      <c r="F73" s="1">
        <f>[4]Summary!F73</f>
        <v>0</v>
      </c>
      <c r="G73" s="1">
        <f>[4]Summary!G73</f>
        <v>0</v>
      </c>
      <c r="H73" s="1">
        <f>[4]Summary!H73</f>
        <v>0</v>
      </c>
      <c r="I73" s="8">
        <f>[4]Summary!I73</f>
        <v>0</v>
      </c>
      <c r="J73" s="8">
        <f>[4]Summary!J73</f>
        <v>0</v>
      </c>
      <c r="K73" s="1">
        <f>[4]Summary!K73</f>
        <v>0</v>
      </c>
      <c r="L73" s="1">
        <f>[4]Summary!L73</f>
        <v>0</v>
      </c>
      <c r="M73" s="1">
        <f>[4]Summary!M73</f>
        <v>0</v>
      </c>
      <c r="N73" s="1">
        <f>[4]Summary!N73</f>
        <v>0</v>
      </c>
      <c r="O73" s="1">
        <f>[4]Summary!O73</f>
        <v>0</v>
      </c>
      <c r="P73" s="1">
        <f>[4]Summary!P73</f>
        <v>0</v>
      </c>
      <c r="Q73" s="1">
        <f>[4]Summary!Q73</f>
        <v>0</v>
      </c>
    </row>
    <row r="74" spans="2:17" x14ac:dyDescent="0.25">
      <c r="B74" t="s">
        <v>61</v>
      </c>
      <c r="C74" t="s">
        <v>28</v>
      </c>
      <c r="D74" s="1">
        <f>[4]Summary!D74</f>
        <v>0</v>
      </c>
      <c r="E74" s="1">
        <f>[4]Summary!E74</f>
        <v>0</v>
      </c>
      <c r="F74" s="1">
        <f>[4]Summary!F74</f>
        <v>0</v>
      </c>
      <c r="G74" s="1">
        <f>[4]Summary!G74</f>
        <v>0</v>
      </c>
      <c r="H74" s="1">
        <f>[4]Summary!H74</f>
        <v>0</v>
      </c>
      <c r="I74" s="8">
        <f>[4]Summary!I74</f>
        <v>0</v>
      </c>
      <c r="J74" s="8">
        <f>[4]Summary!J74</f>
        <v>0</v>
      </c>
      <c r="K74" s="1">
        <f>[4]Summary!K74</f>
        <v>0</v>
      </c>
      <c r="L74" s="1">
        <f>[4]Summary!L74</f>
        <v>0</v>
      </c>
      <c r="M74" s="1">
        <f>[4]Summary!M74</f>
        <v>0</v>
      </c>
      <c r="N74" s="1">
        <f>[4]Summary!N74</f>
        <v>0</v>
      </c>
      <c r="O74" s="1">
        <f>[4]Summary!O74</f>
        <v>0</v>
      </c>
      <c r="P74" s="1">
        <f>[4]Summary!P74</f>
        <v>0</v>
      </c>
      <c r="Q74" s="1">
        <f>[4]Summary!Q74</f>
        <v>0</v>
      </c>
    </row>
    <row r="75" spans="2:17" x14ac:dyDescent="0.25">
      <c r="B75" t="s">
        <v>62</v>
      </c>
      <c r="C75" t="s">
        <v>28</v>
      </c>
      <c r="D75" s="1">
        <f>[4]Summary!D75</f>
        <v>0</v>
      </c>
      <c r="E75" s="1">
        <f>[4]Summary!E75</f>
        <v>0</v>
      </c>
      <c r="F75" s="1">
        <f>[4]Summary!F75</f>
        <v>0</v>
      </c>
      <c r="G75" s="1">
        <f>[4]Summary!G75</f>
        <v>0</v>
      </c>
      <c r="H75" s="1">
        <f>[4]Summary!H75</f>
        <v>0</v>
      </c>
      <c r="I75" s="8">
        <f>[4]Summary!I75</f>
        <v>0</v>
      </c>
      <c r="J75" s="8">
        <f>[4]Summary!J75</f>
        <v>0</v>
      </c>
      <c r="K75" s="1">
        <f>[4]Summary!K75</f>
        <v>0</v>
      </c>
      <c r="L75" s="1">
        <f>[4]Summary!L75</f>
        <v>0</v>
      </c>
      <c r="M75" s="1">
        <f>[4]Summary!M75</f>
        <v>0</v>
      </c>
      <c r="N75" s="1">
        <f>[4]Summary!N75</f>
        <v>0</v>
      </c>
      <c r="O75" s="1">
        <f>[4]Summary!O75</f>
        <v>0</v>
      </c>
      <c r="P75" s="1">
        <f>[4]Summary!P75</f>
        <v>0</v>
      </c>
      <c r="Q75" s="1">
        <f>[4]Summary!Q75</f>
        <v>0</v>
      </c>
    </row>
    <row r="76" spans="2:17" x14ac:dyDescent="0.25">
      <c r="B76" t="s">
        <v>63</v>
      </c>
      <c r="C76" t="s">
        <v>28</v>
      </c>
      <c r="D76" s="1">
        <f>[4]Summary!D76</f>
        <v>0</v>
      </c>
      <c r="E76" s="1">
        <f>[4]Summary!E76</f>
        <v>0</v>
      </c>
      <c r="F76" s="1">
        <f>[4]Summary!F76</f>
        <v>0</v>
      </c>
      <c r="G76" s="1">
        <f>[4]Summary!G76</f>
        <v>0</v>
      </c>
      <c r="H76" s="1">
        <f>[4]Summary!H76</f>
        <v>0</v>
      </c>
      <c r="I76" s="8">
        <f>[4]Summary!I76</f>
        <v>0</v>
      </c>
      <c r="J76" s="8">
        <f>[4]Summary!J76</f>
        <v>0</v>
      </c>
      <c r="K76" s="1">
        <f>[4]Summary!K76</f>
        <v>0</v>
      </c>
      <c r="L76" s="1">
        <f>[4]Summary!L76</f>
        <v>0</v>
      </c>
      <c r="M76" s="1">
        <f>[4]Summary!M76</f>
        <v>0</v>
      </c>
      <c r="N76" s="1">
        <f>[4]Summary!N76</f>
        <v>0</v>
      </c>
      <c r="O76" s="1">
        <f>[4]Summary!O76</f>
        <v>0</v>
      </c>
      <c r="P76" s="1">
        <f>[4]Summary!P76</f>
        <v>0</v>
      </c>
      <c r="Q76" s="1">
        <f>[4]Summary!Q76</f>
        <v>0</v>
      </c>
    </row>
    <row r="77" spans="2:17" x14ac:dyDescent="0.25">
      <c r="B77" t="s">
        <v>64</v>
      </c>
      <c r="C77" t="s">
        <v>28</v>
      </c>
      <c r="D77" s="1">
        <f>[4]Summary!D77</f>
        <v>0</v>
      </c>
      <c r="E77" s="1">
        <f>[4]Summary!E77</f>
        <v>0</v>
      </c>
      <c r="F77" s="1">
        <f>[4]Summary!F77</f>
        <v>0</v>
      </c>
      <c r="G77" s="1">
        <f>[4]Summary!G77</f>
        <v>0</v>
      </c>
      <c r="H77" s="1">
        <f>[4]Summary!H77</f>
        <v>0</v>
      </c>
      <c r="I77" s="8">
        <f>[4]Summary!I77</f>
        <v>0</v>
      </c>
      <c r="J77" s="8">
        <f>[4]Summary!J77</f>
        <v>0</v>
      </c>
      <c r="K77" s="1">
        <f>[4]Summary!K77</f>
        <v>0</v>
      </c>
      <c r="L77" s="1">
        <f>[4]Summary!L77</f>
        <v>0</v>
      </c>
      <c r="M77" s="1">
        <f>[4]Summary!M77</f>
        <v>0</v>
      </c>
      <c r="N77" s="1">
        <f>[4]Summary!N77</f>
        <v>0</v>
      </c>
      <c r="O77" s="1">
        <f>[4]Summary!O77</f>
        <v>0</v>
      </c>
      <c r="P77" s="1">
        <f>[4]Summary!P77</f>
        <v>0</v>
      </c>
      <c r="Q77" s="1">
        <f>[4]Summary!Q77</f>
        <v>0</v>
      </c>
    </row>
    <row r="78" spans="2:17" x14ac:dyDescent="0.25">
      <c r="B78" t="s">
        <v>60</v>
      </c>
      <c r="C78" t="s">
        <v>29</v>
      </c>
      <c r="D78" s="1">
        <f>[4]Summary!D78</f>
        <v>0</v>
      </c>
      <c r="E78" s="1">
        <f>[4]Summary!E78</f>
        <v>0</v>
      </c>
      <c r="F78" s="1">
        <f>[4]Summary!F78</f>
        <v>0</v>
      </c>
      <c r="G78" s="1">
        <f>[4]Summary!G78</f>
        <v>0</v>
      </c>
      <c r="H78" s="1">
        <f>[4]Summary!H78</f>
        <v>0</v>
      </c>
      <c r="I78" s="8">
        <f>[4]Summary!I78</f>
        <v>0</v>
      </c>
      <c r="J78" s="8">
        <f>[4]Summary!J78</f>
        <v>0</v>
      </c>
      <c r="K78" s="1">
        <f>[4]Summary!K78</f>
        <v>0</v>
      </c>
      <c r="L78" s="1">
        <f>[4]Summary!L78</f>
        <v>0</v>
      </c>
      <c r="M78" s="1">
        <f>[4]Summary!M78</f>
        <v>0</v>
      </c>
      <c r="N78" s="1">
        <f>[4]Summary!N78</f>
        <v>0</v>
      </c>
      <c r="O78" s="1">
        <f>[4]Summary!O78</f>
        <v>0</v>
      </c>
      <c r="P78" s="1">
        <f>[4]Summary!P78</f>
        <v>0</v>
      </c>
      <c r="Q78" s="1">
        <f>[4]Summary!Q78</f>
        <v>0</v>
      </c>
    </row>
    <row r="79" spans="2:17" x14ac:dyDescent="0.25">
      <c r="B79" t="s">
        <v>61</v>
      </c>
      <c r="C79" t="s">
        <v>29</v>
      </c>
      <c r="D79" s="1">
        <f>[4]Summary!D79</f>
        <v>0</v>
      </c>
      <c r="E79" s="1">
        <f>[4]Summary!E79</f>
        <v>0</v>
      </c>
      <c r="F79" s="1">
        <f>[4]Summary!F79</f>
        <v>0</v>
      </c>
      <c r="G79" s="1">
        <f>[4]Summary!G79</f>
        <v>0</v>
      </c>
      <c r="H79" s="1">
        <f>[4]Summary!H79</f>
        <v>0</v>
      </c>
      <c r="I79" s="8">
        <f>[4]Summary!I79</f>
        <v>0</v>
      </c>
      <c r="J79" s="8">
        <f>[4]Summary!J79</f>
        <v>0</v>
      </c>
      <c r="K79" s="1">
        <f>[4]Summary!K79</f>
        <v>0</v>
      </c>
      <c r="L79" s="1">
        <f>[4]Summary!L79</f>
        <v>0</v>
      </c>
      <c r="M79" s="1">
        <f>[4]Summary!M79</f>
        <v>0</v>
      </c>
      <c r="N79" s="1">
        <f>[4]Summary!N79</f>
        <v>0</v>
      </c>
      <c r="O79" s="1">
        <f>[4]Summary!O79</f>
        <v>0</v>
      </c>
      <c r="P79" s="1">
        <f>[4]Summary!P79</f>
        <v>0</v>
      </c>
      <c r="Q79" s="1">
        <f>[4]Summary!Q79</f>
        <v>0</v>
      </c>
    </row>
    <row r="80" spans="2:17" x14ac:dyDescent="0.25">
      <c r="B80" t="s">
        <v>62</v>
      </c>
      <c r="C80" t="s">
        <v>29</v>
      </c>
      <c r="D80" s="1">
        <f>[4]Summary!D80</f>
        <v>0</v>
      </c>
      <c r="E80" s="1">
        <f>[4]Summary!E80</f>
        <v>0</v>
      </c>
      <c r="F80" s="1">
        <f>[4]Summary!F80</f>
        <v>0</v>
      </c>
      <c r="G80" s="1">
        <f>[4]Summary!G80</f>
        <v>0</v>
      </c>
      <c r="H80" s="1">
        <f>[4]Summary!H80</f>
        <v>0</v>
      </c>
      <c r="I80" s="8">
        <f>[4]Summary!I80</f>
        <v>0</v>
      </c>
      <c r="J80" s="8">
        <f>[4]Summary!J80</f>
        <v>0</v>
      </c>
      <c r="K80" s="1">
        <f>[4]Summary!K80</f>
        <v>0</v>
      </c>
      <c r="L80" s="1">
        <f>[4]Summary!L80</f>
        <v>0</v>
      </c>
      <c r="M80" s="1">
        <f>[4]Summary!M80</f>
        <v>0</v>
      </c>
      <c r="N80" s="1">
        <f>[4]Summary!N80</f>
        <v>0</v>
      </c>
      <c r="O80" s="1">
        <f>[4]Summary!O80</f>
        <v>0</v>
      </c>
      <c r="P80" s="1">
        <f>[4]Summary!P80</f>
        <v>0</v>
      </c>
      <c r="Q80" s="1">
        <f>[4]Summary!Q80</f>
        <v>0</v>
      </c>
    </row>
    <row r="81" spans="2:17" x14ac:dyDescent="0.25">
      <c r="B81" t="s">
        <v>63</v>
      </c>
      <c r="C81" t="s">
        <v>29</v>
      </c>
      <c r="D81" s="1">
        <f>[4]Summary!D81</f>
        <v>0</v>
      </c>
      <c r="E81" s="1">
        <f>[4]Summary!E81</f>
        <v>0</v>
      </c>
      <c r="F81" s="1">
        <f>[4]Summary!F81</f>
        <v>0</v>
      </c>
      <c r="G81" s="1">
        <f>[4]Summary!G81</f>
        <v>0</v>
      </c>
      <c r="H81" s="1">
        <f>[4]Summary!H81</f>
        <v>0</v>
      </c>
      <c r="I81" s="8">
        <f>[4]Summary!I81</f>
        <v>0</v>
      </c>
      <c r="J81" s="8">
        <f>[4]Summary!J81</f>
        <v>0</v>
      </c>
      <c r="K81" s="1">
        <f>[4]Summary!K81</f>
        <v>0</v>
      </c>
      <c r="L81" s="1">
        <f>[4]Summary!L81</f>
        <v>0</v>
      </c>
      <c r="M81" s="1">
        <f>[4]Summary!M81</f>
        <v>0</v>
      </c>
      <c r="N81" s="1">
        <f>[4]Summary!N81</f>
        <v>0</v>
      </c>
      <c r="O81" s="1">
        <f>[4]Summary!O81</f>
        <v>0</v>
      </c>
      <c r="P81" s="1">
        <f>[4]Summary!P81</f>
        <v>0</v>
      </c>
      <c r="Q81" s="1">
        <f>[4]Summary!Q81</f>
        <v>0</v>
      </c>
    </row>
    <row r="82" spans="2:17" x14ac:dyDescent="0.25">
      <c r="B82" t="s">
        <v>64</v>
      </c>
      <c r="C82" t="s">
        <v>29</v>
      </c>
      <c r="D82" s="1">
        <f>[4]Summary!D82</f>
        <v>0</v>
      </c>
      <c r="E82" s="1">
        <f>[4]Summary!E82</f>
        <v>0</v>
      </c>
      <c r="F82" s="1">
        <f>[4]Summary!F82</f>
        <v>0</v>
      </c>
      <c r="G82" s="1">
        <f>[4]Summary!G82</f>
        <v>0</v>
      </c>
      <c r="H82" s="1">
        <f>[4]Summary!H82</f>
        <v>0</v>
      </c>
      <c r="I82" s="8">
        <f>[4]Summary!I82</f>
        <v>0</v>
      </c>
      <c r="J82" s="8">
        <f>[4]Summary!J82</f>
        <v>0</v>
      </c>
      <c r="K82" s="1">
        <f>[4]Summary!K82</f>
        <v>0</v>
      </c>
      <c r="L82" s="1">
        <f>[4]Summary!L82</f>
        <v>0</v>
      </c>
      <c r="M82" s="1">
        <f>[4]Summary!M82</f>
        <v>0</v>
      </c>
      <c r="N82" s="1">
        <f>[4]Summary!N82</f>
        <v>0</v>
      </c>
      <c r="O82" s="1">
        <f>[4]Summary!O82</f>
        <v>0</v>
      </c>
      <c r="P82" s="1">
        <f>[4]Summary!P82</f>
        <v>0</v>
      </c>
      <c r="Q82" s="1">
        <f>[4]Summary!Q82</f>
        <v>0</v>
      </c>
    </row>
    <row r="83" spans="2:17" x14ac:dyDescent="0.25">
      <c r="B83" t="s">
        <v>60</v>
      </c>
      <c r="C83" t="s">
        <v>30</v>
      </c>
      <c r="D83" s="1">
        <f>[4]Summary!D83</f>
        <v>0</v>
      </c>
      <c r="E83" s="1">
        <f>[4]Summary!E83</f>
        <v>0</v>
      </c>
      <c r="F83" s="1">
        <f>[4]Summary!F83</f>
        <v>0</v>
      </c>
      <c r="G83" s="1">
        <f>[4]Summary!G83</f>
        <v>0</v>
      </c>
      <c r="H83" s="1">
        <f>[4]Summary!H83</f>
        <v>0</v>
      </c>
      <c r="I83" s="8">
        <f>[4]Summary!I83</f>
        <v>0</v>
      </c>
      <c r="J83" s="8">
        <f>[4]Summary!J83</f>
        <v>0</v>
      </c>
      <c r="K83" s="1">
        <f>[4]Summary!K83</f>
        <v>0</v>
      </c>
      <c r="L83" s="1">
        <f>[4]Summary!L83</f>
        <v>0</v>
      </c>
      <c r="M83" s="1">
        <f>[4]Summary!M83</f>
        <v>0</v>
      </c>
      <c r="N83" s="1">
        <f>[4]Summary!N83</f>
        <v>0</v>
      </c>
      <c r="O83" s="1">
        <f>[4]Summary!O83</f>
        <v>0</v>
      </c>
      <c r="P83" s="1">
        <f>[4]Summary!P83</f>
        <v>0</v>
      </c>
      <c r="Q83" s="1">
        <f>[4]Summary!Q83</f>
        <v>0</v>
      </c>
    </row>
    <row r="84" spans="2:17" x14ac:dyDescent="0.25">
      <c r="B84" t="s">
        <v>61</v>
      </c>
      <c r="C84" t="s">
        <v>30</v>
      </c>
      <c r="D84" s="1">
        <f>[4]Summary!D84</f>
        <v>0</v>
      </c>
      <c r="E84" s="1">
        <f>[4]Summary!E84</f>
        <v>0</v>
      </c>
      <c r="F84" s="1">
        <f>[4]Summary!F84</f>
        <v>0</v>
      </c>
      <c r="G84" s="1">
        <f>[4]Summary!G84</f>
        <v>0</v>
      </c>
      <c r="H84" s="1">
        <f>[4]Summary!H84</f>
        <v>0</v>
      </c>
      <c r="I84" s="8">
        <f>[4]Summary!I84</f>
        <v>0</v>
      </c>
      <c r="J84" s="8">
        <f>[4]Summary!J84</f>
        <v>0</v>
      </c>
      <c r="K84" s="1">
        <f>[4]Summary!K84</f>
        <v>0</v>
      </c>
      <c r="L84" s="1">
        <f>[4]Summary!L84</f>
        <v>0</v>
      </c>
      <c r="M84" s="1">
        <f>[4]Summary!M84</f>
        <v>0</v>
      </c>
      <c r="N84" s="1">
        <f>[4]Summary!N84</f>
        <v>0</v>
      </c>
      <c r="O84" s="1">
        <f>[4]Summary!O84</f>
        <v>0</v>
      </c>
      <c r="P84" s="1">
        <f>[4]Summary!P84</f>
        <v>0</v>
      </c>
      <c r="Q84" s="1">
        <f>[4]Summary!Q84</f>
        <v>0</v>
      </c>
    </row>
    <row r="85" spans="2:17" x14ac:dyDescent="0.25">
      <c r="B85" t="s">
        <v>62</v>
      </c>
      <c r="C85" t="s">
        <v>30</v>
      </c>
      <c r="D85" s="1">
        <f>[4]Summary!D85</f>
        <v>0</v>
      </c>
      <c r="E85" s="1">
        <f>[4]Summary!E85</f>
        <v>0</v>
      </c>
      <c r="F85" s="1">
        <f>[4]Summary!F85</f>
        <v>0</v>
      </c>
      <c r="G85" s="1">
        <f>[4]Summary!G85</f>
        <v>0</v>
      </c>
      <c r="H85" s="1">
        <f>[4]Summary!H85</f>
        <v>0</v>
      </c>
      <c r="I85" s="8">
        <f>[4]Summary!I85</f>
        <v>0</v>
      </c>
      <c r="J85" s="8">
        <f>[4]Summary!J85</f>
        <v>0</v>
      </c>
      <c r="K85" s="1">
        <f>[4]Summary!K85</f>
        <v>0</v>
      </c>
      <c r="L85" s="1">
        <f>[4]Summary!L85</f>
        <v>0</v>
      </c>
      <c r="M85" s="1">
        <f>[4]Summary!M85</f>
        <v>0</v>
      </c>
      <c r="N85" s="1">
        <f>[4]Summary!N85</f>
        <v>0</v>
      </c>
      <c r="O85" s="1">
        <f>[4]Summary!O85</f>
        <v>0</v>
      </c>
      <c r="P85" s="1">
        <f>[4]Summary!P85</f>
        <v>0</v>
      </c>
      <c r="Q85" s="1">
        <f>[4]Summary!Q85</f>
        <v>0</v>
      </c>
    </row>
    <row r="86" spans="2:17" x14ac:dyDescent="0.25">
      <c r="B86" t="s">
        <v>63</v>
      </c>
      <c r="C86" t="s">
        <v>30</v>
      </c>
      <c r="D86" s="1">
        <f>[4]Summary!D86</f>
        <v>0</v>
      </c>
      <c r="E86" s="1">
        <f>[4]Summary!E86</f>
        <v>0</v>
      </c>
      <c r="F86" s="1">
        <f>[4]Summary!F86</f>
        <v>0</v>
      </c>
      <c r="G86" s="1">
        <f>[4]Summary!G86</f>
        <v>0</v>
      </c>
      <c r="H86" s="1">
        <f>[4]Summary!H86</f>
        <v>0</v>
      </c>
      <c r="I86" s="8">
        <f>[4]Summary!I86</f>
        <v>0</v>
      </c>
      <c r="J86" s="8">
        <f>[4]Summary!J86</f>
        <v>0</v>
      </c>
      <c r="K86" s="1">
        <f>[4]Summary!K86</f>
        <v>0</v>
      </c>
      <c r="L86" s="1">
        <f>[4]Summary!L86</f>
        <v>0</v>
      </c>
      <c r="M86" s="1">
        <f>[4]Summary!M86</f>
        <v>0</v>
      </c>
      <c r="N86" s="1">
        <f>[4]Summary!N86</f>
        <v>0</v>
      </c>
      <c r="O86" s="1">
        <f>[4]Summary!O86</f>
        <v>0</v>
      </c>
      <c r="P86" s="1">
        <f>[4]Summary!P86</f>
        <v>0</v>
      </c>
      <c r="Q86" s="1">
        <f>[4]Summary!Q86</f>
        <v>0</v>
      </c>
    </row>
    <row r="87" spans="2:17" x14ac:dyDescent="0.25">
      <c r="B87" t="s">
        <v>64</v>
      </c>
      <c r="C87" t="s">
        <v>30</v>
      </c>
      <c r="D87" s="1">
        <f>[4]Summary!D87</f>
        <v>0</v>
      </c>
      <c r="E87" s="1">
        <f>[4]Summary!E87</f>
        <v>0</v>
      </c>
      <c r="F87" s="1">
        <f>[4]Summary!F87</f>
        <v>0</v>
      </c>
      <c r="G87" s="1">
        <f>[4]Summary!G87</f>
        <v>0</v>
      </c>
      <c r="H87" s="1">
        <f>[4]Summary!H87</f>
        <v>0</v>
      </c>
      <c r="I87" s="8">
        <f>[4]Summary!I87</f>
        <v>0</v>
      </c>
      <c r="J87" s="8">
        <f>[4]Summary!J87</f>
        <v>0</v>
      </c>
      <c r="K87" s="1">
        <f>[4]Summary!K87</f>
        <v>0</v>
      </c>
      <c r="L87" s="1">
        <f>[4]Summary!L87</f>
        <v>0</v>
      </c>
      <c r="M87" s="1">
        <f>[4]Summary!M87</f>
        <v>0</v>
      </c>
      <c r="N87" s="1">
        <f>[4]Summary!N87</f>
        <v>0</v>
      </c>
      <c r="O87" s="1">
        <f>[4]Summary!O87</f>
        <v>0</v>
      </c>
      <c r="P87" s="1">
        <f>[4]Summary!P87</f>
        <v>0</v>
      </c>
      <c r="Q87" s="1">
        <f>[4]Summary!Q87</f>
        <v>0</v>
      </c>
    </row>
    <row r="88" spans="2:17" x14ac:dyDescent="0.25">
      <c r="B88" t="s">
        <v>60</v>
      </c>
      <c r="C88" t="s">
        <v>31</v>
      </c>
      <c r="D88" s="1">
        <f>[4]Summary!D88</f>
        <v>0</v>
      </c>
      <c r="E88" s="1">
        <f>[4]Summary!E88</f>
        <v>0</v>
      </c>
      <c r="F88" s="1">
        <f>[4]Summary!F88</f>
        <v>0</v>
      </c>
      <c r="G88" s="1">
        <f>[4]Summary!G88</f>
        <v>0</v>
      </c>
      <c r="H88" s="1">
        <f>[4]Summary!H88</f>
        <v>0</v>
      </c>
      <c r="I88" s="8">
        <f>[4]Summary!I88</f>
        <v>0</v>
      </c>
      <c r="J88" s="8">
        <f>[4]Summary!J88</f>
        <v>0</v>
      </c>
      <c r="K88" s="1">
        <f>[4]Summary!K88</f>
        <v>0</v>
      </c>
      <c r="L88" s="1">
        <f>[4]Summary!L88</f>
        <v>0</v>
      </c>
      <c r="M88" s="1">
        <f>[4]Summary!M88</f>
        <v>0</v>
      </c>
      <c r="N88" s="1">
        <f>[4]Summary!N88</f>
        <v>0</v>
      </c>
      <c r="O88" s="1">
        <f>[4]Summary!O88</f>
        <v>0</v>
      </c>
      <c r="P88" s="1">
        <f>[4]Summary!P88</f>
        <v>0</v>
      </c>
      <c r="Q88" s="1">
        <f>[4]Summary!Q88</f>
        <v>0</v>
      </c>
    </row>
    <row r="89" spans="2:17" x14ac:dyDescent="0.25">
      <c r="B89" t="s">
        <v>61</v>
      </c>
      <c r="C89" t="s">
        <v>31</v>
      </c>
      <c r="D89" s="1">
        <f>[4]Summary!D89</f>
        <v>0</v>
      </c>
      <c r="E89" s="1">
        <f>[4]Summary!E89</f>
        <v>0</v>
      </c>
      <c r="F89" s="1">
        <f>[4]Summary!F89</f>
        <v>0</v>
      </c>
      <c r="G89" s="1">
        <f>[4]Summary!G89</f>
        <v>0</v>
      </c>
      <c r="H89" s="1">
        <f>[4]Summary!H89</f>
        <v>0</v>
      </c>
      <c r="I89" s="8">
        <f>[4]Summary!I89</f>
        <v>0</v>
      </c>
      <c r="J89" s="8">
        <f>[4]Summary!J89</f>
        <v>0</v>
      </c>
      <c r="K89" s="1">
        <f>[4]Summary!K89</f>
        <v>0</v>
      </c>
      <c r="L89" s="1">
        <f>[4]Summary!L89</f>
        <v>0</v>
      </c>
      <c r="M89" s="1">
        <f>[4]Summary!M89</f>
        <v>0</v>
      </c>
      <c r="N89" s="1">
        <f>[4]Summary!N89</f>
        <v>0</v>
      </c>
      <c r="O89" s="1">
        <f>[4]Summary!O89</f>
        <v>0</v>
      </c>
      <c r="P89" s="1">
        <f>[4]Summary!P89</f>
        <v>0</v>
      </c>
      <c r="Q89" s="1">
        <f>[4]Summary!Q89</f>
        <v>0</v>
      </c>
    </row>
    <row r="90" spans="2:17" x14ac:dyDescent="0.25">
      <c r="B90" t="s">
        <v>62</v>
      </c>
      <c r="C90" t="s">
        <v>31</v>
      </c>
      <c r="D90" s="1">
        <f>[4]Summary!D90</f>
        <v>0</v>
      </c>
      <c r="E90" s="1">
        <f>[4]Summary!E90</f>
        <v>0</v>
      </c>
      <c r="F90" s="1">
        <f>[4]Summary!F90</f>
        <v>0</v>
      </c>
      <c r="G90" s="1">
        <f>[4]Summary!G90</f>
        <v>0</v>
      </c>
      <c r="H90" s="1">
        <f>[4]Summary!H90</f>
        <v>0</v>
      </c>
      <c r="I90" s="8">
        <f>[4]Summary!I90</f>
        <v>0</v>
      </c>
      <c r="J90" s="8">
        <f>[4]Summary!J90</f>
        <v>0</v>
      </c>
      <c r="K90" s="1">
        <f>[4]Summary!K90</f>
        <v>0</v>
      </c>
      <c r="L90" s="1">
        <f>[4]Summary!L90</f>
        <v>0</v>
      </c>
      <c r="M90" s="1">
        <f>[4]Summary!M90</f>
        <v>0</v>
      </c>
      <c r="N90" s="1">
        <f>[4]Summary!N90</f>
        <v>0</v>
      </c>
      <c r="O90" s="1">
        <f>[4]Summary!O90</f>
        <v>0</v>
      </c>
      <c r="P90" s="1">
        <f>[4]Summary!P90</f>
        <v>0</v>
      </c>
      <c r="Q90" s="1">
        <f>[4]Summary!Q90</f>
        <v>0</v>
      </c>
    </row>
    <row r="91" spans="2:17" x14ac:dyDescent="0.25">
      <c r="B91" t="s">
        <v>63</v>
      </c>
      <c r="C91" t="s">
        <v>31</v>
      </c>
      <c r="D91" s="1">
        <f>[4]Summary!D91</f>
        <v>0</v>
      </c>
      <c r="E91" s="1">
        <f>[4]Summary!E91</f>
        <v>0</v>
      </c>
      <c r="F91" s="1">
        <f>[4]Summary!F91</f>
        <v>0</v>
      </c>
      <c r="G91" s="1">
        <f>[4]Summary!G91</f>
        <v>0</v>
      </c>
      <c r="H91" s="1">
        <f>[4]Summary!H91</f>
        <v>0</v>
      </c>
      <c r="I91" s="8">
        <f>[4]Summary!I91</f>
        <v>0</v>
      </c>
      <c r="J91" s="8">
        <f>[4]Summary!J91</f>
        <v>0</v>
      </c>
      <c r="K91" s="1">
        <f>[4]Summary!K91</f>
        <v>0</v>
      </c>
      <c r="L91" s="1">
        <f>[4]Summary!L91</f>
        <v>0</v>
      </c>
      <c r="M91" s="1">
        <f>[4]Summary!M91</f>
        <v>0</v>
      </c>
      <c r="N91" s="1">
        <f>[4]Summary!N91</f>
        <v>0</v>
      </c>
      <c r="O91" s="1">
        <f>[4]Summary!O91</f>
        <v>0</v>
      </c>
      <c r="P91" s="1">
        <f>[4]Summary!P91</f>
        <v>0</v>
      </c>
      <c r="Q91" s="1">
        <f>[4]Summary!Q91</f>
        <v>0</v>
      </c>
    </row>
    <row r="92" spans="2:17" x14ac:dyDescent="0.25">
      <c r="B92" t="s">
        <v>64</v>
      </c>
      <c r="C92" t="s">
        <v>31</v>
      </c>
      <c r="D92" s="1">
        <f>[4]Summary!D92</f>
        <v>0</v>
      </c>
      <c r="E92" s="1">
        <f>[4]Summary!E92</f>
        <v>0</v>
      </c>
      <c r="F92" s="1">
        <f>[4]Summary!F92</f>
        <v>0</v>
      </c>
      <c r="G92" s="1">
        <f>[4]Summary!G92</f>
        <v>0</v>
      </c>
      <c r="H92" s="1">
        <f>[4]Summary!H92</f>
        <v>0</v>
      </c>
      <c r="I92" s="8">
        <f>[4]Summary!I92</f>
        <v>0</v>
      </c>
      <c r="J92" s="8">
        <f>[4]Summary!J92</f>
        <v>0</v>
      </c>
      <c r="K92" s="1">
        <f>[4]Summary!K92</f>
        <v>0</v>
      </c>
      <c r="L92" s="1">
        <f>[4]Summary!L92</f>
        <v>0</v>
      </c>
      <c r="M92" s="1">
        <f>[4]Summary!M92</f>
        <v>0</v>
      </c>
      <c r="N92" s="1">
        <f>[4]Summary!N92</f>
        <v>0</v>
      </c>
      <c r="O92" s="1">
        <f>[4]Summary!O92</f>
        <v>0</v>
      </c>
      <c r="P92" s="1">
        <f>[4]Summary!P92</f>
        <v>0</v>
      </c>
      <c r="Q92" s="1">
        <f>[4]Summary!Q92</f>
        <v>0</v>
      </c>
    </row>
    <row r="93" spans="2:17" x14ac:dyDescent="0.25">
      <c r="B93" t="s">
        <v>60</v>
      </c>
      <c r="C93" t="s">
        <v>32</v>
      </c>
      <c r="D93" s="1">
        <f>[4]Summary!D93</f>
        <v>0</v>
      </c>
      <c r="E93" s="1">
        <f>[4]Summary!E93</f>
        <v>0</v>
      </c>
      <c r="F93" s="1">
        <f>[4]Summary!F93</f>
        <v>0</v>
      </c>
      <c r="G93" s="1">
        <f>[4]Summary!G93</f>
        <v>0</v>
      </c>
      <c r="H93" s="1">
        <f>[4]Summary!H93</f>
        <v>0</v>
      </c>
      <c r="I93" s="8">
        <f>[4]Summary!I93</f>
        <v>0</v>
      </c>
      <c r="J93" s="8">
        <f>[4]Summary!J93</f>
        <v>0</v>
      </c>
      <c r="K93" s="1">
        <f>[4]Summary!K93</f>
        <v>0</v>
      </c>
      <c r="L93" s="1">
        <f>[4]Summary!L93</f>
        <v>0</v>
      </c>
      <c r="M93" s="1">
        <f>[4]Summary!M93</f>
        <v>0</v>
      </c>
      <c r="N93" s="1">
        <f>[4]Summary!N93</f>
        <v>0</v>
      </c>
      <c r="O93" s="1">
        <f>[4]Summary!O93</f>
        <v>0</v>
      </c>
      <c r="P93" s="1">
        <f>[4]Summary!P93</f>
        <v>0</v>
      </c>
      <c r="Q93" s="1">
        <f>[4]Summary!Q93</f>
        <v>0</v>
      </c>
    </row>
    <row r="94" spans="2:17" x14ac:dyDescent="0.25">
      <c r="B94" t="s">
        <v>61</v>
      </c>
      <c r="C94" t="s">
        <v>32</v>
      </c>
      <c r="D94" s="1">
        <f>[4]Summary!D94</f>
        <v>0</v>
      </c>
      <c r="E94" s="1">
        <f>[4]Summary!E94</f>
        <v>0</v>
      </c>
      <c r="F94" s="1">
        <f>[4]Summary!F94</f>
        <v>0</v>
      </c>
      <c r="G94" s="1">
        <f>[4]Summary!G94</f>
        <v>0</v>
      </c>
      <c r="H94" s="1">
        <f>[4]Summary!H94</f>
        <v>0</v>
      </c>
      <c r="I94" s="8">
        <f>[4]Summary!I94</f>
        <v>0</v>
      </c>
      <c r="J94" s="8">
        <f>[4]Summary!J94</f>
        <v>0</v>
      </c>
      <c r="K94" s="1">
        <f>[4]Summary!K94</f>
        <v>0</v>
      </c>
      <c r="L94" s="1">
        <f>[4]Summary!L94</f>
        <v>0</v>
      </c>
      <c r="M94" s="1">
        <f>[4]Summary!M94</f>
        <v>0</v>
      </c>
      <c r="N94" s="1">
        <f>[4]Summary!N94</f>
        <v>0</v>
      </c>
      <c r="O94" s="1">
        <f>[4]Summary!O94</f>
        <v>0</v>
      </c>
      <c r="P94" s="1">
        <f>[4]Summary!P94</f>
        <v>0</v>
      </c>
      <c r="Q94" s="1">
        <f>[4]Summary!Q94</f>
        <v>0</v>
      </c>
    </row>
    <row r="95" spans="2:17" x14ac:dyDescent="0.25">
      <c r="B95" t="s">
        <v>62</v>
      </c>
      <c r="C95" t="s">
        <v>32</v>
      </c>
      <c r="D95" s="1">
        <f>[4]Summary!D95</f>
        <v>0</v>
      </c>
      <c r="E95" s="1">
        <f>[4]Summary!E95</f>
        <v>0</v>
      </c>
      <c r="F95" s="1">
        <f>[4]Summary!F95</f>
        <v>0</v>
      </c>
      <c r="G95" s="1">
        <f>[4]Summary!G95</f>
        <v>0</v>
      </c>
      <c r="H95" s="1">
        <f>[4]Summary!H95</f>
        <v>0</v>
      </c>
      <c r="I95" s="8">
        <f>[4]Summary!I95</f>
        <v>0</v>
      </c>
      <c r="J95" s="8">
        <f>[4]Summary!J95</f>
        <v>0</v>
      </c>
      <c r="K95" s="1">
        <f>[4]Summary!K95</f>
        <v>0</v>
      </c>
      <c r="L95" s="1">
        <f>[4]Summary!L95</f>
        <v>0</v>
      </c>
      <c r="M95" s="1">
        <f>[4]Summary!M95</f>
        <v>0</v>
      </c>
      <c r="N95" s="1">
        <f>[4]Summary!N95</f>
        <v>0</v>
      </c>
      <c r="O95" s="1">
        <f>[4]Summary!O95</f>
        <v>0</v>
      </c>
      <c r="P95" s="1">
        <f>[4]Summary!P95</f>
        <v>0</v>
      </c>
      <c r="Q95" s="1">
        <f>[4]Summary!Q95</f>
        <v>0</v>
      </c>
    </row>
    <row r="96" spans="2:17" x14ac:dyDescent="0.25">
      <c r="B96" t="s">
        <v>63</v>
      </c>
      <c r="C96" t="s">
        <v>32</v>
      </c>
      <c r="D96" s="1">
        <f>[4]Summary!D96</f>
        <v>0</v>
      </c>
      <c r="E96" s="1">
        <f>[4]Summary!E96</f>
        <v>0</v>
      </c>
      <c r="F96" s="1">
        <f>[4]Summary!F96</f>
        <v>0</v>
      </c>
      <c r="G96" s="1">
        <f>[4]Summary!G96</f>
        <v>0</v>
      </c>
      <c r="H96" s="1">
        <f>[4]Summary!H96</f>
        <v>0</v>
      </c>
      <c r="I96" s="8">
        <f>[4]Summary!I96</f>
        <v>0</v>
      </c>
      <c r="J96" s="8">
        <f>[4]Summary!J96</f>
        <v>0</v>
      </c>
      <c r="K96" s="1">
        <f>[4]Summary!K96</f>
        <v>0</v>
      </c>
      <c r="L96" s="1">
        <f>[4]Summary!L96</f>
        <v>0</v>
      </c>
      <c r="M96" s="1">
        <f>[4]Summary!M96</f>
        <v>0</v>
      </c>
      <c r="N96" s="1">
        <f>[4]Summary!N96</f>
        <v>0</v>
      </c>
      <c r="O96" s="1">
        <f>[4]Summary!O96</f>
        <v>0</v>
      </c>
      <c r="P96" s="1">
        <f>[4]Summary!P96</f>
        <v>0</v>
      </c>
      <c r="Q96" s="1">
        <f>[4]Summary!Q96</f>
        <v>0</v>
      </c>
    </row>
    <row r="97" spans="2:17" x14ac:dyDescent="0.25">
      <c r="B97" t="s">
        <v>64</v>
      </c>
      <c r="C97" t="s">
        <v>32</v>
      </c>
      <c r="D97" s="1">
        <f>[4]Summary!D97</f>
        <v>0</v>
      </c>
      <c r="E97" s="1">
        <f>[4]Summary!E97</f>
        <v>0</v>
      </c>
      <c r="F97" s="1">
        <f>[4]Summary!F97</f>
        <v>0</v>
      </c>
      <c r="G97" s="1">
        <f>[4]Summary!G97</f>
        <v>0</v>
      </c>
      <c r="H97" s="1">
        <f>[4]Summary!H97</f>
        <v>0</v>
      </c>
      <c r="I97" s="8">
        <f>[4]Summary!I97</f>
        <v>0</v>
      </c>
      <c r="J97" s="8">
        <f>[4]Summary!J97</f>
        <v>0</v>
      </c>
      <c r="K97" s="1">
        <f>[4]Summary!K97</f>
        <v>0</v>
      </c>
      <c r="L97" s="1">
        <f>[4]Summary!L97</f>
        <v>0</v>
      </c>
      <c r="M97" s="1">
        <f>[4]Summary!M97</f>
        <v>0</v>
      </c>
      <c r="N97" s="1">
        <f>[4]Summary!N97</f>
        <v>0</v>
      </c>
      <c r="O97" s="1">
        <f>[4]Summary!O97</f>
        <v>0</v>
      </c>
      <c r="P97" s="1">
        <f>[4]Summary!P97</f>
        <v>0</v>
      </c>
      <c r="Q97" s="1">
        <f>[4]Summary!Q97</f>
        <v>0</v>
      </c>
    </row>
    <row r="98" spans="2:17" x14ac:dyDescent="0.25">
      <c r="B98" t="s">
        <v>60</v>
      </c>
      <c r="C98" t="s">
        <v>33</v>
      </c>
      <c r="D98" s="1">
        <f>[4]Summary!D98</f>
        <v>0</v>
      </c>
      <c r="E98" s="1">
        <f>[4]Summary!E98</f>
        <v>0</v>
      </c>
      <c r="F98" s="1">
        <f>[4]Summary!F98</f>
        <v>0</v>
      </c>
      <c r="G98" s="1">
        <f>[4]Summary!G98</f>
        <v>0</v>
      </c>
      <c r="H98" s="1">
        <f>[4]Summary!H98</f>
        <v>0</v>
      </c>
      <c r="I98" s="8">
        <f>[4]Summary!I98</f>
        <v>0</v>
      </c>
      <c r="J98" s="8">
        <f>[4]Summary!J98</f>
        <v>0</v>
      </c>
      <c r="K98" s="1">
        <f>[4]Summary!K98</f>
        <v>0</v>
      </c>
      <c r="L98" s="1">
        <f>[4]Summary!L98</f>
        <v>0</v>
      </c>
      <c r="M98" s="1">
        <f>[4]Summary!M98</f>
        <v>0</v>
      </c>
      <c r="N98" s="1">
        <f>[4]Summary!N98</f>
        <v>0</v>
      </c>
      <c r="O98" s="1">
        <f>[4]Summary!O98</f>
        <v>0</v>
      </c>
      <c r="P98" s="1">
        <f>[4]Summary!P98</f>
        <v>0</v>
      </c>
      <c r="Q98" s="1">
        <f>[4]Summary!Q98</f>
        <v>0</v>
      </c>
    </row>
    <row r="99" spans="2:17" x14ac:dyDescent="0.25">
      <c r="B99" t="s">
        <v>61</v>
      </c>
      <c r="C99" t="s">
        <v>33</v>
      </c>
      <c r="D99" s="1">
        <f>[4]Summary!D99</f>
        <v>0</v>
      </c>
      <c r="E99" s="1">
        <f>[4]Summary!E99</f>
        <v>0</v>
      </c>
      <c r="F99" s="1">
        <f>[4]Summary!F99</f>
        <v>0</v>
      </c>
      <c r="G99" s="1">
        <f>[4]Summary!G99</f>
        <v>0</v>
      </c>
      <c r="H99" s="1">
        <f>[4]Summary!H99</f>
        <v>0</v>
      </c>
      <c r="I99" s="8">
        <f>[4]Summary!I99</f>
        <v>0</v>
      </c>
      <c r="J99" s="8">
        <f>[4]Summary!J99</f>
        <v>0</v>
      </c>
      <c r="K99" s="1">
        <f>[4]Summary!K99</f>
        <v>0</v>
      </c>
      <c r="L99" s="1">
        <f>[4]Summary!L99</f>
        <v>0</v>
      </c>
      <c r="M99" s="1">
        <f>[4]Summary!M99</f>
        <v>0</v>
      </c>
      <c r="N99" s="1">
        <f>[4]Summary!N99</f>
        <v>0</v>
      </c>
      <c r="O99" s="1">
        <f>[4]Summary!O99</f>
        <v>0</v>
      </c>
      <c r="P99" s="1">
        <f>[4]Summary!P99</f>
        <v>0</v>
      </c>
      <c r="Q99" s="1">
        <f>[4]Summary!Q99</f>
        <v>0</v>
      </c>
    </row>
    <row r="100" spans="2:17" x14ac:dyDescent="0.25">
      <c r="B100" t="s">
        <v>62</v>
      </c>
      <c r="C100" t="s">
        <v>33</v>
      </c>
      <c r="D100" s="1">
        <f>[4]Summary!D100</f>
        <v>0</v>
      </c>
      <c r="E100" s="1">
        <f>[4]Summary!E100</f>
        <v>0</v>
      </c>
      <c r="F100" s="1">
        <f>[4]Summary!F100</f>
        <v>0</v>
      </c>
      <c r="G100" s="1">
        <f>[4]Summary!G100</f>
        <v>0</v>
      </c>
      <c r="H100" s="1">
        <f>[4]Summary!H100</f>
        <v>0</v>
      </c>
      <c r="I100" s="8">
        <f>[4]Summary!I100</f>
        <v>0</v>
      </c>
      <c r="J100" s="8">
        <f>[4]Summary!J100</f>
        <v>0</v>
      </c>
      <c r="K100" s="1">
        <f>[4]Summary!K100</f>
        <v>0</v>
      </c>
      <c r="L100" s="1">
        <f>[4]Summary!L100</f>
        <v>0</v>
      </c>
      <c r="M100" s="1">
        <f>[4]Summary!M100</f>
        <v>0</v>
      </c>
      <c r="N100" s="1">
        <f>[4]Summary!N100</f>
        <v>0</v>
      </c>
      <c r="O100" s="1">
        <f>[4]Summary!O100</f>
        <v>0</v>
      </c>
      <c r="P100" s="1">
        <f>[4]Summary!P100</f>
        <v>0</v>
      </c>
      <c r="Q100" s="1">
        <f>[4]Summary!Q100</f>
        <v>0</v>
      </c>
    </row>
    <row r="101" spans="2:17" x14ac:dyDescent="0.25">
      <c r="B101" t="s">
        <v>63</v>
      </c>
      <c r="C101" t="s">
        <v>33</v>
      </c>
      <c r="D101" s="1">
        <f>[4]Summary!D101</f>
        <v>0</v>
      </c>
      <c r="E101" s="1">
        <f>[4]Summary!E101</f>
        <v>0</v>
      </c>
      <c r="F101" s="1">
        <f>[4]Summary!F101</f>
        <v>0</v>
      </c>
      <c r="G101" s="1">
        <f>[4]Summary!G101</f>
        <v>0</v>
      </c>
      <c r="H101" s="1">
        <f>[4]Summary!H101</f>
        <v>0</v>
      </c>
      <c r="I101" s="8">
        <f>[4]Summary!I101</f>
        <v>0</v>
      </c>
      <c r="J101" s="8">
        <f>[4]Summary!J101</f>
        <v>0</v>
      </c>
      <c r="K101" s="1">
        <f>[4]Summary!K101</f>
        <v>0</v>
      </c>
      <c r="L101" s="1">
        <f>[4]Summary!L101</f>
        <v>0</v>
      </c>
      <c r="M101" s="1">
        <f>[4]Summary!M101</f>
        <v>0</v>
      </c>
      <c r="N101" s="1">
        <f>[4]Summary!N101</f>
        <v>0</v>
      </c>
      <c r="O101" s="1">
        <f>[4]Summary!O101</f>
        <v>0</v>
      </c>
      <c r="P101" s="1">
        <f>[4]Summary!P101</f>
        <v>0</v>
      </c>
      <c r="Q101" s="1">
        <f>[4]Summary!Q101</f>
        <v>0</v>
      </c>
    </row>
    <row r="102" spans="2:17" x14ac:dyDescent="0.25">
      <c r="B102" t="s">
        <v>64</v>
      </c>
      <c r="C102" t="s">
        <v>33</v>
      </c>
      <c r="D102" s="1">
        <f>[4]Summary!D102</f>
        <v>0</v>
      </c>
      <c r="E102" s="1">
        <f>[4]Summary!E102</f>
        <v>0</v>
      </c>
      <c r="F102" s="1">
        <f>[4]Summary!F102</f>
        <v>0</v>
      </c>
      <c r="G102" s="1">
        <f>[4]Summary!G102</f>
        <v>0</v>
      </c>
      <c r="H102" s="1">
        <f>[4]Summary!H102</f>
        <v>0</v>
      </c>
      <c r="I102" s="8">
        <f>[4]Summary!I102</f>
        <v>0</v>
      </c>
      <c r="J102" s="8">
        <f>[4]Summary!J102</f>
        <v>0</v>
      </c>
      <c r="K102" s="1">
        <f>[4]Summary!K102</f>
        <v>0</v>
      </c>
      <c r="L102" s="1">
        <f>[4]Summary!L102</f>
        <v>0</v>
      </c>
      <c r="M102" s="1">
        <f>[4]Summary!M102</f>
        <v>0</v>
      </c>
      <c r="N102" s="1">
        <f>[4]Summary!N102</f>
        <v>0</v>
      </c>
      <c r="O102" s="1">
        <f>[4]Summary!O102</f>
        <v>0</v>
      </c>
      <c r="P102" s="1">
        <f>[4]Summary!P102</f>
        <v>0</v>
      </c>
      <c r="Q102" s="1">
        <f>[4]Summary!Q102</f>
        <v>0</v>
      </c>
    </row>
    <row r="103" spans="2:17" x14ac:dyDescent="0.25">
      <c r="B103" t="s">
        <v>60</v>
      </c>
      <c r="C103" t="s">
        <v>34</v>
      </c>
      <c r="D103" s="1">
        <f>[4]Summary!D103</f>
        <v>0</v>
      </c>
      <c r="E103" s="1">
        <f>[4]Summary!E103</f>
        <v>0</v>
      </c>
      <c r="F103" s="1">
        <f>[4]Summary!F103</f>
        <v>0</v>
      </c>
      <c r="G103" s="1">
        <f>[4]Summary!G103</f>
        <v>0</v>
      </c>
      <c r="H103" s="1">
        <f>[4]Summary!H103</f>
        <v>0</v>
      </c>
      <c r="I103" s="8">
        <f>[4]Summary!I103</f>
        <v>0</v>
      </c>
      <c r="J103" s="8">
        <f>[4]Summary!J103</f>
        <v>0</v>
      </c>
      <c r="K103" s="1">
        <f>[4]Summary!K103</f>
        <v>0</v>
      </c>
      <c r="L103" s="1">
        <f>[4]Summary!L103</f>
        <v>0</v>
      </c>
      <c r="M103" s="1">
        <f>[4]Summary!M103</f>
        <v>0</v>
      </c>
      <c r="N103" s="1">
        <f>[4]Summary!N103</f>
        <v>0</v>
      </c>
      <c r="O103" s="1">
        <f>[4]Summary!O103</f>
        <v>0</v>
      </c>
      <c r="P103" s="1">
        <f>[4]Summary!P103</f>
        <v>0</v>
      </c>
      <c r="Q103" s="1">
        <f>[4]Summary!Q103</f>
        <v>0</v>
      </c>
    </row>
    <row r="104" spans="2:17" x14ac:dyDescent="0.25">
      <c r="B104" t="s">
        <v>61</v>
      </c>
      <c r="C104" t="s">
        <v>34</v>
      </c>
      <c r="D104" s="1">
        <f>[4]Summary!D104</f>
        <v>0</v>
      </c>
      <c r="E104" s="1">
        <f>[4]Summary!E104</f>
        <v>0</v>
      </c>
      <c r="F104" s="1">
        <f>[4]Summary!F104</f>
        <v>0</v>
      </c>
      <c r="G104" s="1">
        <f>[4]Summary!G104</f>
        <v>0</v>
      </c>
      <c r="H104" s="1">
        <f>[4]Summary!H104</f>
        <v>0</v>
      </c>
      <c r="I104" s="8">
        <f>[4]Summary!I104</f>
        <v>0</v>
      </c>
      <c r="J104" s="8">
        <f>[4]Summary!J104</f>
        <v>0</v>
      </c>
      <c r="K104" s="1">
        <f>[4]Summary!K104</f>
        <v>0</v>
      </c>
      <c r="L104" s="1">
        <f>[4]Summary!L104</f>
        <v>0</v>
      </c>
      <c r="M104" s="1">
        <f>[4]Summary!M104</f>
        <v>0</v>
      </c>
      <c r="N104" s="1">
        <f>[4]Summary!N104</f>
        <v>0</v>
      </c>
      <c r="O104" s="1">
        <f>[4]Summary!O104</f>
        <v>0</v>
      </c>
      <c r="P104" s="1">
        <f>[4]Summary!P104</f>
        <v>0</v>
      </c>
      <c r="Q104" s="1">
        <f>[4]Summary!Q104</f>
        <v>0</v>
      </c>
    </row>
    <row r="105" spans="2:17" x14ac:dyDescent="0.25">
      <c r="B105" t="s">
        <v>62</v>
      </c>
      <c r="C105" t="s">
        <v>34</v>
      </c>
      <c r="D105" s="1">
        <f>[4]Summary!D105</f>
        <v>0</v>
      </c>
      <c r="E105" s="1">
        <f>[4]Summary!E105</f>
        <v>0</v>
      </c>
      <c r="F105" s="1">
        <f>[4]Summary!F105</f>
        <v>0</v>
      </c>
      <c r="G105" s="1">
        <f>[4]Summary!G105</f>
        <v>0</v>
      </c>
      <c r="H105" s="1">
        <f>[4]Summary!H105</f>
        <v>0</v>
      </c>
      <c r="I105" s="8">
        <f>[4]Summary!I105</f>
        <v>0</v>
      </c>
      <c r="J105" s="8">
        <f>[4]Summary!J105</f>
        <v>0</v>
      </c>
      <c r="K105" s="1">
        <f>[4]Summary!K105</f>
        <v>0</v>
      </c>
      <c r="L105" s="1">
        <f>[4]Summary!L105</f>
        <v>0</v>
      </c>
      <c r="M105" s="1">
        <f>[4]Summary!M105</f>
        <v>0</v>
      </c>
      <c r="N105" s="1">
        <f>[4]Summary!N105</f>
        <v>0</v>
      </c>
      <c r="O105" s="1">
        <f>[4]Summary!O105</f>
        <v>0</v>
      </c>
      <c r="P105" s="1">
        <f>[4]Summary!P105</f>
        <v>0</v>
      </c>
      <c r="Q105" s="1">
        <f>[4]Summary!Q105</f>
        <v>0</v>
      </c>
    </row>
    <row r="106" spans="2:17" x14ac:dyDescent="0.25">
      <c r="B106" t="s">
        <v>63</v>
      </c>
      <c r="C106" t="s">
        <v>34</v>
      </c>
      <c r="D106" s="1">
        <f>[4]Summary!D106</f>
        <v>1</v>
      </c>
      <c r="E106" s="1">
        <f>[4]Summary!E106</f>
        <v>0</v>
      </c>
      <c r="F106" s="1">
        <f>[4]Summary!F106</f>
        <v>0</v>
      </c>
      <c r="G106" s="1">
        <f>[4]Summary!G106</f>
        <v>0</v>
      </c>
      <c r="H106" s="1">
        <f>[4]Summary!H106</f>
        <v>0</v>
      </c>
      <c r="I106" s="8">
        <f>[4]Summary!I106</f>
        <v>0</v>
      </c>
      <c r="J106" s="8">
        <f>[4]Summary!J106</f>
        <v>0</v>
      </c>
      <c r="K106" s="1">
        <f>[4]Summary!K106</f>
        <v>0</v>
      </c>
      <c r="L106" s="1">
        <f>[4]Summary!L106</f>
        <v>0</v>
      </c>
      <c r="M106" s="1">
        <f>[4]Summary!M106</f>
        <v>0</v>
      </c>
      <c r="N106" s="1">
        <f>[4]Summary!N106</f>
        <v>0</v>
      </c>
      <c r="O106" s="1">
        <f>[4]Summary!O106</f>
        <v>0</v>
      </c>
      <c r="P106" s="1">
        <f>[4]Summary!P106</f>
        <v>0</v>
      </c>
      <c r="Q106" s="1">
        <f>[4]Summary!Q106</f>
        <v>0</v>
      </c>
    </row>
    <row r="107" spans="2:17" x14ac:dyDescent="0.25">
      <c r="B107" t="s">
        <v>64</v>
      </c>
      <c r="C107" t="s">
        <v>34</v>
      </c>
      <c r="D107" s="1">
        <f>[4]Summary!D107</f>
        <v>0</v>
      </c>
      <c r="E107" s="1">
        <f>[4]Summary!E107</f>
        <v>0</v>
      </c>
      <c r="F107" s="1">
        <f>[4]Summary!F107</f>
        <v>0</v>
      </c>
      <c r="G107" s="1">
        <f>[4]Summary!G107</f>
        <v>0</v>
      </c>
      <c r="H107" s="1">
        <f>[4]Summary!H107</f>
        <v>0</v>
      </c>
      <c r="I107" s="8">
        <f>[4]Summary!I107</f>
        <v>0</v>
      </c>
      <c r="J107" s="8">
        <f>[4]Summary!J107</f>
        <v>0</v>
      </c>
      <c r="K107" s="1">
        <f>[4]Summary!K107</f>
        <v>0</v>
      </c>
      <c r="L107" s="1">
        <f>[4]Summary!L107</f>
        <v>0</v>
      </c>
      <c r="M107" s="1">
        <f>[4]Summary!M107</f>
        <v>0</v>
      </c>
      <c r="N107" s="1">
        <f>[4]Summary!N107</f>
        <v>0</v>
      </c>
      <c r="O107" s="1">
        <f>[4]Summary!O107</f>
        <v>0</v>
      </c>
      <c r="P107" s="1">
        <f>[4]Summary!P107</f>
        <v>0</v>
      </c>
      <c r="Q107" s="1">
        <f>[4]Summary!Q107</f>
        <v>0</v>
      </c>
    </row>
    <row r="108" spans="2:17" x14ac:dyDescent="0.25">
      <c r="B108" t="s">
        <v>60</v>
      </c>
      <c r="C108" t="s">
        <v>35</v>
      </c>
      <c r="D108" s="1">
        <f>[4]Summary!D108</f>
        <v>0</v>
      </c>
      <c r="E108" s="1">
        <f>[4]Summary!E108</f>
        <v>0</v>
      </c>
      <c r="F108" s="1">
        <f>[4]Summary!F108</f>
        <v>0</v>
      </c>
      <c r="G108" s="1">
        <f>[4]Summary!G108</f>
        <v>0</v>
      </c>
      <c r="H108" s="1">
        <f>[4]Summary!H108</f>
        <v>0</v>
      </c>
      <c r="I108" s="8">
        <f>[4]Summary!I108</f>
        <v>0</v>
      </c>
      <c r="J108" s="8">
        <f>[4]Summary!J108</f>
        <v>0</v>
      </c>
      <c r="K108" s="1">
        <f>[4]Summary!K108</f>
        <v>0</v>
      </c>
      <c r="L108" s="1">
        <f>[4]Summary!L108</f>
        <v>0</v>
      </c>
      <c r="M108" s="1">
        <f>[4]Summary!M108</f>
        <v>0</v>
      </c>
      <c r="N108" s="1">
        <f>[4]Summary!N108</f>
        <v>0</v>
      </c>
      <c r="O108" s="1">
        <f>[4]Summary!O108</f>
        <v>0</v>
      </c>
      <c r="P108" s="1">
        <f>[4]Summary!P108</f>
        <v>0</v>
      </c>
      <c r="Q108" s="1">
        <f>[4]Summary!Q108</f>
        <v>0</v>
      </c>
    </row>
    <row r="109" spans="2:17" x14ac:dyDescent="0.25">
      <c r="B109" t="s">
        <v>61</v>
      </c>
      <c r="C109" t="s">
        <v>35</v>
      </c>
      <c r="D109" s="1">
        <f>[4]Summary!D109</f>
        <v>0</v>
      </c>
      <c r="E109" s="1">
        <f>[4]Summary!E109</f>
        <v>0</v>
      </c>
      <c r="F109" s="1">
        <f>[4]Summary!F109</f>
        <v>0</v>
      </c>
      <c r="G109" s="1">
        <f>[4]Summary!G109</f>
        <v>0</v>
      </c>
      <c r="H109" s="1">
        <f>[4]Summary!H109</f>
        <v>0</v>
      </c>
      <c r="I109" s="8">
        <f>[4]Summary!I109</f>
        <v>0</v>
      </c>
      <c r="J109" s="8">
        <f>[4]Summary!J109</f>
        <v>0</v>
      </c>
      <c r="K109" s="1">
        <f>[4]Summary!K109</f>
        <v>0</v>
      </c>
      <c r="L109" s="1">
        <f>[4]Summary!L109</f>
        <v>0</v>
      </c>
      <c r="M109" s="1">
        <f>[4]Summary!M109</f>
        <v>0</v>
      </c>
      <c r="N109" s="1">
        <f>[4]Summary!N109</f>
        <v>0</v>
      </c>
      <c r="O109" s="1">
        <f>[4]Summary!O109</f>
        <v>0</v>
      </c>
      <c r="P109" s="1">
        <f>[4]Summary!P109</f>
        <v>0</v>
      </c>
      <c r="Q109" s="1">
        <f>[4]Summary!Q109</f>
        <v>0</v>
      </c>
    </row>
    <row r="110" spans="2:17" x14ac:dyDescent="0.25">
      <c r="B110" t="s">
        <v>62</v>
      </c>
      <c r="C110" t="s">
        <v>35</v>
      </c>
      <c r="D110" s="1">
        <f>[4]Summary!D110</f>
        <v>0</v>
      </c>
      <c r="E110" s="1">
        <f>[4]Summary!E110</f>
        <v>0</v>
      </c>
      <c r="F110" s="1">
        <f>[4]Summary!F110</f>
        <v>0</v>
      </c>
      <c r="G110" s="1">
        <f>[4]Summary!G110</f>
        <v>0</v>
      </c>
      <c r="H110" s="1">
        <f>[4]Summary!H110</f>
        <v>0</v>
      </c>
      <c r="I110" s="8">
        <f>[4]Summary!I110</f>
        <v>0</v>
      </c>
      <c r="J110" s="8">
        <f>[4]Summary!J110</f>
        <v>0</v>
      </c>
      <c r="K110" s="1">
        <f>[4]Summary!K110</f>
        <v>0</v>
      </c>
      <c r="L110" s="1">
        <f>[4]Summary!L110</f>
        <v>0</v>
      </c>
      <c r="M110" s="1">
        <f>[4]Summary!M110</f>
        <v>0</v>
      </c>
      <c r="N110" s="1">
        <f>[4]Summary!N110</f>
        <v>0</v>
      </c>
      <c r="O110" s="1">
        <f>[4]Summary!O110</f>
        <v>0</v>
      </c>
      <c r="P110" s="1">
        <f>[4]Summary!P110</f>
        <v>0</v>
      </c>
      <c r="Q110" s="1">
        <f>[4]Summary!Q110</f>
        <v>0</v>
      </c>
    </row>
    <row r="111" spans="2:17" x14ac:dyDescent="0.25">
      <c r="B111" t="s">
        <v>63</v>
      </c>
      <c r="C111" t="s">
        <v>35</v>
      </c>
      <c r="D111" s="1">
        <f>[4]Summary!D111</f>
        <v>0</v>
      </c>
      <c r="E111" s="1">
        <f>[4]Summary!E111</f>
        <v>0</v>
      </c>
      <c r="F111" s="1">
        <f>[4]Summary!F111</f>
        <v>0</v>
      </c>
      <c r="G111" s="1">
        <f>[4]Summary!G111</f>
        <v>0</v>
      </c>
      <c r="H111" s="1">
        <f>[4]Summary!H111</f>
        <v>0</v>
      </c>
      <c r="I111" s="8">
        <f>[4]Summary!I111</f>
        <v>0</v>
      </c>
      <c r="J111" s="8">
        <f>[4]Summary!J111</f>
        <v>0</v>
      </c>
      <c r="K111" s="1">
        <f>[4]Summary!K111</f>
        <v>0</v>
      </c>
      <c r="L111" s="1">
        <f>[4]Summary!L111</f>
        <v>0</v>
      </c>
      <c r="M111" s="1">
        <f>[4]Summary!M111</f>
        <v>0</v>
      </c>
      <c r="N111" s="1">
        <f>[4]Summary!N111</f>
        <v>0</v>
      </c>
      <c r="O111" s="1">
        <f>[4]Summary!O111</f>
        <v>0</v>
      </c>
      <c r="P111" s="1">
        <f>[4]Summary!P111</f>
        <v>0</v>
      </c>
      <c r="Q111" s="1">
        <f>[4]Summary!Q111</f>
        <v>0</v>
      </c>
    </row>
    <row r="112" spans="2:17" x14ac:dyDescent="0.25">
      <c r="B112" t="s">
        <v>64</v>
      </c>
      <c r="C112" t="s">
        <v>35</v>
      </c>
      <c r="D112" s="1">
        <f>[4]Summary!D112</f>
        <v>0</v>
      </c>
      <c r="E112" s="1">
        <f>[4]Summary!E112</f>
        <v>0</v>
      </c>
      <c r="F112" s="1">
        <f>[4]Summary!F112</f>
        <v>0</v>
      </c>
      <c r="G112" s="1">
        <f>[4]Summary!G112</f>
        <v>0</v>
      </c>
      <c r="H112" s="1">
        <f>[4]Summary!H112</f>
        <v>0</v>
      </c>
      <c r="I112" s="8">
        <f>[4]Summary!I112</f>
        <v>0</v>
      </c>
      <c r="J112" s="8">
        <f>[4]Summary!J112</f>
        <v>0</v>
      </c>
      <c r="K112" s="1">
        <f>[4]Summary!K112</f>
        <v>0</v>
      </c>
      <c r="L112" s="1">
        <f>[4]Summary!L112</f>
        <v>0</v>
      </c>
      <c r="M112" s="1">
        <f>[4]Summary!M112</f>
        <v>0</v>
      </c>
      <c r="N112" s="1">
        <f>[4]Summary!N112</f>
        <v>0</v>
      </c>
      <c r="O112" s="1">
        <f>[4]Summary!O112</f>
        <v>0</v>
      </c>
      <c r="P112" s="1">
        <f>[4]Summary!P112</f>
        <v>0</v>
      </c>
      <c r="Q112" s="1">
        <f>[4]Summary!Q112</f>
        <v>0</v>
      </c>
    </row>
    <row r="113" spans="2:17" x14ac:dyDescent="0.25">
      <c r="B113" t="s">
        <v>60</v>
      </c>
      <c r="C113" t="s">
        <v>36</v>
      </c>
      <c r="D113" s="1">
        <f>[4]Summary!D113</f>
        <v>0</v>
      </c>
      <c r="E113" s="1">
        <f>[4]Summary!E113</f>
        <v>0</v>
      </c>
      <c r="F113" s="1">
        <f>[4]Summary!F113</f>
        <v>0</v>
      </c>
      <c r="G113" s="1">
        <f>[4]Summary!G113</f>
        <v>0</v>
      </c>
      <c r="H113" s="1">
        <f>[4]Summary!H113</f>
        <v>0</v>
      </c>
      <c r="I113" s="8">
        <f>[4]Summary!I113</f>
        <v>0</v>
      </c>
      <c r="J113" s="8">
        <f>[4]Summary!J113</f>
        <v>0</v>
      </c>
      <c r="K113" s="1">
        <f>[4]Summary!K113</f>
        <v>0</v>
      </c>
      <c r="L113" s="1">
        <f>[4]Summary!L113</f>
        <v>0</v>
      </c>
      <c r="M113" s="1">
        <f>[4]Summary!M113</f>
        <v>0</v>
      </c>
      <c r="N113" s="1">
        <f>[4]Summary!N113</f>
        <v>0</v>
      </c>
      <c r="O113" s="1">
        <f>[4]Summary!O113</f>
        <v>0</v>
      </c>
      <c r="P113" s="1">
        <f>[4]Summary!P113</f>
        <v>0</v>
      </c>
      <c r="Q113" s="1">
        <f>[4]Summary!Q113</f>
        <v>0</v>
      </c>
    </row>
    <row r="114" spans="2:17" x14ac:dyDescent="0.25">
      <c r="B114" t="s">
        <v>61</v>
      </c>
      <c r="C114" t="s">
        <v>36</v>
      </c>
      <c r="D114" s="1">
        <f>[4]Summary!D114</f>
        <v>0</v>
      </c>
      <c r="E114" s="1">
        <f>[4]Summary!E114</f>
        <v>0</v>
      </c>
      <c r="F114" s="1">
        <f>[4]Summary!F114</f>
        <v>0</v>
      </c>
      <c r="G114" s="1">
        <f>[4]Summary!G114</f>
        <v>0</v>
      </c>
      <c r="H114" s="1">
        <f>[4]Summary!H114</f>
        <v>0</v>
      </c>
      <c r="I114" s="8">
        <f>[4]Summary!I114</f>
        <v>0</v>
      </c>
      <c r="J114" s="8">
        <f>[4]Summary!J114</f>
        <v>0</v>
      </c>
      <c r="K114" s="1">
        <f>[4]Summary!K114</f>
        <v>0</v>
      </c>
      <c r="L114" s="1">
        <f>[4]Summary!L114</f>
        <v>0</v>
      </c>
      <c r="M114" s="1">
        <f>[4]Summary!M114</f>
        <v>0</v>
      </c>
      <c r="N114" s="1">
        <f>[4]Summary!N114</f>
        <v>0</v>
      </c>
      <c r="O114" s="1">
        <f>[4]Summary!O114</f>
        <v>0</v>
      </c>
      <c r="P114" s="1">
        <f>[4]Summary!P114</f>
        <v>0</v>
      </c>
      <c r="Q114" s="1">
        <f>[4]Summary!Q114</f>
        <v>0</v>
      </c>
    </row>
    <row r="115" spans="2:17" x14ac:dyDescent="0.25">
      <c r="B115" t="s">
        <v>62</v>
      </c>
      <c r="C115" t="s">
        <v>36</v>
      </c>
      <c r="D115" s="1">
        <f>[4]Summary!D115</f>
        <v>0</v>
      </c>
      <c r="E115" s="1">
        <f>[4]Summary!E115</f>
        <v>0</v>
      </c>
      <c r="F115" s="1">
        <f>[4]Summary!F115</f>
        <v>0</v>
      </c>
      <c r="G115" s="1">
        <f>[4]Summary!G115</f>
        <v>0</v>
      </c>
      <c r="H115" s="1">
        <f>[4]Summary!H115</f>
        <v>0</v>
      </c>
      <c r="I115" s="8">
        <f>[4]Summary!I115</f>
        <v>0</v>
      </c>
      <c r="J115" s="8">
        <f>[4]Summary!J115</f>
        <v>0</v>
      </c>
      <c r="K115" s="1">
        <f>[4]Summary!K115</f>
        <v>0</v>
      </c>
      <c r="L115" s="1">
        <f>[4]Summary!L115</f>
        <v>0</v>
      </c>
      <c r="M115" s="1">
        <f>[4]Summary!M115</f>
        <v>0</v>
      </c>
      <c r="N115" s="1">
        <f>[4]Summary!N115</f>
        <v>0</v>
      </c>
      <c r="O115" s="1">
        <f>[4]Summary!O115</f>
        <v>0</v>
      </c>
      <c r="P115" s="1">
        <f>[4]Summary!P115</f>
        <v>0</v>
      </c>
      <c r="Q115" s="1">
        <f>[4]Summary!Q115</f>
        <v>0</v>
      </c>
    </row>
    <row r="116" spans="2:17" x14ac:dyDescent="0.25">
      <c r="B116" t="s">
        <v>63</v>
      </c>
      <c r="C116" t="s">
        <v>36</v>
      </c>
      <c r="D116" s="1">
        <f>[4]Summary!D116</f>
        <v>0</v>
      </c>
      <c r="E116" s="1">
        <f>[4]Summary!E116</f>
        <v>0</v>
      </c>
      <c r="F116" s="1">
        <f>[4]Summary!F116</f>
        <v>0</v>
      </c>
      <c r="G116" s="1">
        <f>[4]Summary!G116</f>
        <v>0</v>
      </c>
      <c r="H116" s="1">
        <f>[4]Summary!H116</f>
        <v>0</v>
      </c>
      <c r="I116" s="8">
        <f>[4]Summary!I116</f>
        <v>0</v>
      </c>
      <c r="J116" s="8">
        <f>[4]Summary!J116</f>
        <v>0</v>
      </c>
      <c r="K116" s="1">
        <f>[4]Summary!K116</f>
        <v>0</v>
      </c>
      <c r="L116" s="1">
        <f>[4]Summary!L116</f>
        <v>0</v>
      </c>
      <c r="M116" s="1">
        <f>[4]Summary!M116</f>
        <v>0</v>
      </c>
      <c r="N116" s="1">
        <f>[4]Summary!N116</f>
        <v>0</v>
      </c>
      <c r="O116" s="1">
        <f>[4]Summary!O116</f>
        <v>0</v>
      </c>
      <c r="P116" s="1">
        <f>[4]Summary!P116</f>
        <v>0</v>
      </c>
      <c r="Q116" s="1">
        <f>[4]Summary!Q116</f>
        <v>0</v>
      </c>
    </row>
    <row r="117" spans="2:17" x14ac:dyDescent="0.25">
      <c r="B117" t="s">
        <v>64</v>
      </c>
      <c r="C117" t="s">
        <v>36</v>
      </c>
      <c r="D117" s="1">
        <f>[4]Summary!D117</f>
        <v>0</v>
      </c>
      <c r="E117" s="1">
        <f>[4]Summary!E117</f>
        <v>0</v>
      </c>
      <c r="F117" s="1">
        <f>[4]Summary!F117</f>
        <v>0</v>
      </c>
      <c r="G117" s="1">
        <f>[4]Summary!G117</f>
        <v>0</v>
      </c>
      <c r="H117" s="1">
        <f>[4]Summary!H117</f>
        <v>0</v>
      </c>
      <c r="I117" s="8">
        <f>[4]Summary!I117</f>
        <v>0</v>
      </c>
      <c r="J117" s="8">
        <f>[4]Summary!J117</f>
        <v>0</v>
      </c>
      <c r="K117" s="1">
        <f>[4]Summary!K117</f>
        <v>0</v>
      </c>
      <c r="L117" s="1">
        <f>[4]Summary!L117</f>
        <v>0</v>
      </c>
      <c r="M117" s="1">
        <f>[4]Summary!M117</f>
        <v>0</v>
      </c>
      <c r="N117" s="1">
        <f>[4]Summary!N117</f>
        <v>0</v>
      </c>
      <c r="O117" s="1">
        <f>[4]Summary!O117</f>
        <v>0</v>
      </c>
      <c r="P117" s="1">
        <f>[4]Summary!P117</f>
        <v>0</v>
      </c>
      <c r="Q117" s="1">
        <f>[4]Summary!Q117</f>
        <v>0</v>
      </c>
    </row>
    <row r="118" spans="2:17" x14ac:dyDescent="0.25">
      <c r="B118" t="s">
        <v>60</v>
      </c>
      <c r="C118" t="s">
        <v>37</v>
      </c>
      <c r="D118" s="1">
        <f>[4]Summary!D118</f>
        <v>0</v>
      </c>
      <c r="E118" s="1">
        <f>[4]Summary!E118</f>
        <v>0</v>
      </c>
      <c r="F118" s="1">
        <f>[4]Summary!F118</f>
        <v>0</v>
      </c>
      <c r="G118" s="1">
        <f>[4]Summary!G118</f>
        <v>0</v>
      </c>
      <c r="H118" s="1">
        <f>[4]Summary!H118</f>
        <v>0</v>
      </c>
      <c r="I118" s="8">
        <f>[4]Summary!I118</f>
        <v>0</v>
      </c>
      <c r="J118" s="8">
        <f>[4]Summary!J118</f>
        <v>0</v>
      </c>
      <c r="K118" s="1">
        <f>[4]Summary!K118</f>
        <v>0</v>
      </c>
      <c r="L118" s="1">
        <f>[4]Summary!L118</f>
        <v>0</v>
      </c>
      <c r="M118" s="1">
        <f>[4]Summary!M118</f>
        <v>0</v>
      </c>
      <c r="N118" s="1">
        <f>[4]Summary!N118</f>
        <v>0</v>
      </c>
      <c r="O118" s="1">
        <f>[4]Summary!O118</f>
        <v>0</v>
      </c>
      <c r="P118" s="1">
        <f>[4]Summary!P118</f>
        <v>0</v>
      </c>
      <c r="Q118" s="1">
        <f>[4]Summary!Q118</f>
        <v>0</v>
      </c>
    </row>
    <row r="119" spans="2:17" x14ac:dyDescent="0.25">
      <c r="B119" t="s">
        <v>61</v>
      </c>
      <c r="C119" t="s">
        <v>37</v>
      </c>
      <c r="D119" s="1">
        <f>[4]Summary!D119</f>
        <v>0</v>
      </c>
      <c r="E119" s="1">
        <f>[4]Summary!E119</f>
        <v>0</v>
      </c>
      <c r="F119" s="1">
        <f>[4]Summary!F119</f>
        <v>0</v>
      </c>
      <c r="G119" s="1">
        <f>[4]Summary!G119</f>
        <v>0</v>
      </c>
      <c r="H119" s="1">
        <f>[4]Summary!H119</f>
        <v>0</v>
      </c>
      <c r="I119" s="8">
        <f>[4]Summary!I119</f>
        <v>0</v>
      </c>
      <c r="J119" s="8">
        <f>[4]Summary!J119</f>
        <v>0</v>
      </c>
      <c r="K119" s="1">
        <f>[4]Summary!K119</f>
        <v>0</v>
      </c>
      <c r="L119" s="1">
        <f>[4]Summary!L119</f>
        <v>0</v>
      </c>
      <c r="M119" s="1">
        <f>[4]Summary!M119</f>
        <v>0</v>
      </c>
      <c r="N119" s="1">
        <f>[4]Summary!N119</f>
        <v>0</v>
      </c>
      <c r="O119" s="1">
        <f>[4]Summary!O119</f>
        <v>0</v>
      </c>
      <c r="P119" s="1">
        <f>[4]Summary!P119</f>
        <v>0</v>
      </c>
      <c r="Q119" s="1">
        <f>[4]Summary!Q119</f>
        <v>0</v>
      </c>
    </row>
    <row r="120" spans="2:17" x14ac:dyDescent="0.25">
      <c r="B120" t="s">
        <v>62</v>
      </c>
      <c r="C120" t="s">
        <v>37</v>
      </c>
      <c r="D120" s="1">
        <f>[4]Summary!D120</f>
        <v>0</v>
      </c>
      <c r="E120" s="1">
        <f>[4]Summary!E120</f>
        <v>0</v>
      </c>
      <c r="F120" s="1">
        <f>[4]Summary!F120</f>
        <v>0</v>
      </c>
      <c r="G120" s="1">
        <f>[4]Summary!G120</f>
        <v>0</v>
      </c>
      <c r="H120" s="1">
        <f>[4]Summary!H120</f>
        <v>0</v>
      </c>
      <c r="I120" s="8">
        <f>[4]Summary!I120</f>
        <v>0</v>
      </c>
      <c r="J120" s="8">
        <f>[4]Summary!J120</f>
        <v>0</v>
      </c>
      <c r="K120" s="1">
        <f>[4]Summary!K120</f>
        <v>0</v>
      </c>
      <c r="L120" s="1">
        <f>[4]Summary!L120</f>
        <v>0</v>
      </c>
      <c r="M120" s="1">
        <f>[4]Summary!M120</f>
        <v>0</v>
      </c>
      <c r="N120" s="1">
        <f>[4]Summary!N120</f>
        <v>0</v>
      </c>
      <c r="O120" s="1">
        <f>[4]Summary!O120</f>
        <v>0</v>
      </c>
      <c r="P120" s="1">
        <f>[4]Summary!P120</f>
        <v>0</v>
      </c>
      <c r="Q120" s="1">
        <f>[4]Summary!Q120</f>
        <v>0</v>
      </c>
    </row>
    <row r="121" spans="2:17" x14ac:dyDescent="0.25">
      <c r="B121" t="s">
        <v>63</v>
      </c>
      <c r="C121" t="s">
        <v>37</v>
      </c>
      <c r="D121" s="1">
        <f>[4]Summary!D121</f>
        <v>0</v>
      </c>
      <c r="E121" s="1">
        <f>[4]Summary!E121</f>
        <v>0</v>
      </c>
      <c r="F121" s="1">
        <f>[4]Summary!F121</f>
        <v>0</v>
      </c>
      <c r="G121" s="1">
        <f>[4]Summary!G121</f>
        <v>0</v>
      </c>
      <c r="H121" s="1">
        <f>[4]Summary!H121</f>
        <v>0</v>
      </c>
      <c r="I121" s="8">
        <f>[4]Summary!I121</f>
        <v>0</v>
      </c>
      <c r="J121" s="8">
        <f>[4]Summary!J121</f>
        <v>0</v>
      </c>
      <c r="K121" s="1">
        <f>[4]Summary!K121</f>
        <v>0</v>
      </c>
      <c r="L121" s="1">
        <f>[4]Summary!L121</f>
        <v>0</v>
      </c>
      <c r="M121" s="1">
        <f>[4]Summary!M121</f>
        <v>0</v>
      </c>
      <c r="N121" s="1">
        <f>[4]Summary!N121</f>
        <v>0</v>
      </c>
      <c r="O121" s="1">
        <f>[4]Summary!O121</f>
        <v>0</v>
      </c>
      <c r="P121" s="1">
        <f>[4]Summary!P121</f>
        <v>0</v>
      </c>
      <c r="Q121" s="1">
        <f>[4]Summary!Q121</f>
        <v>0</v>
      </c>
    </row>
    <row r="122" spans="2:17" x14ac:dyDescent="0.25">
      <c r="B122" t="s">
        <v>64</v>
      </c>
      <c r="C122" t="s">
        <v>37</v>
      </c>
      <c r="D122" s="1">
        <f>[4]Summary!D122</f>
        <v>0</v>
      </c>
      <c r="E122" s="1">
        <f>[4]Summary!E122</f>
        <v>0</v>
      </c>
      <c r="F122" s="1">
        <f>[4]Summary!F122</f>
        <v>0</v>
      </c>
      <c r="G122" s="1">
        <f>[4]Summary!G122</f>
        <v>0</v>
      </c>
      <c r="H122" s="1">
        <f>[4]Summary!H122</f>
        <v>0</v>
      </c>
      <c r="I122" s="8">
        <f>[4]Summary!I122</f>
        <v>0</v>
      </c>
      <c r="J122" s="8">
        <f>[4]Summary!J122</f>
        <v>0</v>
      </c>
      <c r="K122" s="1">
        <f>[4]Summary!K122</f>
        <v>0</v>
      </c>
      <c r="L122" s="1">
        <f>[4]Summary!L122</f>
        <v>0</v>
      </c>
      <c r="M122" s="1">
        <f>[4]Summary!M122</f>
        <v>0</v>
      </c>
      <c r="N122" s="1">
        <f>[4]Summary!N122</f>
        <v>0</v>
      </c>
      <c r="O122" s="1">
        <f>[4]Summary!O122</f>
        <v>0</v>
      </c>
      <c r="P122" s="1">
        <f>[4]Summary!P122</f>
        <v>0</v>
      </c>
      <c r="Q122" s="1">
        <f>[4]Summary!Q122</f>
        <v>0</v>
      </c>
    </row>
    <row r="123" spans="2:17" x14ac:dyDescent="0.25">
      <c r="B123" t="s">
        <v>60</v>
      </c>
      <c r="C123" t="s">
        <v>38</v>
      </c>
      <c r="D123" s="1">
        <f>[4]Summary!D123</f>
        <v>0</v>
      </c>
      <c r="E123" s="1">
        <f>[4]Summary!E123</f>
        <v>0</v>
      </c>
      <c r="F123" s="1">
        <f>[4]Summary!F123</f>
        <v>0</v>
      </c>
      <c r="G123" s="1">
        <f>[4]Summary!G123</f>
        <v>0</v>
      </c>
      <c r="H123" s="1">
        <f>[4]Summary!H123</f>
        <v>0</v>
      </c>
      <c r="I123" s="8">
        <f>[4]Summary!I123</f>
        <v>0</v>
      </c>
      <c r="J123" s="8">
        <f>[4]Summary!J123</f>
        <v>0</v>
      </c>
      <c r="K123" s="1">
        <f>[4]Summary!K123</f>
        <v>0</v>
      </c>
      <c r="L123" s="1">
        <f>[4]Summary!L123</f>
        <v>0</v>
      </c>
      <c r="M123" s="1">
        <f>[4]Summary!M123</f>
        <v>0</v>
      </c>
      <c r="N123" s="1">
        <f>[4]Summary!N123</f>
        <v>0</v>
      </c>
      <c r="O123" s="1">
        <f>[4]Summary!O123</f>
        <v>0</v>
      </c>
      <c r="P123" s="1">
        <f>[4]Summary!P123</f>
        <v>0</v>
      </c>
      <c r="Q123" s="1">
        <f>[4]Summary!Q123</f>
        <v>0</v>
      </c>
    </row>
    <row r="124" spans="2:17" x14ac:dyDescent="0.25">
      <c r="B124" t="s">
        <v>61</v>
      </c>
      <c r="C124" t="s">
        <v>38</v>
      </c>
      <c r="D124" s="1">
        <f>[4]Summary!D124</f>
        <v>0</v>
      </c>
      <c r="E124" s="1">
        <f>[4]Summary!E124</f>
        <v>0</v>
      </c>
      <c r="F124" s="1">
        <f>[4]Summary!F124</f>
        <v>0</v>
      </c>
      <c r="G124" s="1">
        <f>[4]Summary!G124</f>
        <v>0</v>
      </c>
      <c r="H124" s="1">
        <f>[4]Summary!H124</f>
        <v>0</v>
      </c>
      <c r="I124" s="8">
        <f>[4]Summary!I124</f>
        <v>0</v>
      </c>
      <c r="J124" s="8">
        <f>[4]Summary!J124</f>
        <v>0</v>
      </c>
      <c r="K124" s="1">
        <f>[4]Summary!K124</f>
        <v>0</v>
      </c>
      <c r="L124" s="1">
        <f>[4]Summary!L124</f>
        <v>0</v>
      </c>
      <c r="M124" s="1">
        <f>[4]Summary!M124</f>
        <v>0</v>
      </c>
      <c r="N124" s="1">
        <f>[4]Summary!N124</f>
        <v>0</v>
      </c>
      <c r="O124" s="1">
        <f>[4]Summary!O124</f>
        <v>0</v>
      </c>
      <c r="P124" s="1">
        <f>[4]Summary!P124</f>
        <v>0</v>
      </c>
      <c r="Q124" s="1">
        <f>[4]Summary!Q124</f>
        <v>0</v>
      </c>
    </row>
    <row r="125" spans="2:17" x14ac:dyDescent="0.25">
      <c r="B125" t="s">
        <v>62</v>
      </c>
      <c r="C125" t="s">
        <v>38</v>
      </c>
      <c r="D125" s="1">
        <f>[4]Summary!D125</f>
        <v>0</v>
      </c>
      <c r="E125" s="1">
        <f>[4]Summary!E125</f>
        <v>0</v>
      </c>
      <c r="F125" s="1">
        <f>[4]Summary!F125</f>
        <v>0</v>
      </c>
      <c r="G125" s="1">
        <f>[4]Summary!G125</f>
        <v>0</v>
      </c>
      <c r="H125" s="1">
        <f>[4]Summary!H125</f>
        <v>0</v>
      </c>
      <c r="I125" s="8">
        <f>[4]Summary!I125</f>
        <v>0</v>
      </c>
      <c r="J125" s="8">
        <f>[4]Summary!J125</f>
        <v>0</v>
      </c>
      <c r="K125" s="1">
        <f>[4]Summary!K125</f>
        <v>0</v>
      </c>
      <c r="L125" s="1">
        <f>[4]Summary!L125</f>
        <v>0</v>
      </c>
      <c r="M125" s="1">
        <f>[4]Summary!M125</f>
        <v>0</v>
      </c>
      <c r="N125" s="1">
        <f>[4]Summary!N125</f>
        <v>0</v>
      </c>
      <c r="O125" s="1">
        <f>[4]Summary!O125</f>
        <v>0</v>
      </c>
      <c r="P125" s="1">
        <f>[4]Summary!P125</f>
        <v>0</v>
      </c>
      <c r="Q125" s="1">
        <f>[4]Summary!Q125</f>
        <v>0</v>
      </c>
    </row>
    <row r="126" spans="2:17" x14ac:dyDescent="0.25">
      <c r="B126" t="s">
        <v>63</v>
      </c>
      <c r="C126" t="s">
        <v>38</v>
      </c>
      <c r="D126" s="1">
        <f>[4]Summary!D126</f>
        <v>0</v>
      </c>
      <c r="E126" s="1">
        <f>[4]Summary!E126</f>
        <v>0</v>
      </c>
      <c r="F126" s="1">
        <f>[4]Summary!F126</f>
        <v>0</v>
      </c>
      <c r="G126" s="1">
        <f>[4]Summary!G126</f>
        <v>0</v>
      </c>
      <c r="H126" s="1">
        <f>[4]Summary!H126</f>
        <v>0</v>
      </c>
      <c r="I126" s="8">
        <f>[4]Summary!I126</f>
        <v>0</v>
      </c>
      <c r="J126" s="8">
        <f>[4]Summary!J126</f>
        <v>0</v>
      </c>
      <c r="K126" s="1">
        <f>[4]Summary!K126</f>
        <v>0</v>
      </c>
      <c r="L126" s="1">
        <f>[4]Summary!L126</f>
        <v>0</v>
      </c>
      <c r="M126" s="1">
        <f>[4]Summary!M126</f>
        <v>0</v>
      </c>
      <c r="N126" s="1">
        <f>[4]Summary!N126</f>
        <v>0</v>
      </c>
      <c r="O126" s="1">
        <f>[4]Summary!O126</f>
        <v>0</v>
      </c>
      <c r="P126" s="1">
        <f>[4]Summary!P126</f>
        <v>0</v>
      </c>
      <c r="Q126" s="1">
        <f>[4]Summary!Q126</f>
        <v>0</v>
      </c>
    </row>
    <row r="127" spans="2:17" x14ac:dyDescent="0.25">
      <c r="B127" t="s">
        <v>64</v>
      </c>
      <c r="C127" t="s">
        <v>38</v>
      </c>
      <c r="D127" s="1">
        <f>[4]Summary!D127</f>
        <v>0</v>
      </c>
      <c r="E127" s="1">
        <f>[4]Summary!E127</f>
        <v>0</v>
      </c>
      <c r="F127" s="1">
        <f>[4]Summary!F127</f>
        <v>0</v>
      </c>
      <c r="G127" s="1">
        <f>[4]Summary!G127</f>
        <v>0</v>
      </c>
      <c r="H127" s="1">
        <f>[4]Summary!H127</f>
        <v>0</v>
      </c>
      <c r="I127" s="8">
        <f>[4]Summary!I127</f>
        <v>0</v>
      </c>
      <c r="J127" s="8">
        <f>[4]Summary!J127</f>
        <v>0</v>
      </c>
      <c r="K127" s="1">
        <f>[4]Summary!K127</f>
        <v>0</v>
      </c>
      <c r="L127" s="1">
        <f>[4]Summary!L127</f>
        <v>0</v>
      </c>
      <c r="M127" s="1">
        <f>[4]Summary!M127</f>
        <v>0</v>
      </c>
      <c r="N127" s="1">
        <f>[4]Summary!N127</f>
        <v>0</v>
      </c>
      <c r="O127" s="1">
        <f>[4]Summary!O127</f>
        <v>0</v>
      </c>
      <c r="P127" s="1">
        <f>[4]Summary!P127</f>
        <v>0</v>
      </c>
      <c r="Q127" s="1">
        <f>[4]Summary!Q127</f>
        <v>0</v>
      </c>
    </row>
    <row r="128" spans="2:17" x14ac:dyDescent="0.25">
      <c r="B128" t="s">
        <v>60</v>
      </c>
      <c r="C128" t="s">
        <v>39</v>
      </c>
      <c r="D128" s="1">
        <f>[4]Summary!D128</f>
        <v>0</v>
      </c>
      <c r="E128" s="1">
        <f>[4]Summary!E128</f>
        <v>0</v>
      </c>
      <c r="F128" s="1">
        <f>[4]Summary!F128</f>
        <v>0</v>
      </c>
      <c r="G128" s="1">
        <f>[4]Summary!G128</f>
        <v>0</v>
      </c>
      <c r="H128" s="1">
        <f>[4]Summary!H128</f>
        <v>0</v>
      </c>
      <c r="I128" s="8">
        <f>[4]Summary!I128</f>
        <v>0</v>
      </c>
      <c r="J128" s="8">
        <f>[4]Summary!J128</f>
        <v>0</v>
      </c>
      <c r="K128" s="1">
        <f>[4]Summary!K128</f>
        <v>0</v>
      </c>
      <c r="L128" s="1">
        <f>[4]Summary!L128</f>
        <v>0</v>
      </c>
      <c r="M128" s="1">
        <f>[4]Summary!M128</f>
        <v>0</v>
      </c>
      <c r="N128" s="1">
        <f>[4]Summary!N128</f>
        <v>0</v>
      </c>
      <c r="O128" s="1">
        <f>[4]Summary!O128</f>
        <v>0</v>
      </c>
      <c r="P128" s="1">
        <f>[4]Summary!P128</f>
        <v>0</v>
      </c>
      <c r="Q128" s="1">
        <f>[4]Summary!Q128</f>
        <v>0</v>
      </c>
    </row>
    <row r="129" spans="2:17" x14ac:dyDescent="0.25">
      <c r="B129" t="s">
        <v>61</v>
      </c>
      <c r="C129" t="s">
        <v>39</v>
      </c>
      <c r="D129" s="1">
        <f>[4]Summary!D129</f>
        <v>0</v>
      </c>
      <c r="E129" s="1">
        <f>[4]Summary!E129</f>
        <v>0</v>
      </c>
      <c r="F129" s="1">
        <f>[4]Summary!F129</f>
        <v>0</v>
      </c>
      <c r="G129" s="1">
        <f>[4]Summary!G129</f>
        <v>0</v>
      </c>
      <c r="H129" s="1">
        <f>[4]Summary!H129</f>
        <v>0</v>
      </c>
      <c r="I129" s="8">
        <f>[4]Summary!I129</f>
        <v>0</v>
      </c>
      <c r="J129" s="8">
        <f>[4]Summary!J129</f>
        <v>0</v>
      </c>
      <c r="K129" s="1">
        <f>[4]Summary!K129</f>
        <v>0</v>
      </c>
      <c r="L129" s="1">
        <f>[4]Summary!L129</f>
        <v>0</v>
      </c>
      <c r="M129" s="1">
        <f>[4]Summary!M129</f>
        <v>0</v>
      </c>
      <c r="N129" s="1">
        <f>[4]Summary!N129</f>
        <v>0</v>
      </c>
      <c r="O129" s="1">
        <f>[4]Summary!O129</f>
        <v>0</v>
      </c>
      <c r="P129" s="1">
        <f>[4]Summary!P129</f>
        <v>0</v>
      </c>
      <c r="Q129" s="1">
        <f>[4]Summary!Q129</f>
        <v>0</v>
      </c>
    </row>
    <row r="130" spans="2:17" x14ac:dyDescent="0.25">
      <c r="B130" t="s">
        <v>62</v>
      </c>
      <c r="C130" t="s">
        <v>39</v>
      </c>
      <c r="D130" s="1">
        <f>[4]Summary!D130</f>
        <v>0</v>
      </c>
      <c r="E130" s="1">
        <f>[4]Summary!E130</f>
        <v>0</v>
      </c>
      <c r="F130" s="1">
        <f>[4]Summary!F130</f>
        <v>0</v>
      </c>
      <c r="G130" s="1">
        <f>[4]Summary!G130</f>
        <v>0</v>
      </c>
      <c r="H130" s="1">
        <f>[4]Summary!H130</f>
        <v>0</v>
      </c>
      <c r="I130" s="8">
        <f>[4]Summary!I130</f>
        <v>0</v>
      </c>
      <c r="J130" s="8">
        <f>[4]Summary!J130</f>
        <v>0</v>
      </c>
      <c r="K130" s="1">
        <f>[4]Summary!K130</f>
        <v>0</v>
      </c>
      <c r="L130" s="1">
        <f>[4]Summary!L130</f>
        <v>0</v>
      </c>
      <c r="M130" s="1">
        <f>[4]Summary!M130</f>
        <v>0</v>
      </c>
      <c r="N130" s="1">
        <f>[4]Summary!N130</f>
        <v>0</v>
      </c>
      <c r="O130" s="1">
        <f>[4]Summary!O130</f>
        <v>0</v>
      </c>
      <c r="P130" s="1">
        <f>[4]Summary!P130</f>
        <v>0</v>
      </c>
      <c r="Q130" s="1">
        <f>[4]Summary!Q130</f>
        <v>0</v>
      </c>
    </row>
    <row r="131" spans="2:17" x14ac:dyDescent="0.25">
      <c r="B131" t="s">
        <v>63</v>
      </c>
      <c r="C131" t="s">
        <v>39</v>
      </c>
      <c r="D131" s="1">
        <f>[4]Summary!D131</f>
        <v>0</v>
      </c>
      <c r="E131" s="1">
        <f>[4]Summary!E131</f>
        <v>0</v>
      </c>
      <c r="F131" s="1">
        <f>[4]Summary!F131</f>
        <v>0</v>
      </c>
      <c r="G131" s="1">
        <f>[4]Summary!G131</f>
        <v>0</v>
      </c>
      <c r="H131" s="1">
        <f>[4]Summary!H131</f>
        <v>0</v>
      </c>
      <c r="I131" s="8">
        <f>[4]Summary!I131</f>
        <v>0</v>
      </c>
      <c r="J131" s="8">
        <f>[4]Summary!J131</f>
        <v>0</v>
      </c>
      <c r="K131" s="1">
        <f>[4]Summary!K131</f>
        <v>0</v>
      </c>
      <c r="L131" s="1">
        <f>[4]Summary!L131</f>
        <v>0</v>
      </c>
      <c r="M131" s="1">
        <f>[4]Summary!M131</f>
        <v>0</v>
      </c>
      <c r="N131" s="1">
        <f>[4]Summary!N131</f>
        <v>0</v>
      </c>
      <c r="O131" s="1">
        <f>[4]Summary!O131</f>
        <v>0</v>
      </c>
      <c r="P131" s="1">
        <f>[4]Summary!P131</f>
        <v>0</v>
      </c>
      <c r="Q131" s="1">
        <f>[4]Summary!Q131</f>
        <v>0</v>
      </c>
    </row>
    <row r="132" spans="2:17" x14ac:dyDescent="0.25">
      <c r="B132" t="s">
        <v>64</v>
      </c>
      <c r="C132" t="s">
        <v>39</v>
      </c>
      <c r="D132" s="1">
        <f>[4]Summary!D132</f>
        <v>0</v>
      </c>
      <c r="E132" s="1">
        <f>[4]Summary!E132</f>
        <v>0</v>
      </c>
      <c r="F132" s="1">
        <f>[4]Summary!F132</f>
        <v>0</v>
      </c>
      <c r="G132" s="1">
        <f>[4]Summary!G132</f>
        <v>0</v>
      </c>
      <c r="H132" s="1">
        <f>[4]Summary!H132</f>
        <v>0</v>
      </c>
      <c r="I132" s="8">
        <f>[4]Summary!I132</f>
        <v>0</v>
      </c>
      <c r="J132" s="8">
        <f>[4]Summary!J132</f>
        <v>0</v>
      </c>
      <c r="K132" s="1">
        <f>[4]Summary!K132</f>
        <v>0</v>
      </c>
      <c r="L132" s="1">
        <f>[4]Summary!L132</f>
        <v>0</v>
      </c>
      <c r="M132" s="1">
        <f>[4]Summary!M132</f>
        <v>0</v>
      </c>
      <c r="N132" s="1">
        <f>[4]Summary!N132</f>
        <v>0</v>
      </c>
      <c r="O132" s="1">
        <f>[4]Summary!O132</f>
        <v>0</v>
      </c>
      <c r="P132" s="1">
        <f>[4]Summary!P132</f>
        <v>0</v>
      </c>
      <c r="Q132" s="1">
        <f>[4]Summary!Q132</f>
        <v>0</v>
      </c>
    </row>
    <row r="133" spans="2:17" x14ac:dyDescent="0.25">
      <c r="B133" t="s">
        <v>60</v>
      </c>
      <c r="C133" t="s">
        <v>40</v>
      </c>
      <c r="D133" s="1">
        <f>[4]Summary!D133</f>
        <v>0</v>
      </c>
      <c r="E133" s="1">
        <f>[4]Summary!E133</f>
        <v>0</v>
      </c>
      <c r="F133" s="1">
        <f>[4]Summary!F133</f>
        <v>0</v>
      </c>
      <c r="G133" s="1">
        <f>[4]Summary!G133</f>
        <v>0</v>
      </c>
      <c r="H133" s="1">
        <f>[4]Summary!H133</f>
        <v>0</v>
      </c>
      <c r="I133" s="8">
        <f>[4]Summary!I133</f>
        <v>0</v>
      </c>
      <c r="J133" s="8">
        <f>[4]Summary!J133</f>
        <v>0</v>
      </c>
      <c r="K133" s="1">
        <f>[4]Summary!K133</f>
        <v>0</v>
      </c>
      <c r="L133" s="1">
        <f>[4]Summary!L133</f>
        <v>0</v>
      </c>
      <c r="M133" s="1">
        <f>[4]Summary!M133</f>
        <v>0</v>
      </c>
      <c r="N133" s="1">
        <f>[4]Summary!N133</f>
        <v>0</v>
      </c>
      <c r="O133" s="1">
        <f>[4]Summary!O133</f>
        <v>0</v>
      </c>
      <c r="P133" s="1">
        <f>[4]Summary!P133</f>
        <v>0</v>
      </c>
      <c r="Q133" s="1">
        <f>[4]Summary!Q133</f>
        <v>0</v>
      </c>
    </row>
    <row r="134" spans="2:17" x14ac:dyDescent="0.25">
      <c r="B134" t="s">
        <v>61</v>
      </c>
      <c r="C134" t="s">
        <v>40</v>
      </c>
      <c r="D134" s="1">
        <f>[4]Summary!D134</f>
        <v>0</v>
      </c>
      <c r="E134" s="1">
        <f>[4]Summary!E134</f>
        <v>0</v>
      </c>
      <c r="F134" s="1">
        <f>[4]Summary!F134</f>
        <v>0</v>
      </c>
      <c r="G134" s="1">
        <f>[4]Summary!G134</f>
        <v>0</v>
      </c>
      <c r="H134" s="1">
        <f>[4]Summary!H134</f>
        <v>0</v>
      </c>
      <c r="I134" s="8">
        <f>[4]Summary!I134</f>
        <v>0</v>
      </c>
      <c r="J134" s="8">
        <f>[4]Summary!J134</f>
        <v>0</v>
      </c>
      <c r="K134" s="1">
        <f>[4]Summary!K134</f>
        <v>0</v>
      </c>
      <c r="L134" s="1">
        <f>[4]Summary!L134</f>
        <v>0</v>
      </c>
      <c r="M134" s="1">
        <f>[4]Summary!M134</f>
        <v>0</v>
      </c>
      <c r="N134" s="1">
        <f>[4]Summary!N134</f>
        <v>0</v>
      </c>
      <c r="O134" s="1">
        <f>[4]Summary!O134</f>
        <v>0</v>
      </c>
      <c r="P134" s="1">
        <f>[4]Summary!P134</f>
        <v>0</v>
      </c>
      <c r="Q134" s="1">
        <f>[4]Summary!Q134</f>
        <v>0</v>
      </c>
    </row>
    <row r="135" spans="2:17" x14ac:dyDescent="0.25">
      <c r="B135" t="s">
        <v>62</v>
      </c>
      <c r="C135" t="s">
        <v>40</v>
      </c>
      <c r="D135" s="1">
        <f>[4]Summary!D135</f>
        <v>0</v>
      </c>
      <c r="E135" s="1">
        <f>[4]Summary!E135</f>
        <v>0</v>
      </c>
      <c r="F135" s="1">
        <f>[4]Summary!F135</f>
        <v>0</v>
      </c>
      <c r="G135" s="1">
        <f>[4]Summary!G135</f>
        <v>0</v>
      </c>
      <c r="H135" s="1">
        <f>[4]Summary!H135</f>
        <v>0</v>
      </c>
      <c r="I135" s="8">
        <f>[4]Summary!I135</f>
        <v>0</v>
      </c>
      <c r="J135" s="8">
        <f>[4]Summary!J135</f>
        <v>0</v>
      </c>
      <c r="K135" s="1">
        <f>[4]Summary!K135</f>
        <v>0</v>
      </c>
      <c r="L135" s="1">
        <f>[4]Summary!L135</f>
        <v>0</v>
      </c>
      <c r="M135" s="1">
        <f>[4]Summary!M135</f>
        <v>0</v>
      </c>
      <c r="N135" s="1">
        <f>[4]Summary!N135</f>
        <v>0</v>
      </c>
      <c r="O135" s="1">
        <f>[4]Summary!O135</f>
        <v>0</v>
      </c>
      <c r="P135" s="1">
        <f>[4]Summary!P135</f>
        <v>0</v>
      </c>
      <c r="Q135" s="1">
        <f>[4]Summary!Q135</f>
        <v>0</v>
      </c>
    </row>
    <row r="136" spans="2:17" x14ac:dyDescent="0.25">
      <c r="B136" t="s">
        <v>63</v>
      </c>
      <c r="C136" t="s">
        <v>40</v>
      </c>
      <c r="D136" s="1">
        <f>[4]Summary!D136</f>
        <v>0</v>
      </c>
      <c r="E136" s="1">
        <f>[4]Summary!E136</f>
        <v>0</v>
      </c>
      <c r="F136" s="1">
        <f>[4]Summary!F136</f>
        <v>0</v>
      </c>
      <c r="G136" s="1">
        <f>[4]Summary!G136</f>
        <v>0</v>
      </c>
      <c r="H136" s="1">
        <f>[4]Summary!H136</f>
        <v>0</v>
      </c>
      <c r="I136" s="8">
        <f>[4]Summary!I136</f>
        <v>0</v>
      </c>
      <c r="J136" s="8">
        <f>[4]Summary!J136</f>
        <v>0</v>
      </c>
      <c r="K136" s="1">
        <f>[4]Summary!K136</f>
        <v>0</v>
      </c>
      <c r="L136" s="1">
        <f>[4]Summary!L136</f>
        <v>0</v>
      </c>
      <c r="M136" s="1">
        <f>[4]Summary!M136</f>
        <v>0</v>
      </c>
      <c r="N136" s="1">
        <f>[4]Summary!N136</f>
        <v>0</v>
      </c>
      <c r="O136" s="1">
        <f>[4]Summary!O136</f>
        <v>0</v>
      </c>
      <c r="P136" s="1">
        <f>[4]Summary!P136</f>
        <v>0</v>
      </c>
      <c r="Q136" s="1">
        <f>[4]Summary!Q136</f>
        <v>0</v>
      </c>
    </row>
    <row r="137" spans="2:17" x14ac:dyDescent="0.25">
      <c r="B137" t="s">
        <v>64</v>
      </c>
      <c r="C137" t="s">
        <v>40</v>
      </c>
      <c r="D137" s="1">
        <f>[4]Summary!D137</f>
        <v>0</v>
      </c>
      <c r="E137" s="1">
        <f>[4]Summary!E137</f>
        <v>0</v>
      </c>
      <c r="F137" s="1">
        <f>[4]Summary!F137</f>
        <v>0</v>
      </c>
      <c r="G137" s="1">
        <f>[4]Summary!G137</f>
        <v>0</v>
      </c>
      <c r="H137" s="1">
        <f>[4]Summary!H137</f>
        <v>0</v>
      </c>
      <c r="I137" s="8">
        <f>[4]Summary!I137</f>
        <v>0</v>
      </c>
      <c r="J137" s="8">
        <f>[4]Summary!J137</f>
        <v>0</v>
      </c>
      <c r="K137" s="1">
        <f>[4]Summary!K137</f>
        <v>0</v>
      </c>
      <c r="L137" s="1">
        <f>[4]Summary!L137</f>
        <v>1.0133431056073139</v>
      </c>
      <c r="M137" s="1">
        <f>[4]Summary!M137</f>
        <v>0</v>
      </c>
      <c r="N137" s="1">
        <f>[4]Summary!N137</f>
        <v>0</v>
      </c>
      <c r="O137" s="1">
        <f>[4]Summary!O137</f>
        <v>0</v>
      </c>
      <c r="P137" s="1">
        <f>[4]Summary!P137</f>
        <v>0</v>
      </c>
      <c r="Q137" s="1">
        <f>[4]Summary!Q137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07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3" sqref="E3"/>
    </sheetView>
  </sheetViews>
  <sheetFormatPr defaultRowHeight="15" x14ac:dyDescent="0.25"/>
  <cols>
    <col min="1" max="1" width="2.85546875" customWidth="1"/>
    <col min="2" max="2" width="21.85546875" bestFit="1" customWidth="1"/>
    <col min="3" max="3" width="46" bestFit="1" customWidth="1"/>
    <col min="4" max="4" width="9.140625" customWidth="1"/>
  </cols>
  <sheetData>
    <row r="2" spans="2:17" ht="30" x14ac:dyDescent="0.25">
      <c r="B2" s="5" t="s">
        <v>0</v>
      </c>
      <c r="C2" s="5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7" t="s">
        <v>7</v>
      </c>
      <c r="J2" s="7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</row>
    <row r="3" spans="2:17" x14ac:dyDescent="0.25">
      <c r="B3" t="s">
        <v>52</v>
      </c>
      <c r="C3" t="s">
        <v>16</v>
      </c>
      <c r="D3" s="1">
        <f>IF(OR($B3="LV",$B3="HV"),SUMPRODUCT((CDCM_Counts!$D$3:$Q$45)*(CDCM_Counts!$B$3:$B$45=$B3)*(CDCM_Counts!$C$3:$C$45=$C3)*(CDCM_Counts!$D$2:$Q$2=D$2)),SUMPRODUCT((EDCM_Counts!$D$3:$Q$137)*(EDCM_Counts!$B$3:$B$137=$B3)*(EDCM_Counts!$C$3:$C$137=$C3)*(EDCM_Counts!$D$2:$Q$2=D$2)))</f>
        <v>35823.980821917808</v>
      </c>
      <c r="E3" s="1">
        <f>IF(OR($B3="LV",$B3="HV"),SUMPRODUCT((CDCM_Counts!$D$3:$Q$45)*(CDCM_Counts!$B$3:$B$45=$B3)*(CDCM_Counts!$C$3:$C$45=$C3)*(CDCM_Counts!$D$2:$Q$2=E$2)),SUMPRODUCT((EDCM_Counts!$D$3:$Q$137)*(EDCM_Counts!$B$3:$B$137=$B3)*(EDCM_Counts!$C$3:$C$137=$C3)*(EDCM_Counts!$D$2:$Q$2=E$2)))</f>
        <v>27030.129686292992</v>
      </c>
      <c r="F3" s="1">
        <f>IF(OR($B3="LV",$B3="HV"),SUMPRODUCT((CDCM_Counts!$D$3:$Q$45)*(CDCM_Counts!$B$3:$B$45=$B3)*(CDCM_Counts!$C$3:$C$45=$C3)*(CDCM_Counts!$D$2:$Q$2=F$2)),SUMPRODUCT((EDCM_Counts!$D$3:$Q$137)*(EDCM_Counts!$B$3:$B$137=$B3)*(EDCM_Counts!$C$3:$C$137=$C3)*(EDCM_Counts!$D$2:$Q$2=F$2)))</f>
        <v>23558.983637357978</v>
      </c>
      <c r="G3" s="1">
        <f>IF(OR($B3="LV",$B3="HV"),SUMPRODUCT((CDCM_Counts!$D$3:$Q$45)*(CDCM_Counts!$B$3:$B$45=$B3)*(CDCM_Counts!$C$3:$C$45=$C3)*(CDCM_Counts!$D$2:$Q$2=G$2)),SUMPRODUCT((EDCM_Counts!$D$3:$Q$137)*(EDCM_Counts!$B$3:$B$137=$B3)*(EDCM_Counts!$C$3:$C$137=$C3)*(EDCM_Counts!$D$2:$Q$2=G$2)))</f>
        <v>11374</v>
      </c>
      <c r="H3" s="1">
        <f>IF(OR($B3="LV",$B3="HV"),SUMPRODUCT((CDCM_Counts!$D$3:$Q$45)*(CDCM_Counts!$B$3:$B$45=$B3)*(CDCM_Counts!$C$3:$C$45=$C3)*(CDCM_Counts!$D$2:$Q$2=H$2)),SUMPRODUCT((EDCM_Counts!$D$3:$Q$137)*(EDCM_Counts!$B$3:$B$137=$B3)*(EDCM_Counts!$C$3:$C$137=$C3)*(EDCM_Counts!$D$2:$Q$2=H$2)))</f>
        <v>26307</v>
      </c>
      <c r="I3" s="1">
        <f>IF(OR($B3="LV",$B3="HV"),SUMPRODUCT((CDCM_Counts!$D$3:$Q$45)*(CDCM_Counts!$B$3:$B$45=$B3)*(CDCM_Counts!$C$3:$C$45=$C3)*(CDCM_Counts!$D$2:$Q$2=I$2)),SUMPRODUCT((EDCM_Counts!$D$3:$Q$137)*(EDCM_Counts!$B$3:$B$137=$B3)*(EDCM_Counts!$C$3:$C$137=$C3)*(EDCM_Counts!$D$2:$Q$2=I$2)))</f>
        <v>19150.420886949403</v>
      </c>
      <c r="J3" s="1">
        <f>IF(OR($B3="LV",$B3="HV"),SUMPRODUCT((CDCM_Counts!$D$3:$Q$45)*(CDCM_Counts!$B$3:$B$45=$B3)*(CDCM_Counts!$C$3:$C$45=$C3)*(CDCM_Counts!$D$2:$Q$2=J$2)),SUMPRODUCT((EDCM_Counts!$D$3:$Q$137)*(EDCM_Counts!$B$3:$B$137=$B3)*(EDCM_Counts!$C$3:$C$137=$C3)*(EDCM_Counts!$D$2:$Q$2=J$2)))</f>
        <v>2015.0988774688792</v>
      </c>
      <c r="K3" s="1">
        <f>IF(OR($B3="LV",$B3="HV"),SUMPRODUCT((CDCM_Counts!$D$3:$Q$45)*(CDCM_Counts!$B$3:$B$45=$B3)*(CDCM_Counts!$C$3:$C$45=$C3)*(CDCM_Counts!$D$2:$Q$2=K$2)),SUMPRODUCT((EDCM_Counts!$D$3:$Q$137)*(EDCM_Counts!$B$3:$B$137=$B3)*(EDCM_Counts!$C$3:$C$137=$C3)*(EDCM_Counts!$D$2:$Q$2=K$2)))</f>
        <v>15060.31993850341</v>
      </c>
      <c r="L3" s="1">
        <f>IF(OR($B3="LV",$B3="HV"),SUMPRODUCT((CDCM_Counts!$D$3:$Q$45)*(CDCM_Counts!$B$3:$B$45=$B3)*(CDCM_Counts!$C$3:$C$45=$C3)*(CDCM_Counts!$D$2:$Q$2=L$2)),SUMPRODUCT((EDCM_Counts!$D$3:$Q$137)*(EDCM_Counts!$B$3:$B$137=$B3)*(EDCM_Counts!$C$3:$C$137=$C3)*(EDCM_Counts!$D$2:$Q$2=L$2)))</f>
        <v>6463.301079789534</v>
      </c>
      <c r="M3" s="1">
        <f>IF(OR($B3="LV",$B3="HV"),SUMPRODUCT((CDCM_Counts!$D$3:$Q$45)*(CDCM_Counts!$B$3:$B$45=$B3)*(CDCM_Counts!$C$3:$C$45=$C3)*(CDCM_Counts!$D$2:$Q$2=M$2)),SUMPRODUCT((EDCM_Counts!$D$3:$Q$137)*(EDCM_Counts!$B$3:$B$137=$B3)*(EDCM_Counts!$C$3:$C$137=$C3)*(EDCM_Counts!$D$2:$Q$2=M$2)))</f>
        <v>8503.6345049644478</v>
      </c>
      <c r="N3" s="1">
        <f>IF(OR($B3="LV",$B3="HV"),SUMPRODUCT((CDCM_Counts!$D$3:$Q$45)*(CDCM_Counts!$B$3:$B$45=$B3)*(CDCM_Counts!$C$3:$C$45=$C3)*(CDCM_Counts!$D$2:$Q$2=N$2)),SUMPRODUCT((EDCM_Counts!$D$3:$Q$137)*(EDCM_Counts!$B$3:$B$137=$B3)*(EDCM_Counts!$C$3:$C$137=$C3)*(EDCM_Counts!$D$2:$Q$2=N$2)))</f>
        <v>26205.042690410959</v>
      </c>
      <c r="O3" s="1">
        <f>IF(OR($B3="LV",$B3="HV"),SUMPRODUCT((CDCM_Counts!$D$3:$Q$45)*(CDCM_Counts!$B$3:$B$45=$B3)*(CDCM_Counts!$C$3:$C$45=$C3)*(CDCM_Counts!$D$2:$Q$2=O$2)),SUMPRODUCT((EDCM_Counts!$D$3:$Q$137)*(EDCM_Counts!$B$3:$B$137=$B3)*(EDCM_Counts!$C$3:$C$137=$C3)*(EDCM_Counts!$D$2:$Q$2=O$2)))</f>
        <v>15951.347266438355</v>
      </c>
      <c r="P3" s="1">
        <f>IF(OR($B3="LV",$B3="HV"),SUMPRODUCT((CDCM_Counts!$D$3:$Q$45)*(CDCM_Counts!$B$3:$B$45=$B3)*(CDCM_Counts!$C$3:$C$45=$C3)*(CDCM_Counts!$D$2:$Q$2=P$2)),SUMPRODUCT((EDCM_Counts!$D$3:$Q$137)*(EDCM_Counts!$B$3:$B$137=$B3)*(EDCM_Counts!$C$3:$C$137=$C3)*(EDCM_Counts!$D$2:$Q$2=P$2)))</f>
        <v>1130.5578698630136</v>
      </c>
      <c r="Q3" s="1">
        <f>IF(OR($B3="LV",$B3="HV"),SUMPRODUCT((CDCM_Counts!$D$3:$Q$45)*(CDCM_Counts!$B$3:$B$45=$B3)*(CDCM_Counts!$C$3:$C$45=$C3)*(CDCM_Counts!$D$2:$Q$2=Q$2)),SUMPRODUCT((EDCM_Counts!$D$3:$Q$137)*(EDCM_Counts!$B$3:$B$137=$B3)*(EDCM_Counts!$C$3:$C$137=$C3)*(EDCM_Counts!$D$2:$Q$2=Q$2)))</f>
        <v>6432.4704020547961</v>
      </c>
    </row>
    <row r="4" spans="2:17" x14ac:dyDescent="0.25">
      <c r="B4" t="s">
        <v>52</v>
      </c>
      <c r="C4" t="s">
        <v>17</v>
      </c>
      <c r="D4" s="1">
        <f>IF(OR($B4="LV",$B4="HV"),SUMPRODUCT((CDCM_Counts!$D$3:$Q$45)*(CDCM_Counts!$B$3:$B$45=$B4)*(CDCM_Counts!$C$3:$C$45=$C4)*(CDCM_Counts!$D$2:$Q$2=D$2)),SUMPRODUCT((EDCM_Counts!$D$3:$Q$137)*(EDCM_Counts!$B$3:$B$137=$B4)*(EDCM_Counts!$C$3:$C$137=$C4)*(EDCM_Counts!$D$2:$Q$2=D$2)))</f>
        <v>426.39726027397262</v>
      </c>
      <c r="E4" s="1">
        <f>IF(OR($B4="LV",$B4="HV"),SUMPRODUCT((CDCM_Counts!$D$3:$Q$45)*(CDCM_Counts!$B$3:$B$45=$B4)*(CDCM_Counts!$C$3:$C$45=$C4)*(CDCM_Counts!$D$2:$Q$2=E$2)),SUMPRODUCT((EDCM_Counts!$D$3:$Q$137)*(EDCM_Counts!$B$3:$B$137=$B4)*(EDCM_Counts!$C$3:$C$137=$C4)*(EDCM_Counts!$D$2:$Q$2=E$2)))</f>
        <v>50.049029355983969</v>
      </c>
      <c r="F4" s="1">
        <f>IF(OR($B4="LV",$B4="HV"),SUMPRODUCT((CDCM_Counts!$D$3:$Q$45)*(CDCM_Counts!$B$3:$B$45=$B4)*(CDCM_Counts!$C$3:$C$45=$C4)*(CDCM_Counts!$D$2:$Q$2=F$2)),SUMPRODUCT((EDCM_Counts!$D$3:$Q$137)*(EDCM_Counts!$B$3:$B$137=$B4)*(EDCM_Counts!$C$3:$C$137=$C4)*(EDCM_Counts!$D$2:$Q$2=F$2)))</f>
        <v>265.19221542901846</v>
      </c>
      <c r="G4" s="1">
        <f>IF(OR($B4="LV",$B4="HV"),SUMPRODUCT((CDCM_Counts!$D$3:$Q$45)*(CDCM_Counts!$B$3:$B$45=$B4)*(CDCM_Counts!$C$3:$C$45=$C4)*(CDCM_Counts!$D$2:$Q$2=G$2)),SUMPRODUCT((EDCM_Counts!$D$3:$Q$137)*(EDCM_Counts!$B$3:$B$137=$B4)*(EDCM_Counts!$C$3:$C$137=$C4)*(EDCM_Counts!$D$2:$Q$2=G$2)))</f>
        <v>255</v>
      </c>
      <c r="H4" s="1">
        <f>IF(OR($B4="LV",$B4="HV"),SUMPRODUCT((CDCM_Counts!$D$3:$Q$45)*(CDCM_Counts!$B$3:$B$45=$B4)*(CDCM_Counts!$C$3:$C$45=$C4)*(CDCM_Counts!$D$2:$Q$2=H$2)),SUMPRODUCT((EDCM_Counts!$D$3:$Q$137)*(EDCM_Counts!$B$3:$B$137=$B4)*(EDCM_Counts!$C$3:$C$137=$C4)*(EDCM_Counts!$D$2:$Q$2=H$2)))</f>
        <v>162</v>
      </c>
      <c r="I4" s="1">
        <f>IF(OR($B4="LV",$B4="HV"),SUMPRODUCT((CDCM_Counts!$D$3:$Q$45)*(CDCM_Counts!$B$3:$B$45=$B4)*(CDCM_Counts!$C$3:$C$45=$C4)*(CDCM_Counts!$D$2:$Q$2=I$2)),SUMPRODUCT((EDCM_Counts!$D$3:$Q$137)*(EDCM_Counts!$B$3:$B$137=$B4)*(EDCM_Counts!$C$3:$C$137=$C4)*(EDCM_Counts!$D$2:$Q$2=I$2)))</f>
        <v>1873.0133985544594</v>
      </c>
      <c r="J4" s="1">
        <f>IF(OR($B4="LV",$B4="HV"),SUMPRODUCT((CDCM_Counts!$D$3:$Q$45)*(CDCM_Counts!$B$3:$B$45=$B4)*(CDCM_Counts!$C$3:$C$45=$C4)*(CDCM_Counts!$D$2:$Q$2=J$2)),SUMPRODUCT((EDCM_Counts!$D$3:$Q$137)*(EDCM_Counts!$B$3:$B$137=$B4)*(EDCM_Counts!$C$3:$C$137=$C4)*(EDCM_Counts!$D$2:$Q$2=J$2)))</f>
        <v>12.638593601761499</v>
      </c>
      <c r="K4" s="1">
        <f>IF(OR($B4="LV",$B4="HV"),SUMPRODUCT((CDCM_Counts!$D$3:$Q$45)*(CDCM_Counts!$B$3:$B$45=$B4)*(CDCM_Counts!$C$3:$C$45=$C4)*(CDCM_Counts!$D$2:$Q$2=K$2)),SUMPRODUCT((EDCM_Counts!$D$3:$Q$137)*(EDCM_Counts!$B$3:$B$137=$B4)*(EDCM_Counts!$C$3:$C$137=$C4)*(EDCM_Counts!$D$2:$Q$2=K$2)))</f>
        <v>739.24392731802902</v>
      </c>
      <c r="L4" s="1">
        <f>IF(OR($B4="LV",$B4="HV"),SUMPRODUCT((CDCM_Counts!$D$3:$Q$45)*(CDCM_Counts!$B$3:$B$45=$B4)*(CDCM_Counts!$C$3:$C$45=$C4)*(CDCM_Counts!$D$2:$Q$2=L$2)),SUMPRODUCT((EDCM_Counts!$D$3:$Q$137)*(EDCM_Counts!$B$3:$B$137=$B4)*(EDCM_Counts!$C$3:$C$137=$C4)*(EDCM_Counts!$D$2:$Q$2=L$2)))</f>
        <v>219.83729880656139</v>
      </c>
      <c r="M4" s="1">
        <f>IF(OR($B4="LV",$B4="HV"),SUMPRODUCT((CDCM_Counts!$D$3:$Q$45)*(CDCM_Counts!$B$3:$B$45=$B4)*(CDCM_Counts!$C$3:$C$45=$C4)*(CDCM_Counts!$D$2:$Q$2=M$2)),SUMPRODUCT((EDCM_Counts!$D$3:$Q$137)*(EDCM_Counts!$B$3:$B$137=$B4)*(EDCM_Counts!$C$3:$C$137=$C4)*(EDCM_Counts!$D$2:$Q$2=M$2)))</f>
        <v>1150.1652477880884</v>
      </c>
      <c r="N4" s="1">
        <f>IF(OR($B4="LV",$B4="HV"),SUMPRODUCT((CDCM_Counts!$D$3:$Q$45)*(CDCM_Counts!$B$3:$B$45=$B4)*(CDCM_Counts!$C$3:$C$45=$C4)*(CDCM_Counts!$D$2:$Q$2=N$2)),SUMPRODUCT((EDCM_Counts!$D$3:$Q$137)*(EDCM_Counts!$B$3:$B$137=$B4)*(EDCM_Counts!$C$3:$C$137=$C4)*(EDCM_Counts!$D$2:$Q$2=N$2)))</f>
        <v>1267.6859589041096</v>
      </c>
      <c r="O4" s="1">
        <f>IF(OR($B4="LV",$B4="HV"),SUMPRODUCT((CDCM_Counts!$D$3:$Q$45)*(CDCM_Counts!$B$3:$B$45=$B4)*(CDCM_Counts!$C$3:$C$45=$C4)*(CDCM_Counts!$D$2:$Q$2=O$2)),SUMPRODUCT((EDCM_Counts!$D$3:$Q$137)*(EDCM_Counts!$B$3:$B$137=$B4)*(EDCM_Counts!$C$3:$C$137=$C4)*(EDCM_Counts!$D$2:$Q$2=O$2)))</f>
        <v>979.4869910958904</v>
      </c>
      <c r="P4" s="1">
        <f>IF(OR($B4="LV",$B4="HV"),SUMPRODUCT((CDCM_Counts!$D$3:$Q$45)*(CDCM_Counts!$B$3:$B$45=$B4)*(CDCM_Counts!$C$3:$C$45=$C4)*(CDCM_Counts!$D$2:$Q$2=P$2)),SUMPRODUCT((EDCM_Counts!$D$3:$Q$137)*(EDCM_Counts!$B$3:$B$137=$B4)*(EDCM_Counts!$C$3:$C$137=$C4)*(EDCM_Counts!$D$2:$Q$2=P$2)))</f>
        <v>26.201592123287668</v>
      </c>
      <c r="Q4" s="1">
        <f>IF(OR($B4="LV",$B4="HV"),SUMPRODUCT((CDCM_Counts!$D$3:$Q$45)*(CDCM_Counts!$B$3:$B$45=$B4)*(CDCM_Counts!$C$3:$C$45=$C4)*(CDCM_Counts!$D$2:$Q$2=Q$2)),SUMPRODUCT((EDCM_Counts!$D$3:$Q$137)*(EDCM_Counts!$B$3:$B$137=$B4)*(EDCM_Counts!$C$3:$C$137=$C4)*(EDCM_Counts!$D$2:$Q$2=Q$2)))</f>
        <v>424.57848904109591</v>
      </c>
    </row>
    <row r="5" spans="2:17" x14ac:dyDescent="0.25">
      <c r="B5" t="s">
        <v>52</v>
      </c>
      <c r="C5" t="s">
        <v>18</v>
      </c>
      <c r="D5" s="1">
        <f>IF(OR($B5="LV",$B5="HV"),SUMPRODUCT((CDCM_Counts!$D$3:$Q$45)*(CDCM_Counts!$B$3:$B$45=$B5)*(CDCM_Counts!$C$3:$C$45=$C5)*(CDCM_Counts!$D$2:$Q$2=D$2)),SUMPRODUCT((EDCM_Counts!$D$3:$Q$137)*(EDCM_Counts!$B$3:$B$137=$B5)*(EDCM_Counts!$C$3:$C$137=$C5)*(EDCM_Counts!$D$2:$Q$2=D$2)))</f>
        <v>0</v>
      </c>
      <c r="E5" s="1">
        <f>IF(OR($B5="LV",$B5="HV"),SUMPRODUCT((CDCM_Counts!$D$3:$Q$45)*(CDCM_Counts!$B$3:$B$45=$B5)*(CDCM_Counts!$C$3:$C$45=$C5)*(CDCM_Counts!$D$2:$Q$2=E$2)),SUMPRODUCT((EDCM_Counts!$D$3:$Q$137)*(EDCM_Counts!$B$3:$B$137=$B5)*(EDCM_Counts!$C$3:$C$137=$C5)*(EDCM_Counts!$D$2:$Q$2=E$2)))</f>
        <v>0</v>
      </c>
      <c r="F5" s="1">
        <f>IF(OR($B5="LV",$B5="HV"),SUMPRODUCT((CDCM_Counts!$D$3:$Q$45)*(CDCM_Counts!$B$3:$B$45=$B5)*(CDCM_Counts!$C$3:$C$45=$C5)*(CDCM_Counts!$D$2:$Q$2=F$2)),SUMPRODUCT((EDCM_Counts!$D$3:$Q$137)*(EDCM_Counts!$B$3:$B$137=$B5)*(EDCM_Counts!$C$3:$C$137=$C5)*(EDCM_Counts!$D$2:$Q$2=F$2)))</f>
        <v>0</v>
      </c>
      <c r="G5" s="1">
        <f>IF(OR($B5="LV",$B5="HV"),SUMPRODUCT((CDCM_Counts!$D$3:$Q$45)*(CDCM_Counts!$B$3:$B$45=$B5)*(CDCM_Counts!$C$3:$C$45=$C5)*(CDCM_Counts!$D$2:$Q$2=G$2)),SUMPRODUCT((EDCM_Counts!$D$3:$Q$137)*(EDCM_Counts!$B$3:$B$137=$B5)*(EDCM_Counts!$C$3:$C$137=$C5)*(EDCM_Counts!$D$2:$Q$2=G$2)))</f>
        <v>0</v>
      </c>
      <c r="H5" s="1">
        <f>IF(OR($B5="LV",$B5="HV"),SUMPRODUCT((CDCM_Counts!$D$3:$Q$45)*(CDCM_Counts!$B$3:$B$45=$B5)*(CDCM_Counts!$C$3:$C$45=$C5)*(CDCM_Counts!$D$2:$Q$2=H$2)),SUMPRODUCT((EDCM_Counts!$D$3:$Q$137)*(EDCM_Counts!$B$3:$B$137=$B5)*(EDCM_Counts!$C$3:$C$137=$C5)*(EDCM_Counts!$D$2:$Q$2=H$2)))</f>
        <v>104</v>
      </c>
      <c r="I5" s="1">
        <f>IF(OR($B5="LV",$B5="HV"),SUMPRODUCT((CDCM_Counts!$D$3:$Q$45)*(CDCM_Counts!$B$3:$B$45=$B5)*(CDCM_Counts!$C$3:$C$45=$C5)*(CDCM_Counts!$D$2:$Q$2=I$2)),SUMPRODUCT((EDCM_Counts!$D$3:$Q$137)*(EDCM_Counts!$B$3:$B$137=$B5)*(EDCM_Counts!$C$3:$C$137=$C5)*(EDCM_Counts!$D$2:$Q$2=I$2)))</f>
        <v>0</v>
      </c>
      <c r="J5" s="1">
        <f>IF(OR($B5="LV",$B5="HV"),SUMPRODUCT((CDCM_Counts!$D$3:$Q$45)*(CDCM_Counts!$B$3:$B$45=$B5)*(CDCM_Counts!$C$3:$C$45=$C5)*(CDCM_Counts!$D$2:$Q$2=J$2)),SUMPRODUCT((EDCM_Counts!$D$3:$Q$137)*(EDCM_Counts!$B$3:$B$137=$B5)*(EDCM_Counts!$C$3:$C$137=$C5)*(EDCM_Counts!$D$2:$Q$2=J$2)))</f>
        <v>0</v>
      </c>
      <c r="K5" s="1">
        <f>IF(OR($B5="LV",$B5="HV"),SUMPRODUCT((CDCM_Counts!$D$3:$Q$45)*(CDCM_Counts!$B$3:$B$45=$B5)*(CDCM_Counts!$C$3:$C$45=$C5)*(CDCM_Counts!$D$2:$Q$2=K$2)),SUMPRODUCT((EDCM_Counts!$D$3:$Q$137)*(EDCM_Counts!$B$3:$B$137=$B5)*(EDCM_Counts!$C$3:$C$137=$C5)*(EDCM_Counts!$D$2:$Q$2=K$2)))</f>
        <v>0</v>
      </c>
      <c r="L5" s="1">
        <f>IF(OR($B5="LV",$B5="HV"),SUMPRODUCT((CDCM_Counts!$D$3:$Q$45)*(CDCM_Counts!$B$3:$B$45=$B5)*(CDCM_Counts!$C$3:$C$45=$C5)*(CDCM_Counts!$D$2:$Q$2=L$2)),SUMPRODUCT((EDCM_Counts!$D$3:$Q$137)*(EDCM_Counts!$B$3:$B$137=$B5)*(EDCM_Counts!$C$3:$C$137=$C5)*(EDCM_Counts!$D$2:$Q$2=L$2)))</f>
        <v>0</v>
      </c>
      <c r="M5" s="1">
        <f>IF(OR($B5="LV",$B5="HV"),SUMPRODUCT((CDCM_Counts!$D$3:$Q$45)*(CDCM_Counts!$B$3:$B$45=$B5)*(CDCM_Counts!$C$3:$C$45=$C5)*(CDCM_Counts!$D$2:$Q$2=M$2)),SUMPRODUCT((EDCM_Counts!$D$3:$Q$137)*(EDCM_Counts!$B$3:$B$137=$B5)*(EDCM_Counts!$C$3:$C$137=$C5)*(EDCM_Counts!$D$2:$Q$2=M$2)))</f>
        <v>0</v>
      </c>
      <c r="N5" s="1">
        <f>IF(OR($B5="LV",$B5="HV"),SUMPRODUCT((CDCM_Counts!$D$3:$Q$45)*(CDCM_Counts!$B$3:$B$45=$B5)*(CDCM_Counts!$C$3:$C$45=$C5)*(CDCM_Counts!$D$2:$Q$2=N$2)),SUMPRODUCT((EDCM_Counts!$D$3:$Q$137)*(EDCM_Counts!$B$3:$B$137=$B5)*(EDCM_Counts!$C$3:$C$137=$C5)*(EDCM_Counts!$D$2:$Q$2=N$2)))</f>
        <v>0</v>
      </c>
      <c r="O5" s="1">
        <f>IF(OR($B5="LV",$B5="HV"),SUMPRODUCT((CDCM_Counts!$D$3:$Q$45)*(CDCM_Counts!$B$3:$B$45=$B5)*(CDCM_Counts!$C$3:$C$45=$C5)*(CDCM_Counts!$D$2:$Q$2=O$2)),SUMPRODUCT((EDCM_Counts!$D$3:$Q$137)*(EDCM_Counts!$B$3:$B$137=$B5)*(EDCM_Counts!$C$3:$C$137=$C5)*(EDCM_Counts!$D$2:$Q$2=O$2)))</f>
        <v>0</v>
      </c>
      <c r="P5" s="1">
        <f>IF(OR($B5="LV",$B5="HV"),SUMPRODUCT((CDCM_Counts!$D$3:$Q$45)*(CDCM_Counts!$B$3:$B$45=$B5)*(CDCM_Counts!$C$3:$C$45=$C5)*(CDCM_Counts!$D$2:$Q$2=P$2)),SUMPRODUCT((EDCM_Counts!$D$3:$Q$137)*(EDCM_Counts!$B$3:$B$137=$B5)*(EDCM_Counts!$C$3:$C$137=$C5)*(EDCM_Counts!$D$2:$Q$2=P$2)))</f>
        <v>0</v>
      </c>
      <c r="Q5" s="1">
        <f>IF(OR($B5="LV",$B5="HV"),SUMPRODUCT((CDCM_Counts!$D$3:$Q$45)*(CDCM_Counts!$B$3:$B$45=$B5)*(CDCM_Counts!$C$3:$C$45=$C5)*(CDCM_Counts!$D$2:$Q$2=Q$2)),SUMPRODUCT((EDCM_Counts!$D$3:$Q$137)*(EDCM_Counts!$B$3:$B$137=$B5)*(EDCM_Counts!$C$3:$C$137=$C5)*(EDCM_Counts!$D$2:$Q$2=Q$2)))</f>
        <v>0</v>
      </c>
    </row>
    <row r="6" spans="2:17" x14ac:dyDescent="0.25">
      <c r="B6" t="s">
        <v>52</v>
      </c>
      <c r="C6" t="s">
        <v>19</v>
      </c>
      <c r="D6" s="1">
        <f>IF(OR($B6="LV",$B6="HV"),SUMPRODUCT((CDCM_Counts!$D$3:$Q$45)*(CDCM_Counts!$B$3:$B$45=$B6)*(CDCM_Counts!$C$3:$C$45=$C6)*(CDCM_Counts!$D$2:$Q$2=D$2)),SUMPRODUCT((EDCM_Counts!$D$3:$Q$137)*(EDCM_Counts!$B$3:$B$137=$B6)*(EDCM_Counts!$C$3:$C$137=$C6)*(EDCM_Counts!$D$2:$Q$2=D$2)))</f>
        <v>534.86301369863008</v>
      </c>
      <c r="E6" s="1">
        <f>IF(OR($B6="LV",$B6="HV"),SUMPRODUCT((CDCM_Counts!$D$3:$Q$45)*(CDCM_Counts!$B$3:$B$45=$B6)*(CDCM_Counts!$C$3:$C$45=$C6)*(CDCM_Counts!$D$2:$Q$2=E$2)),SUMPRODUCT((EDCM_Counts!$D$3:$Q$137)*(EDCM_Counts!$B$3:$B$137=$B6)*(EDCM_Counts!$C$3:$C$137=$C6)*(EDCM_Counts!$D$2:$Q$2=E$2)))</f>
        <v>249.90525523930205</v>
      </c>
      <c r="F6" s="1">
        <f>IF(OR($B6="LV",$B6="HV"),SUMPRODUCT((CDCM_Counts!$D$3:$Q$45)*(CDCM_Counts!$B$3:$B$45=$B6)*(CDCM_Counts!$C$3:$C$45=$C6)*(CDCM_Counts!$D$2:$Q$2=F$2)),SUMPRODUCT((EDCM_Counts!$D$3:$Q$137)*(EDCM_Counts!$B$3:$B$137=$B6)*(EDCM_Counts!$C$3:$C$137=$C6)*(EDCM_Counts!$D$2:$Q$2=F$2)))</f>
        <v>221.01688604766426</v>
      </c>
      <c r="G6" s="1">
        <f>IF(OR($B6="LV",$B6="HV"),SUMPRODUCT((CDCM_Counts!$D$3:$Q$45)*(CDCM_Counts!$B$3:$B$45=$B6)*(CDCM_Counts!$C$3:$C$45=$C6)*(CDCM_Counts!$D$2:$Q$2=G$2)),SUMPRODUCT((EDCM_Counts!$D$3:$Q$137)*(EDCM_Counts!$B$3:$B$137=$B6)*(EDCM_Counts!$C$3:$C$137=$C6)*(EDCM_Counts!$D$2:$Q$2=G$2)))</f>
        <v>304</v>
      </c>
      <c r="H6" s="1">
        <f>IF(OR($B6="LV",$B6="HV"),SUMPRODUCT((CDCM_Counts!$D$3:$Q$45)*(CDCM_Counts!$B$3:$B$45=$B6)*(CDCM_Counts!$C$3:$C$45=$C6)*(CDCM_Counts!$D$2:$Q$2=H$2)),SUMPRODUCT((EDCM_Counts!$D$3:$Q$137)*(EDCM_Counts!$B$3:$B$137=$B6)*(EDCM_Counts!$C$3:$C$137=$C6)*(EDCM_Counts!$D$2:$Q$2=H$2)))</f>
        <v>906</v>
      </c>
      <c r="I6" s="1">
        <f>IF(OR($B6="LV",$B6="HV"),SUMPRODUCT((CDCM_Counts!$D$3:$Q$45)*(CDCM_Counts!$B$3:$B$45=$B6)*(CDCM_Counts!$C$3:$C$45=$C6)*(CDCM_Counts!$D$2:$Q$2=I$2)),SUMPRODUCT((EDCM_Counts!$D$3:$Q$137)*(EDCM_Counts!$B$3:$B$137=$B6)*(EDCM_Counts!$C$3:$C$137=$C6)*(EDCM_Counts!$D$2:$Q$2=I$2)))</f>
        <v>817.87061009987701</v>
      </c>
      <c r="J6" s="1">
        <f>IF(OR($B6="LV",$B6="HV"),SUMPRODUCT((CDCM_Counts!$D$3:$Q$45)*(CDCM_Counts!$B$3:$B$45=$B6)*(CDCM_Counts!$C$3:$C$45=$C6)*(CDCM_Counts!$D$2:$Q$2=J$2)),SUMPRODUCT((EDCM_Counts!$D$3:$Q$137)*(EDCM_Counts!$B$3:$B$137=$B6)*(EDCM_Counts!$C$3:$C$137=$C6)*(EDCM_Counts!$D$2:$Q$2=J$2)))</f>
        <v>21.114776137074617</v>
      </c>
      <c r="K6" s="1">
        <f>IF(OR($B6="LV",$B6="HV"),SUMPRODUCT((CDCM_Counts!$D$3:$Q$45)*(CDCM_Counts!$B$3:$B$45=$B6)*(CDCM_Counts!$C$3:$C$45=$C6)*(CDCM_Counts!$D$2:$Q$2=K$2)),SUMPRODUCT((EDCM_Counts!$D$3:$Q$137)*(EDCM_Counts!$B$3:$B$137=$B6)*(EDCM_Counts!$C$3:$C$137=$C6)*(EDCM_Counts!$D$2:$Q$2=K$2)))</f>
        <v>546.94801529015103</v>
      </c>
      <c r="L6" s="1">
        <f>IF(OR($B6="LV",$B6="HV"),SUMPRODUCT((CDCM_Counts!$D$3:$Q$45)*(CDCM_Counts!$B$3:$B$45=$B6)*(CDCM_Counts!$C$3:$C$45=$C6)*(CDCM_Counts!$D$2:$Q$2=L$2)),SUMPRODUCT((EDCM_Counts!$D$3:$Q$137)*(EDCM_Counts!$B$3:$B$137=$B6)*(EDCM_Counts!$C$3:$C$137=$C6)*(EDCM_Counts!$D$2:$Q$2=L$2)))</f>
        <v>329.72674687980583</v>
      </c>
      <c r="M6" s="1">
        <f>IF(OR($B6="LV",$B6="HV"),SUMPRODUCT((CDCM_Counts!$D$3:$Q$45)*(CDCM_Counts!$B$3:$B$45=$B6)*(CDCM_Counts!$C$3:$C$45=$C6)*(CDCM_Counts!$D$2:$Q$2=M$2)),SUMPRODUCT((EDCM_Counts!$D$3:$Q$137)*(EDCM_Counts!$B$3:$B$137=$B6)*(EDCM_Counts!$C$3:$C$137=$C6)*(EDCM_Counts!$D$2:$Q$2=M$2)))</f>
        <v>298.70728798561044</v>
      </c>
      <c r="N6" s="1">
        <f>IF(OR($B6="LV",$B6="HV"),SUMPRODUCT((CDCM_Counts!$D$3:$Q$45)*(CDCM_Counts!$B$3:$B$45=$B6)*(CDCM_Counts!$C$3:$C$45=$C6)*(CDCM_Counts!$D$2:$Q$2=N$2)),SUMPRODUCT((EDCM_Counts!$D$3:$Q$137)*(EDCM_Counts!$B$3:$B$137=$B6)*(EDCM_Counts!$C$3:$C$137=$C6)*(EDCM_Counts!$D$2:$Q$2=N$2)))</f>
        <v>598.68117808219176</v>
      </c>
      <c r="O6" s="1">
        <f>IF(OR($B6="LV",$B6="HV"),SUMPRODUCT((CDCM_Counts!$D$3:$Q$45)*(CDCM_Counts!$B$3:$B$45=$B6)*(CDCM_Counts!$C$3:$C$45=$C6)*(CDCM_Counts!$D$2:$Q$2=O$2)),SUMPRODUCT((EDCM_Counts!$D$3:$Q$137)*(EDCM_Counts!$B$3:$B$137=$B6)*(EDCM_Counts!$C$3:$C$137=$C6)*(EDCM_Counts!$D$2:$Q$2=O$2)))</f>
        <v>314.36521027397271</v>
      </c>
      <c r="P6" s="1">
        <f>IF(OR($B6="LV",$B6="HV"),SUMPRODUCT((CDCM_Counts!$D$3:$Q$45)*(CDCM_Counts!$B$3:$B$45=$B6)*(CDCM_Counts!$C$3:$C$45=$C6)*(CDCM_Counts!$D$2:$Q$2=P$2)),SUMPRODUCT((EDCM_Counts!$D$3:$Q$137)*(EDCM_Counts!$B$3:$B$137=$B6)*(EDCM_Counts!$C$3:$C$137=$C6)*(EDCM_Counts!$D$2:$Q$2=P$2)))</f>
        <v>6.9900010273972599</v>
      </c>
      <c r="Q6" s="1">
        <f>IF(OR($B6="LV",$B6="HV"),SUMPRODUCT((CDCM_Counts!$D$3:$Q$45)*(CDCM_Counts!$B$3:$B$45=$B6)*(CDCM_Counts!$C$3:$C$45=$C6)*(CDCM_Counts!$D$2:$Q$2=Q$2)),SUMPRODUCT((EDCM_Counts!$D$3:$Q$137)*(EDCM_Counts!$B$3:$B$137=$B6)*(EDCM_Counts!$C$3:$C$137=$C6)*(EDCM_Counts!$D$2:$Q$2=Q$2)))</f>
        <v>127.831401369863</v>
      </c>
    </row>
    <row r="7" spans="2:17" x14ac:dyDescent="0.25">
      <c r="B7" t="s">
        <v>52</v>
      </c>
      <c r="C7" t="s">
        <v>20</v>
      </c>
      <c r="D7" s="1">
        <f>IF(OR($B7="LV",$B7="HV"),SUMPRODUCT((CDCM_Counts!$D$3:$Q$45)*(CDCM_Counts!$B$3:$B$45=$B7)*(CDCM_Counts!$C$3:$C$45=$C7)*(CDCM_Counts!$D$2:$Q$2=D$2)),SUMPRODUCT((EDCM_Counts!$D$3:$Q$137)*(EDCM_Counts!$B$3:$B$137=$B7)*(EDCM_Counts!$C$3:$C$137=$C7)*(EDCM_Counts!$D$2:$Q$2=D$2)))</f>
        <v>6</v>
      </c>
      <c r="E7" s="1">
        <f>IF(OR($B7="LV",$B7="HV"),SUMPRODUCT((CDCM_Counts!$D$3:$Q$45)*(CDCM_Counts!$B$3:$B$45=$B7)*(CDCM_Counts!$C$3:$C$45=$C7)*(CDCM_Counts!$D$2:$Q$2=E$2)),SUMPRODUCT((EDCM_Counts!$D$3:$Q$137)*(EDCM_Counts!$B$3:$B$137=$B7)*(EDCM_Counts!$C$3:$C$137=$C7)*(EDCM_Counts!$D$2:$Q$2=E$2)))</f>
        <v>0</v>
      </c>
      <c r="F7" s="1">
        <f>IF(OR($B7="LV",$B7="HV"),SUMPRODUCT((CDCM_Counts!$D$3:$Q$45)*(CDCM_Counts!$B$3:$B$45=$B7)*(CDCM_Counts!$C$3:$C$45=$C7)*(CDCM_Counts!$D$2:$Q$2=F$2)),SUMPRODUCT((EDCM_Counts!$D$3:$Q$137)*(EDCM_Counts!$B$3:$B$137=$B7)*(EDCM_Counts!$C$3:$C$137=$C7)*(EDCM_Counts!$D$2:$Q$2=F$2)))</f>
        <v>6.5211200515332406</v>
      </c>
      <c r="G7" s="1">
        <f>IF(OR($B7="LV",$B7="HV"),SUMPRODUCT((CDCM_Counts!$D$3:$Q$45)*(CDCM_Counts!$B$3:$B$45=$B7)*(CDCM_Counts!$C$3:$C$45=$C7)*(CDCM_Counts!$D$2:$Q$2=G$2)),SUMPRODUCT((EDCM_Counts!$D$3:$Q$137)*(EDCM_Counts!$B$3:$B$137=$B7)*(EDCM_Counts!$C$3:$C$137=$C7)*(EDCM_Counts!$D$2:$Q$2=G$2)))</f>
        <v>4</v>
      </c>
      <c r="H7" s="1">
        <f>IF(OR($B7="LV",$B7="HV"),SUMPRODUCT((CDCM_Counts!$D$3:$Q$45)*(CDCM_Counts!$B$3:$B$45=$B7)*(CDCM_Counts!$C$3:$C$45=$C7)*(CDCM_Counts!$D$2:$Q$2=H$2)),SUMPRODUCT((EDCM_Counts!$D$3:$Q$137)*(EDCM_Counts!$B$3:$B$137=$B7)*(EDCM_Counts!$C$3:$C$137=$C7)*(EDCM_Counts!$D$2:$Q$2=H$2)))</f>
        <v>1</v>
      </c>
      <c r="I7" s="1">
        <f>IF(OR($B7="LV",$B7="HV"),SUMPRODUCT((CDCM_Counts!$D$3:$Q$45)*(CDCM_Counts!$B$3:$B$45=$B7)*(CDCM_Counts!$C$3:$C$45=$C7)*(CDCM_Counts!$D$2:$Q$2=I$2)),SUMPRODUCT((EDCM_Counts!$D$3:$Q$137)*(EDCM_Counts!$B$3:$B$137=$B7)*(EDCM_Counts!$C$3:$C$137=$C7)*(EDCM_Counts!$D$2:$Q$2=I$2)))</f>
        <v>34.531079820775162</v>
      </c>
      <c r="J7" s="1">
        <f>IF(OR($B7="LV",$B7="HV"),SUMPRODUCT((CDCM_Counts!$D$3:$Q$45)*(CDCM_Counts!$B$3:$B$45=$B7)*(CDCM_Counts!$C$3:$C$45=$C7)*(CDCM_Counts!$D$2:$Q$2=J$2)),SUMPRODUCT((EDCM_Counts!$D$3:$Q$137)*(EDCM_Counts!$B$3:$B$137=$B7)*(EDCM_Counts!$C$3:$C$137=$C7)*(EDCM_Counts!$D$2:$Q$2=J$2)))</f>
        <v>0</v>
      </c>
      <c r="K7" s="1">
        <f>IF(OR($B7="LV",$B7="HV"),SUMPRODUCT((CDCM_Counts!$D$3:$Q$45)*(CDCM_Counts!$B$3:$B$45=$B7)*(CDCM_Counts!$C$3:$C$45=$C7)*(CDCM_Counts!$D$2:$Q$2=K$2)),SUMPRODUCT((EDCM_Counts!$D$3:$Q$137)*(EDCM_Counts!$B$3:$B$137=$B7)*(EDCM_Counts!$C$3:$C$137=$C7)*(EDCM_Counts!$D$2:$Q$2=K$2)))</f>
        <v>14.945800983430869</v>
      </c>
      <c r="L7" s="1">
        <f>IF(OR($B7="LV",$B7="HV"),SUMPRODUCT((CDCM_Counts!$D$3:$Q$45)*(CDCM_Counts!$B$3:$B$45=$B7)*(CDCM_Counts!$C$3:$C$45=$C7)*(CDCM_Counts!$D$2:$Q$2=L$2)),SUMPRODUCT((EDCM_Counts!$D$3:$Q$137)*(EDCM_Counts!$B$3:$B$137=$B7)*(EDCM_Counts!$C$3:$C$137=$C7)*(EDCM_Counts!$D$2:$Q$2=L$2)))</f>
        <v>10.918448523251953</v>
      </c>
      <c r="M7" s="1">
        <f>IF(OR($B7="LV",$B7="HV"),SUMPRODUCT((CDCM_Counts!$D$3:$Q$45)*(CDCM_Counts!$B$3:$B$45=$B7)*(CDCM_Counts!$C$3:$C$45=$C7)*(CDCM_Counts!$D$2:$Q$2=M$2)),SUMPRODUCT((EDCM_Counts!$D$3:$Q$137)*(EDCM_Counts!$B$3:$B$137=$B7)*(EDCM_Counts!$C$3:$C$137=$C7)*(EDCM_Counts!$D$2:$Q$2=M$2)))</f>
        <v>27.094998887039463</v>
      </c>
      <c r="N7" s="1">
        <f>IF(OR($B7="LV",$B7="HV"),SUMPRODUCT((CDCM_Counts!$D$3:$Q$45)*(CDCM_Counts!$B$3:$B$45=$B7)*(CDCM_Counts!$C$3:$C$45=$C7)*(CDCM_Counts!$D$2:$Q$2=N$2)),SUMPRODUCT((EDCM_Counts!$D$3:$Q$137)*(EDCM_Counts!$B$3:$B$137=$B7)*(EDCM_Counts!$C$3:$C$137=$C7)*(EDCM_Counts!$D$2:$Q$2=N$2)))</f>
        <v>9.4379397260273965</v>
      </c>
      <c r="O7" s="1">
        <f>IF(OR($B7="LV",$B7="HV"),SUMPRODUCT((CDCM_Counts!$D$3:$Q$45)*(CDCM_Counts!$B$3:$B$45=$B7)*(CDCM_Counts!$C$3:$C$45=$C7)*(CDCM_Counts!$D$2:$Q$2=O$2)),SUMPRODUCT((EDCM_Counts!$D$3:$Q$137)*(EDCM_Counts!$B$3:$B$137=$B7)*(EDCM_Counts!$C$3:$C$137=$C7)*(EDCM_Counts!$D$2:$Q$2=O$2)))</f>
        <v>15.913684931506848</v>
      </c>
      <c r="P7" s="1">
        <f>IF(OR($B7="LV",$B7="HV"),SUMPRODUCT((CDCM_Counts!$D$3:$Q$45)*(CDCM_Counts!$B$3:$B$45=$B7)*(CDCM_Counts!$C$3:$C$45=$C7)*(CDCM_Counts!$D$2:$Q$2=P$2)),SUMPRODUCT((EDCM_Counts!$D$3:$Q$137)*(EDCM_Counts!$B$3:$B$137=$B7)*(EDCM_Counts!$C$3:$C$137=$C7)*(EDCM_Counts!$D$2:$Q$2=P$2)))</f>
        <v>0</v>
      </c>
      <c r="Q7" s="1">
        <f>IF(OR($B7="LV",$B7="HV"),SUMPRODUCT((CDCM_Counts!$D$3:$Q$45)*(CDCM_Counts!$B$3:$B$45=$B7)*(CDCM_Counts!$C$3:$C$45=$C7)*(CDCM_Counts!$D$2:$Q$2=Q$2)),SUMPRODUCT((EDCM_Counts!$D$3:$Q$137)*(EDCM_Counts!$B$3:$B$137=$B7)*(EDCM_Counts!$C$3:$C$137=$C7)*(EDCM_Counts!$D$2:$Q$2=Q$2)))</f>
        <v>2.757156164383562</v>
      </c>
    </row>
    <row r="8" spans="2:17" x14ac:dyDescent="0.25">
      <c r="B8" t="s">
        <v>52</v>
      </c>
      <c r="C8" t="s">
        <v>21</v>
      </c>
      <c r="D8" s="1">
        <f>IF(OR($B8="LV",$B8="HV"),SUMPRODUCT((CDCM_Counts!$D$3:$Q$45)*(CDCM_Counts!$B$3:$B$45=$B8)*(CDCM_Counts!$C$3:$C$45=$C8)*(CDCM_Counts!$D$2:$Q$2=D$2)),SUMPRODUCT((EDCM_Counts!$D$3:$Q$137)*(EDCM_Counts!$B$3:$B$137=$B8)*(EDCM_Counts!$C$3:$C$137=$C8)*(EDCM_Counts!$D$2:$Q$2=D$2)))</f>
        <v>0</v>
      </c>
      <c r="E8" s="1">
        <f>IF(OR($B8="LV",$B8="HV"),SUMPRODUCT((CDCM_Counts!$D$3:$Q$45)*(CDCM_Counts!$B$3:$B$45=$B8)*(CDCM_Counts!$C$3:$C$45=$C8)*(CDCM_Counts!$D$2:$Q$2=E$2)),SUMPRODUCT((EDCM_Counts!$D$3:$Q$137)*(EDCM_Counts!$B$3:$B$137=$B8)*(EDCM_Counts!$C$3:$C$137=$C8)*(EDCM_Counts!$D$2:$Q$2=E$2)))</f>
        <v>0</v>
      </c>
      <c r="F8" s="1">
        <f>IF(OR($B8="LV",$B8="HV"),SUMPRODUCT((CDCM_Counts!$D$3:$Q$45)*(CDCM_Counts!$B$3:$B$45=$B8)*(CDCM_Counts!$C$3:$C$45=$C8)*(CDCM_Counts!$D$2:$Q$2=F$2)),SUMPRODUCT((EDCM_Counts!$D$3:$Q$137)*(EDCM_Counts!$B$3:$B$137=$B8)*(EDCM_Counts!$C$3:$C$137=$C8)*(EDCM_Counts!$D$2:$Q$2=F$2)))</f>
        <v>0</v>
      </c>
      <c r="G8" s="1">
        <f>IF(OR($B8="LV",$B8="HV"),SUMPRODUCT((CDCM_Counts!$D$3:$Q$45)*(CDCM_Counts!$B$3:$B$45=$B8)*(CDCM_Counts!$C$3:$C$45=$C8)*(CDCM_Counts!$D$2:$Q$2=G$2)),SUMPRODUCT((EDCM_Counts!$D$3:$Q$137)*(EDCM_Counts!$B$3:$B$137=$B8)*(EDCM_Counts!$C$3:$C$137=$C8)*(EDCM_Counts!$D$2:$Q$2=G$2)))</f>
        <v>0</v>
      </c>
      <c r="H8" s="1">
        <f>IF(OR($B8="LV",$B8="HV"),SUMPRODUCT((CDCM_Counts!$D$3:$Q$45)*(CDCM_Counts!$B$3:$B$45=$B8)*(CDCM_Counts!$C$3:$C$45=$C8)*(CDCM_Counts!$D$2:$Q$2=H$2)),SUMPRODUCT((EDCM_Counts!$D$3:$Q$137)*(EDCM_Counts!$B$3:$B$137=$B8)*(EDCM_Counts!$C$3:$C$137=$C8)*(EDCM_Counts!$D$2:$Q$2=H$2)))</f>
        <v>0</v>
      </c>
      <c r="I8" s="1">
        <f>IF(OR($B8="LV",$B8="HV"),SUMPRODUCT((CDCM_Counts!$D$3:$Q$45)*(CDCM_Counts!$B$3:$B$45=$B8)*(CDCM_Counts!$C$3:$C$45=$C8)*(CDCM_Counts!$D$2:$Q$2=I$2)),SUMPRODUCT((EDCM_Counts!$D$3:$Q$137)*(EDCM_Counts!$B$3:$B$137=$B8)*(EDCM_Counts!$C$3:$C$137=$C8)*(EDCM_Counts!$D$2:$Q$2=I$2)))</f>
        <v>0</v>
      </c>
      <c r="J8" s="1">
        <f>IF(OR($B8="LV",$B8="HV"),SUMPRODUCT((CDCM_Counts!$D$3:$Q$45)*(CDCM_Counts!$B$3:$B$45=$B8)*(CDCM_Counts!$C$3:$C$45=$C8)*(CDCM_Counts!$D$2:$Q$2=J$2)),SUMPRODUCT((EDCM_Counts!$D$3:$Q$137)*(EDCM_Counts!$B$3:$B$137=$B8)*(EDCM_Counts!$C$3:$C$137=$C8)*(EDCM_Counts!$D$2:$Q$2=J$2)))</f>
        <v>0</v>
      </c>
      <c r="K8" s="1">
        <f>IF(OR($B8="LV",$B8="HV"),SUMPRODUCT((CDCM_Counts!$D$3:$Q$45)*(CDCM_Counts!$B$3:$B$45=$B8)*(CDCM_Counts!$C$3:$C$45=$C8)*(CDCM_Counts!$D$2:$Q$2=K$2)),SUMPRODUCT((EDCM_Counts!$D$3:$Q$137)*(EDCM_Counts!$B$3:$B$137=$B8)*(EDCM_Counts!$C$3:$C$137=$C8)*(EDCM_Counts!$D$2:$Q$2=K$2)))</f>
        <v>0</v>
      </c>
      <c r="L8" s="1">
        <f>IF(OR($B8="LV",$B8="HV"),SUMPRODUCT((CDCM_Counts!$D$3:$Q$45)*(CDCM_Counts!$B$3:$B$45=$B8)*(CDCM_Counts!$C$3:$C$45=$C8)*(CDCM_Counts!$D$2:$Q$2=L$2)),SUMPRODUCT((EDCM_Counts!$D$3:$Q$137)*(EDCM_Counts!$B$3:$B$137=$B8)*(EDCM_Counts!$C$3:$C$137=$C8)*(EDCM_Counts!$D$2:$Q$2=L$2)))</f>
        <v>0</v>
      </c>
      <c r="M8" s="1">
        <f>IF(OR($B8="LV",$B8="HV"),SUMPRODUCT((CDCM_Counts!$D$3:$Q$45)*(CDCM_Counts!$B$3:$B$45=$B8)*(CDCM_Counts!$C$3:$C$45=$C8)*(CDCM_Counts!$D$2:$Q$2=M$2)),SUMPRODUCT((EDCM_Counts!$D$3:$Q$137)*(EDCM_Counts!$B$3:$B$137=$B8)*(EDCM_Counts!$C$3:$C$137=$C8)*(EDCM_Counts!$D$2:$Q$2=M$2)))</f>
        <v>0</v>
      </c>
      <c r="N8" s="1">
        <f>IF(OR($B8="LV",$B8="HV"),SUMPRODUCT((CDCM_Counts!$D$3:$Q$45)*(CDCM_Counts!$B$3:$B$45=$B8)*(CDCM_Counts!$C$3:$C$45=$C8)*(CDCM_Counts!$D$2:$Q$2=N$2)),SUMPRODUCT((EDCM_Counts!$D$3:$Q$137)*(EDCM_Counts!$B$3:$B$137=$B8)*(EDCM_Counts!$C$3:$C$137=$C8)*(EDCM_Counts!$D$2:$Q$2=N$2)))</f>
        <v>0</v>
      </c>
      <c r="O8" s="1">
        <f>IF(OR($B8="LV",$B8="HV"),SUMPRODUCT((CDCM_Counts!$D$3:$Q$45)*(CDCM_Counts!$B$3:$B$45=$B8)*(CDCM_Counts!$C$3:$C$45=$C8)*(CDCM_Counts!$D$2:$Q$2=O$2)),SUMPRODUCT((EDCM_Counts!$D$3:$Q$137)*(EDCM_Counts!$B$3:$B$137=$B8)*(EDCM_Counts!$C$3:$C$137=$C8)*(EDCM_Counts!$D$2:$Q$2=O$2)))</f>
        <v>0</v>
      </c>
      <c r="P8" s="1">
        <f>IF(OR($B8="LV",$B8="HV"),SUMPRODUCT((CDCM_Counts!$D$3:$Q$45)*(CDCM_Counts!$B$3:$B$45=$B8)*(CDCM_Counts!$C$3:$C$45=$C8)*(CDCM_Counts!$D$2:$Q$2=P$2)),SUMPRODUCT((EDCM_Counts!$D$3:$Q$137)*(EDCM_Counts!$B$3:$B$137=$B8)*(EDCM_Counts!$C$3:$C$137=$C8)*(EDCM_Counts!$D$2:$Q$2=P$2)))</f>
        <v>0</v>
      </c>
      <c r="Q8" s="1">
        <f>IF(OR($B8="LV",$B8="HV"),SUMPRODUCT((CDCM_Counts!$D$3:$Q$45)*(CDCM_Counts!$B$3:$B$45=$B8)*(CDCM_Counts!$C$3:$C$45=$C8)*(CDCM_Counts!$D$2:$Q$2=Q$2)),SUMPRODUCT((EDCM_Counts!$D$3:$Q$137)*(EDCM_Counts!$B$3:$B$137=$B8)*(EDCM_Counts!$C$3:$C$137=$C8)*(EDCM_Counts!$D$2:$Q$2=Q$2)))</f>
        <v>0</v>
      </c>
    </row>
    <row r="9" spans="2:17" x14ac:dyDescent="0.25">
      <c r="B9" t="s">
        <v>52</v>
      </c>
      <c r="C9" t="s">
        <v>22</v>
      </c>
      <c r="D9" s="1">
        <f>IF(OR($B9="LV",$B9="HV"),SUMPRODUCT((CDCM_Counts!$D$3:$Q$45)*(CDCM_Counts!$B$3:$B$45=$B9)*(CDCM_Counts!$C$3:$C$45=$C9)*(CDCM_Counts!$D$2:$Q$2=D$2)),SUMPRODUCT((EDCM_Counts!$D$3:$Q$137)*(EDCM_Counts!$B$3:$B$137=$B9)*(EDCM_Counts!$C$3:$C$137=$C9)*(EDCM_Counts!$D$2:$Q$2=D$2)))</f>
        <v>11</v>
      </c>
      <c r="E9" s="1">
        <f>IF(OR($B9="LV",$B9="HV"),SUMPRODUCT((CDCM_Counts!$D$3:$Q$45)*(CDCM_Counts!$B$3:$B$45=$B9)*(CDCM_Counts!$C$3:$C$45=$C9)*(CDCM_Counts!$D$2:$Q$2=E$2)),SUMPRODUCT((EDCM_Counts!$D$3:$Q$137)*(EDCM_Counts!$B$3:$B$137=$B9)*(EDCM_Counts!$C$3:$C$137=$C9)*(EDCM_Counts!$D$2:$Q$2=E$2)))</f>
        <v>0</v>
      </c>
      <c r="F9" s="1">
        <f>IF(OR($B9="LV",$B9="HV"),SUMPRODUCT((CDCM_Counts!$D$3:$Q$45)*(CDCM_Counts!$B$3:$B$45=$B9)*(CDCM_Counts!$C$3:$C$45=$C9)*(CDCM_Counts!$D$2:$Q$2=F$2)),SUMPRODUCT((EDCM_Counts!$D$3:$Q$137)*(EDCM_Counts!$B$3:$B$137=$B9)*(EDCM_Counts!$C$3:$C$137=$C9)*(EDCM_Counts!$D$2:$Q$2=F$2)))</f>
        <v>0</v>
      </c>
      <c r="G9" s="1">
        <f>IF(OR($B9="LV",$B9="HV"),SUMPRODUCT((CDCM_Counts!$D$3:$Q$45)*(CDCM_Counts!$B$3:$B$45=$B9)*(CDCM_Counts!$C$3:$C$45=$C9)*(CDCM_Counts!$D$2:$Q$2=G$2)),SUMPRODUCT((EDCM_Counts!$D$3:$Q$137)*(EDCM_Counts!$B$3:$B$137=$B9)*(EDCM_Counts!$C$3:$C$137=$C9)*(EDCM_Counts!$D$2:$Q$2=G$2)))</f>
        <v>0</v>
      </c>
      <c r="H9" s="1">
        <f>IF(OR($B9="LV",$B9="HV"),SUMPRODUCT((CDCM_Counts!$D$3:$Q$45)*(CDCM_Counts!$B$3:$B$45=$B9)*(CDCM_Counts!$C$3:$C$45=$C9)*(CDCM_Counts!$D$2:$Q$2=H$2)),SUMPRODUCT((EDCM_Counts!$D$3:$Q$137)*(EDCM_Counts!$B$3:$B$137=$B9)*(EDCM_Counts!$C$3:$C$137=$C9)*(EDCM_Counts!$D$2:$Q$2=H$2)))</f>
        <v>0</v>
      </c>
      <c r="I9" s="1">
        <f>IF(OR($B9="LV",$B9="HV"),SUMPRODUCT((CDCM_Counts!$D$3:$Q$45)*(CDCM_Counts!$B$3:$B$45=$B9)*(CDCM_Counts!$C$3:$C$45=$C9)*(CDCM_Counts!$D$2:$Q$2=I$2)),SUMPRODUCT((EDCM_Counts!$D$3:$Q$137)*(EDCM_Counts!$B$3:$B$137=$B9)*(EDCM_Counts!$C$3:$C$137=$C9)*(EDCM_Counts!$D$2:$Q$2=I$2)))</f>
        <v>0</v>
      </c>
      <c r="J9" s="1">
        <f>IF(OR($B9="LV",$B9="HV"),SUMPRODUCT((CDCM_Counts!$D$3:$Q$45)*(CDCM_Counts!$B$3:$B$45=$B9)*(CDCM_Counts!$C$3:$C$45=$C9)*(CDCM_Counts!$D$2:$Q$2=J$2)),SUMPRODUCT((EDCM_Counts!$D$3:$Q$137)*(EDCM_Counts!$B$3:$B$137=$B9)*(EDCM_Counts!$C$3:$C$137=$C9)*(EDCM_Counts!$D$2:$Q$2=J$2)))</f>
        <v>0</v>
      </c>
      <c r="K9" s="1">
        <f>IF(OR($B9="LV",$B9="HV"),SUMPRODUCT((CDCM_Counts!$D$3:$Q$45)*(CDCM_Counts!$B$3:$B$45=$B9)*(CDCM_Counts!$C$3:$C$45=$C9)*(CDCM_Counts!$D$2:$Q$2=K$2)),SUMPRODUCT((EDCM_Counts!$D$3:$Q$137)*(EDCM_Counts!$B$3:$B$137=$B9)*(EDCM_Counts!$C$3:$C$137=$C9)*(EDCM_Counts!$D$2:$Q$2=K$2)))</f>
        <v>1.2278439891144473</v>
      </c>
      <c r="L9" s="1">
        <f>IF(OR($B9="LV",$B9="HV"),SUMPRODUCT((CDCM_Counts!$D$3:$Q$45)*(CDCM_Counts!$B$3:$B$45=$B9)*(CDCM_Counts!$C$3:$C$45=$C9)*(CDCM_Counts!$D$2:$Q$2=L$2)),SUMPRODUCT((EDCM_Counts!$D$3:$Q$137)*(EDCM_Counts!$B$3:$B$137=$B9)*(EDCM_Counts!$C$3:$C$137=$C9)*(EDCM_Counts!$D$2:$Q$2=L$2)))</f>
        <v>0.80433553534584945</v>
      </c>
      <c r="M9" s="1">
        <f>IF(OR($B9="LV",$B9="HV"),SUMPRODUCT((CDCM_Counts!$D$3:$Q$45)*(CDCM_Counts!$B$3:$B$45=$B9)*(CDCM_Counts!$C$3:$C$45=$C9)*(CDCM_Counts!$D$2:$Q$2=M$2)),SUMPRODUCT((EDCM_Counts!$D$3:$Q$137)*(EDCM_Counts!$B$3:$B$137=$B9)*(EDCM_Counts!$C$3:$C$137=$C9)*(EDCM_Counts!$D$2:$Q$2=M$2)))</f>
        <v>2.105279409571299</v>
      </c>
      <c r="N9" s="1">
        <f>IF(OR($B9="LV",$B9="HV"),SUMPRODUCT((CDCM_Counts!$D$3:$Q$45)*(CDCM_Counts!$B$3:$B$45=$B9)*(CDCM_Counts!$C$3:$C$45=$C9)*(CDCM_Counts!$D$2:$Q$2=N$2)),SUMPRODUCT((EDCM_Counts!$D$3:$Q$137)*(EDCM_Counts!$B$3:$B$137=$B9)*(EDCM_Counts!$C$3:$C$137=$C9)*(EDCM_Counts!$D$2:$Q$2=N$2)))</f>
        <v>0</v>
      </c>
      <c r="O9" s="1">
        <f>IF(OR($B9="LV",$B9="HV"),SUMPRODUCT((CDCM_Counts!$D$3:$Q$45)*(CDCM_Counts!$B$3:$B$45=$B9)*(CDCM_Counts!$C$3:$C$45=$C9)*(CDCM_Counts!$D$2:$Q$2=O$2)),SUMPRODUCT((EDCM_Counts!$D$3:$Q$137)*(EDCM_Counts!$B$3:$B$137=$B9)*(EDCM_Counts!$C$3:$C$137=$C9)*(EDCM_Counts!$D$2:$Q$2=O$2)))</f>
        <v>0</v>
      </c>
      <c r="P9" s="1">
        <f>IF(OR($B9="LV",$B9="HV"),SUMPRODUCT((CDCM_Counts!$D$3:$Q$45)*(CDCM_Counts!$B$3:$B$45=$B9)*(CDCM_Counts!$C$3:$C$45=$C9)*(CDCM_Counts!$D$2:$Q$2=P$2)),SUMPRODUCT((EDCM_Counts!$D$3:$Q$137)*(EDCM_Counts!$B$3:$B$137=$B9)*(EDCM_Counts!$C$3:$C$137=$C9)*(EDCM_Counts!$D$2:$Q$2=P$2)))</f>
        <v>0</v>
      </c>
      <c r="Q9" s="1">
        <f>IF(OR($B9="LV",$B9="HV"),SUMPRODUCT((CDCM_Counts!$D$3:$Q$45)*(CDCM_Counts!$B$3:$B$45=$B9)*(CDCM_Counts!$C$3:$C$45=$C9)*(CDCM_Counts!$D$2:$Q$2=Q$2)),SUMPRODUCT((EDCM_Counts!$D$3:$Q$137)*(EDCM_Counts!$B$3:$B$137=$B9)*(EDCM_Counts!$C$3:$C$137=$C9)*(EDCM_Counts!$D$2:$Q$2=Q$2)))</f>
        <v>0</v>
      </c>
    </row>
    <row r="10" spans="2:17" x14ac:dyDescent="0.25">
      <c r="B10" t="s">
        <v>52</v>
      </c>
      <c r="C10" t="s">
        <v>50</v>
      </c>
      <c r="D10" s="1">
        <f>IF(OR($B10="LV",$B10="HV"),SUMPRODUCT((CDCM_Counts!$D$3:$Q$45)*(CDCM_Counts!$B$3:$B$45=$B10)*(CDCM_Counts!$C$3:$C$45=$C10)*(CDCM_Counts!$D$2:$Q$2=D$2)),SUMPRODUCT((EDCM_Counts!$D$3:$Q$137)*(EDCM_Counts!$B$3:$B$137=$B10)*(EDCM_Counts!$C$3:$C$137=$C10)*(EDCM_Counts!$D$2:$Q$2=D$2)))</f>
        <v>0</v>
      </c>
      <c r="E10" s="1">
        <f>IF(OR($B10="LV",$B10="HV"),SUMPRODUCT((CDCM_Counts!$D$3:$Q$45)*(CDCM_Counts!$B$3:$B$45=$B10)*(CDCM_Counts!$C$3:$C$45=$C10)*(CDCM_Counts!$D$2:$Q$2=E$2)),SUMPRODUCT((EDCM_Counts!$D$3:$Q$137)*(EDCM_Counts!$B$3:$B$137=$B10)*(EDCM_Counts!$C$3:$C$137=$C10)*(EDCM_Counts!$D$2:$Q$2=E$2)))</f>
        <v>0</v>
      </c>
      <c r="F10" s="1">
        <f>IF(OR($B10="LV",$B10="HV"),SUMPRODUCT((CDCM_Counts!$D$3:$Q$45)*(CDCM_Counts!$B$3:$B$45=$B10)*(CDCM_Counts!$C$3:$C$45=$C10)*(CDCM_Counts!$D$2:$Q$2=F$2)),SUMPRODUCT((EDCM_Counts!$D$3:$Q$137)*(EDCM_Counts!$B$3:$B$137=$B10)*(EDCM_Counts!$C$3:$C$137=$C10)*(EDCM_Counts!$D$2:$Q$2=F$2)))</f>
        <v>0</v>
      </c>
      <c r="G10" s="1">
        <f>IF(OR($B10="LV",$B10="HV"),SUMPRODUCT((CDCM_Counts!$D$3:$Q$45)*(CDCM_Counts!$B$3:$B$45=$B10)*(CDCM_Counts!$C$3:$C$45=$C10)*(CDCM_Counts!$D$2:$Q$2=G$2)),SUMPRODUCT((EDCM_Counts!$D$3:$Q$137)*(EDCM_Counts!$B$3:$B$137=$B10)*(EDCM_Counts!$C$3:$C$137=$C10)*(EDCM_Counts!$D$2:$Q$2=G$2)))</f>
        <v>0</v>
      </c>
      <c r="H10" s="1">
        <f>IF(OR($B10="LV",$B10="HV"),SUMPRODUCT((CDCM_Counts!$D$3:$Q$45)*(CDCM_Counts!$B$3:$B$45=$B10)*(CDCM_Counts!$C$3:$C$45=$C10)*(CDCM_Counts!$D$2:$Q$2=H$2)),SUMPRODUCT((EDCM_Counts!$D$3:$Q$137)*(EDCM_Counts!$B$3:$B$137=$B10)*(EDCM_Counts!$C$3:$C$137=$C10)*(EDCM_Counts!$D$2:$Q$2=H$2)))</f>
        <v>0</v>
      </c>
      <c r="I10" s="1">
        <f>IF(OR($B10="LV",$B10="HV"),SUMPRODUCT((CDCM_Counts!$D$3:$Q$45)*(CDCM_Counts!$B$3:$B$45=$B10)*(CDCM_Counts!$C$3:$C$45=$C10)*(CDCM_Counts!$D$2:$Q$2=I$2)),SUMPRODUCT((EDCM_Counts!$D$3:$Q$137)*(EDCM_Counts!$B$3:$B$137=$B10)*(EDCM_Counts!$C$3:$C$137=$C10)*(EDCM_Counts!$D$2:$Q$2=I$2)))</f>
        <v>0</v>
      </c>
      <c r="J10" s="1">
        <f>IF(OR($B10="LV",$B10="HV"),SUMPRODUCT((CDCM_Counts!$D$3:$Q$45)*(CDCM_Counts!$B$3:$B$45=$B10)*(CDCM_Counts!$C$3:$C$45=$C10)*(CDCM_Counts!$D$2:$Q$2=J$2)),SUMPRODUCT((EDCM_Counts!$D$3:$Q$137)*(EDCM_Counts!$B$3:$B$137=$B10)*(EDCM_Counts!$C$3:$C$137=$C10)*(EDCM_Counts!$D$2:$Q$2=J$2)))</f>
        <v>0</v>
      </c>
      <c r="K10" s="1">
        <f>IF(OR($B10="LV",$B10="HV"),SUMPRODUCT((CDCM_Counts!$D$3:$Q$45)*(CDCM_Counts!$B$3:$B$45=$B10)*(CDCM_Counts!$C$3:$C$45=$C10)*(CDCM_Counts!$D$2:$Q$2=K$2)),SUMPRODUCT((EDCM_Counts!$D$3:$Q$137)*(EDCM_Counts!$B$3:$B$137=$B10)*(EDCM_Counts!$C$3:$C$137=$C10)*(EDCM_Counts!$D$2:$Q$2=K$2)))</f>
        <v>0</v>
      </c>
      <c r="L10" s="1">
        <f>IF(OR($B10="LV",$B10="HV"),SUMPRODUCT((CDCM_Counts!$D$3:$Q$45)*(CDCM_Counts!$B$3:$B$45=$B10)*(CDCM_Counts!$C$3:$C$45=$C10)*(CDCM_Counts!$D$2:$Q$2=L$2)),SUMPRODUCT((EDCM_Counts!$D$3:$Q$137)*(EDCM_Counts!$B$3:$B$137=$B10)*(EDCM_Counts!$C$3:$C$137=$C10)*(EDCM_Counts!$D$2:$Q$2=L$2)))</f>
        <v>0</v>
      </c>
      <c r="M10" s="1">
        <f>IF(OR($B10="LV",$B10="HV"),SUMPRODUCT((CDCM_Counts!$D$3:$Q$45)*(CDCM_Counts!$B$3:$B$45=$B10)*(CDCM_Counts!$C$3:$C$45=$C10)*(CDCM_Counts!$D$2:$Q$2=M$2)),SUMPRODUCT((EDCM_Counts!$D$3:$Q$137)*(EDCM_Counts!$B$3:$B$137=$B10)*(EDCM_Counts!$C$3:$C$137=$C10)*(EDCM_Counts!$D$2:$Q$2=M$2)))</f>
        <v>0</v>
      </c>
      <c r="N10" s="1">
        <f>IF(OR($B10="LV",$B10="HV"),SUMPRODUCT((CDCM_Counts!$D$3:$Q$45)*(CDCM_Counts!$B$3:$B$45=$B10)*(CDCM_Counts!$C$3:$C$45=$C10)*(CDCM_Counts!$D$2:$Q$2=N$2)),SUMPRODUCT((EDCM_Counts!$D$3:$Q$137)*(EDCM_Counts!$B$3:$B$137=$B10)*(EDCM_Counts!$C$3:$C$137=$C10)*(EDCM_Counts!$D$2:$Q$2=N$2)))</f>
        <v>0</v>
      </c>
      <c r="O10" s="1">
        <f>IF(OR($B10="LV",$B10="HV"),SUMPRODUCT((CDCM_Counts!$D$3:$Q$45)*(CDCM_Counts!$B$3:$B$45=$B10)*(CDCM_Counts!$C$3:$C$45=$C10)*(CDCM_Counts!$D$2:$Q$2=O$2)),SUMPRODUCT((EDCM_Counts!$D$3:$Q$137)*(EDCM_Counts!$B$3:$B$137=$B10)*(EDCM_Counts!$C$3:$C$137=$C10)*(EDCM_Counts!$D$2:$Q$2=O$2)))</f>
        <v>0</v>
      </c>
      <c r="P10" s="1">
        <f>IF(OR($B10="LV",$B10="HV"),SUMPRODUCT((CDCM_Counts!$D$3:$Q$45)*(CDCM_Counts!$B$3:$B$45=$B10)*(CDCM_Counts!$C$3:$C$45=$C10)*(CDCM_Counts!$D$2:$Q$2=P$2)),SUMPRODUCT((EDCM_Counts!$D$3:$Q$137)*(EDCM_Counts!$B$3:$B$137=$B10)*(EDCM_Counts!$C$3:$C$137=$C10)*(EDCM_Counts!$D$2:$Q$2=P$2)))</f>
        <v>0</v>
      </c>
      <c r="Q10" s="1">
        <f>IF(OR($B10="LV",$B10="HV"),SUMPRODUCT((CDCM_Counts!$D$3:$Q$45)*(CDCM_Counts!$B$3:$B$45=$B10)*(CDCM_Counts!$C$3:$C$45=$C10)*(CDCM_Counts!$D$2:$Q$2=Q$2)),SUMPRODUCT((EDCM_Counts!$D$3:$Q$137)*(EDCM_Counts!$B$3:$B$137=$B10)*(EDCM_Counts!$C$3:$C$137=$C10)*(EDCM_Counts!$D$2:$Q$2=Q$2)))</f>
        <v>0</v>
      </c>
    </row>
    <row r="11" spans="2:17" x14ac:dyDescent="0.25">
      <c r="B11" t="s">
        <v>52</v>
      </c>
      <c r="C11" t="s">
        <v>51</v>
      </c>
      <c r="D11" s="1">
        <f>IF(OR($B11="LV",$B11="HV"),SUMPRODUCT((CDCM_Counts!$D$3:$Q$45)*(CDCM_Counts!$B$3:$B$45=$B11)*(CDCM_Counts!$C$3:$C$45=$C11)*(CDCM_Counts!$D$2:$Q$2=D$2)),SUMPRODUCT((EDCM_Counts!$D$3:$Q$137)*(EDCM_Counts!$B$3:$B$137=$B11)*(EDCM_Counts!$C$3:$C$137=$C11)*(EDCM_Counts!$D$2:$Q$2=D$2)))</f>
        <v>0</v>
      </c>
      <c r="E11" s="1">
        <f>IF(OR($B11="LV",$B11="HV"),SUMPRODUCT((CDCM_Counts!$D$3:$Q$45)*(CDCM_Counts!$B$3:$B$45=$B11)*(CDCM_Counts!$C$3:$C$45=$C11)*(CDCM_Counts!$D$2:$Q$2=E$2)),SUMPRODUCT((EDCM_Counts!$D$3:$Q$137)*(EDCM_Counts!$B$3:$B$137=$B11)*(EDCM_Counts!$C$3:$C$137=$C11)*(EDCM_Counts!$D$2:$Q$2=E$2)))</f>
        <v>0</v>
      </c>
      <c r="F11" s="1">
        <f>IF(OR($B11="LV",$B11="HV"),SUMPRODUCT((CDCM_Counts!$D$3:$Q$45)*(CDCM_Counts!$B$3:$B$45=$B11)*(CDCM_Counts!$C$3:$C$45=$C11)*(CDCM_Counts!$D$2:$Q$2=F$2)),SUMPRODUCT((EDCM_Counts!$D$3:$Q$137)*(EDCM_Counts!$B$3:$B$137=$B11)*(EDCM_Counts!$C$3:$C$137=$C11)*(EDCM_Counts!$D$2:$Q$2=F$2)))</f>
        <v>0</v>
      </c>
      <c r="G11" s="1">
        <f>IF(OR($B11="LV",$B11="HV"),SUMPRODUCT((CDCM_Counts!$D$3:$Q$45)*(CDCM_Counts!$B$3:$B$45=$B11)*(CDCM_Counts!$C$3:$C$45=$C11)*(CDCM_Counts!$D$2:$Q$2=G$2)),SUMPRODUCT((EDCM_Counts!$D$3:$Q$137)*(EDCM_Counts!$B$3:$B$137=$B11)*(EDCM_Counts!$C$3:$C$137=$C11)*(EDCM_Counts!$D$2:$Q$2=G$2)))</f>
        <v>0</v>
      </c>
      <c r="H11" s="1">
        <f>IF(OR($B11="LV",$B11="HV"),SUMPRODUCT((CDCM_Counts!$D$3:$Q$45)*(CDCM_Counts!$B$3:$B$45=$B11)*(CDCM_Counts!$C$3:$C$45=$C11)*(CDCM_Counts!$D$2:$Q$2=H$2)),SUMPRODUCT((EDCM_Counts!$D$3:$Q$137)*(EDCM_Counts!$B$3:$B$137=$B11)*(EDCM_Counts!$C$3:$C$137=$C11)*(EDCM_Counts!$D$2:$Q$2=H$2)))</f>
        <v>0</v>
      </c>
      <c r="I11" s="1">
        <f>IF(OR($B11="LV",$B11="HV"),SUMPRODUCT((CDCM_Counts!$D$3:$Q$45)*(CDCM_Counts!$B$3:$B$45=$B11)*(CDCM_Counts!$C$3:$C$45=$C11)*(CDCM_Counts!$D$2:$Q$2=I$2)),SUMPRODUCT((EDCM_Counts!$D$3:$Q$137)*(EDCM_Counts!$B$3:$B$137=$B11)*(EDCM_Counts!$C$3:$C$137=$C11)*(EDCM_Counts!$D$2:$Q$2=I$2)))</f>
        <v>0</v>
      </c>
      <c r="J11" s="1">
        <f>IF(OR($B11="LV",$B11="HV"),SUMPRODUCT((CDCM_Counts!$D$3:$Q$45)*(CDCM_Counts!$B$3:$B$45=$B11)*(CDCM_Counts!$C$3:$C$45=$C11)*(CDCM_Counts!$D$2:$Q$2=J$2)),SUMPRODUCT((EDCM_Counts!$D$3:$Q$137)*(EDCM_Counts!$B$3:$B$137=$B11)*(EDCM_Counts!$C$3:$C$137=$C11)*(EDCM_Counts!$D$2:$Q$2=J$2)))</f>
        <v>0</v>
      </c>
      <c r="K11" s="1">
        <f>IF(OR($B11="LV",$B11="HV"),SUMPRODUCT((CDCM_Counts!$D$3:$Q$45)*(CDCM_Counts!$B$3:$B$45=$B11)*(CDCM_Counts!$C$3:$C$45=$C11)*(CDCM_Counts!$D$2:$Q$2=K$2)),SUMPRODUCT((EDCM_Counts!$D$3:$Q$137)*(EDCM_Counts!$B$3:$B$137=$B11)*(EDCM_Counts!$C$3:$C$137=$C11)*(EDCM_Counts!$D$2:$Q$2=K$2)))</f>
        <v>0</v>
      </c>
      <c r="L11" s="1">
        <f>IF(OR($B11="LV",$B11="HV"),SUMPRODUCT((CDCM_Counts!$D$3:$Q$45)*(CDCM_Counts!$B$3:$B$45=$B11)*(CDCM_Counts!$C$3:$C$45=$C11)*(CDCM_Counts!$D$2:$Q$2=L$2)),SUMPRODUCT((EDCM_Counts!$D$3:$Q$137)*(EDCM_Counts!$B$3:$B$137=$B11)*(EDCM_Counts!$C$3:$C$137=$C11)*(EDCM_Counts!$D$2:$Q$2=L$2)))</f>
        <v>0</v>
      </c>
      <c r="M11" s="1">
        <f>IF(OR($B11="LV",$B11="HV"),SUMPRODUCT((CDCM_Counts!$D$3:$Q$45)*(CDCM_Counts!$B$3:$B$45=$B11)*(CDCM_Counts!$C$3:$C$45=$C11)*(CDCM_Counts!$D$2:$Q$2=M$2)),SUMPRODUCT((EDCM_Counts!$D$3:$Q$137)*(EDCM_Counts!$B$3:$B$137=$B11)*(EDCM_Counts!$C$3:$C$137=$C11)*(EDCM_Counts!$D$2:$Q$2=M$2)))</f>
        <v>0</v>
      </c>
      <c r="N11" s="1">
        <f>IF(OR($B11="LV",$B11="HV"),SUMPRODUCT((CDCM_Counts!$D$3:$Q$45)*(CDCM_Counts!$B$3:$B$45=$B11)*(CDCM_Counts!$C$3:$C$45=$C11)*(CDCM_Counts!$D$2:$Q$2=N$2)),SUMPRODUCT((EDCM_Counts!$D$3:$Q$137)*(EDCM_Counts!$B$3:$B$137=$B11)*(EDCM_Counts!$C$3:$C$137=$C11)*(EDCM_Counts!$D$2:$Q$2=N$2)))</f>
        <v>0</v>
      </c>
      <c r="O11" s="1">
        <f>IF(OR($B11="LV",$B11="HV"),SUMPRODUCT((CDCM_Counts!$D$3:$Q$45)*(CDCM_Counts!$B$3:$B$45=$B11)*(CDCM_Counts!$C$3:$C$45=$C11)*(CDCM_Counts!$D$2:$Q$2=O$2)),SUMPRODUCT((EDCM_Counts!$D$3:$Q$137)*(EDCM_Counts!$B$3:$B$137=$B11)*(EDCM_Counts!$C$3:$C$137=$C11)*(EDCM_Counts!$D$2:$Q$2=O$2)))</f>
        <v>0</v>
      </c>
      <c r="P11" s="1">
        <f>IF(OR($B11="LV",$B11="HV"),SUMPRODUCT((CDCM_Counts!$D$3:$Q$45)*(CDCM_Counts!$B$3:$B$45=$B11)*(CDCM_Counts!$C$3:$C$45=$C11)*(CDCM_Counts!$D$2:$Q$2=P$2)),SUMPRODUCT((EDCM_Counts!$D$3:$Q$137)*(EDCM_Counts!$B$3:$B$137=$B11)*(EDCM_Counts!$C$3:$C$137=$C11)*(EDCM_Counts!$D$2:$Q$2=P$2)))</f>
        <v>0</v>
      </c>
      <c r="Q11" s="1">
        <f>IF(OR($B11="LV",$B11="HV"),SUMPRODUCT((CDCM_Counts!$D$3:$Q$45)*(CDCM_Counts!$B$3:$B$45=$B11)*(CDCM_Counts!$C$3:$C$45=$C11)*(CDCM_Counts!$D$2:$Q$2=Q$2)),SUMPRODUCT((EDCM_Counts!$D$3:$Q$137)*(EDCM_Counts!$B$3:$B$137=$B11)*(EDCM_Counts!$C$3:$C$137=$C11)*(EDCM_Counts!$D$2:$Q$2=Q$2)))</f>
        <v>0</v>
      </c>
    </row>
    <row r="12" spans="2:17" x14ac:dyDescent="0.25">
      <c r="B12" t="s">
        <v>52</v>
      </c>
      <c r="C12" t="s">
        <v>23</v>
      </c>
      <c r="D12" s="1">
        <f>IF(OR($B12="LV",$B12="HV"),SUMPRODUCT((CDCM_Counts!$D$3:$Q$45)*(CDCM_Counts!$B$3:$B$45=$B12)*(CDCM_Counts!$C$3:$C$45=$C12)*(CDCM_Counts!$D$2:$Q$2=D$2)),SUMPRODUCT((EDCM_Counts!$D$3:$Q$137)*(EDCM_Counts!$B$3:$B$137=$B12)*(EDCM_Counts!$C$3:$C$137=$C12)*(EDCM_Counts!$D$2:$Q$2=D$2)))</f>
        <v>0</v>
      </c>
      <c r="E12" s="1">
        <f>IF(OR($B12="LV",$B12="HV"),SUMPRODUCT((CDCM_Counts!$D$3:$Q$45)*(CDCM_Counts!$B$3:$B$45=$B12)*(CDCM_Counts!$C$3:$C$45=$C12)*(CDCM_Counts!$D$2:$Q$2=E$2)),SUMPRODUCT((EDCM_Counts!$D$3:$Q$137)*(EDCM_Counts!$B$3:$B$137=$B12)*(EDCM_Counts!$C$3:$C$137=$C12)*(EDCM_Counts!$D$2:$Q$2=E$2)))</f>
        <v>0</v>
      </c>
      <c r="F12" s="1">
        <f>IF(OR($B12="LV",$B12="HV"),SUMPRODUCT((CDCM_Counts!$D$3:$Q$45)*(CDCM_Counts!$B$3:$B$45=$B12)*(CDCM_Counts!$C$3:$C$45=$C12)*(CDCM_Counts!$D$2:$Q$2=F$2)),SUMPRODUCT((EDCM_Counts!$D$3:$Q$137)*(EDCM_Counts!$B$3:$B$137=$B12)*(EDCM_Counts!$C$3:$C$137=$C12)*(EDCM_Counts!$D$2:$Q$2=F$2)))</f>
        <v>0</v>
      </c>
      <c r="G12" s="1">
        <f>IF(OR($B12="LV",$B12="HV"),SUMPRODUCT((CDCM_Counts!$D$3:$Q$45)*(CDCM_Counts!$B$3:$B$45=$B12)*(CDCM_Counts!$C$3:$C$45=$C12)*(CDCM_Counts!$D$2:$Q$2=G$2)),SUMPRODUCT((EDCM_Counts!$D$3:$Q$137)*(EDCM_Counts!$B$3:$B$137=$B12)*(EDCM_Counts!$C$3:$C$137=$C12)*(EDCM_Counts!$D$2:$Q$2=G$2)))</f>
        <v>0</v>
      </c>
      <c r="H12" s="1">
        <f>IF(OR($B12="LV",$B12="HV"),SUMPRODUCT((CDCM_Counts!$D$3:$Q$45)*(CDCM_Counts!$B$3:$B$45=$B12)*(CDCM_Counts!$C$3:$C$45=$C12)*(CDCM_Counts!$D$2:$Q$2=H$2)),SUMPRODUCT((EDCM_Counts!$D$3:$Q$137)*(EDCM_Counts!$B$3:$B$137=$B12)*(EDCM_Counts!$C$3:$C$137=$C12)*(EDCM_Counts!$D$2:$Q$2=H$2)))</f>
        <v>0</v>
      </c>
      <c r="I12" s="1">
        <f>IF(OR($B12="LV",$B12="HV"),SUMPRODUCT((CDCM_Counts!$D$3:$Q$45)*(CDCM_Counts!$B$3:$B$45=$B12)*(CDCM_Counts!$C$3:$C$45=$C12)*(CDCM_Counts!$D$2:$Q$2=I$2)),SUMPRODUCT((EDCM_Counts!$D$3:$Q$137)*(EDCM_Counts!$B$3:$B$137=$B12)*(EDCM_Counts!$C$3:$C$137=$C12)*(EDCM_Counts!$D$2:$Q$2=I$2)))</f>
        <v>0</v>
      </c>
      <c r="J12" s="1">
        <f>IF(OR($B12="LV",$B12="HV"),SUMPRODUCT((CDCM_Counts!$D$3:$Q$45)*(CDCM_Counts!$B$3:$B$45=$B12)*(CDCM_Counts!$C$3:$C$45=$C12)*(CDCM_Counts!$D$2:$Q$2=J$2)),SUMPRODUCT((EDCM_Counts!$D$3:$Q$137)*(EDCM_Counts!$B$3:$B$137=$B12)*(EDCM_Counts!$C$3:$C$137=$C12)*(EDCM_Counts!$D$2:$Q$2=J$2)))</f>
        <v>0</v>
      </c>
      <c r="K12" s="1">
        <f>IF(OR($B12="LV",$B12="HV"),SUMPRODUCT((CDCM_Counts!$D$3:$Q$45)*(CDCM_Counts!$B$3:$B$45=$B12)*(CDCM_Counts!$C$3:$C$45=$C12)*(CDCM_Counts!$D$2:$Q$2=K$2)),SUMPRODUCT((EDCM_Counts!$D$3:$Q$137)*(EDCM_Counts!$B$3:$B$137=$B12)*(EDCM_Counts!$C$3:$C$137=$C12)*(EDCM_Counts!$D$2:$Q$2=K$2)))</f>
        <v>792.65</v>
      </c>
      <c r="L12" s="1">
        <f>IF(OR($B12="LV",$B12="HV"),SUMPRODUCT((CDCM_Counts!$D$3:$Q$45)*(CDCM_Counts!$B$3:$B$45=$B12)*(CDCM_Counts!$C$3:$C$45=$C12)*(CDCM_Counts!$D$2:$Q$2=L$2)),SUMPRODUCT((EDCM_Counts!$D$3:$Q$137)*(EDCM_Counts!$B$3:$B$137=$B12)*(EDCM_Counts!$C$3:$C$137=$C12)*(EDCM_Counts!$D$2:$Q$2=L$2)))</f>
        <v>340.2</v>
      </c>
      <c r="M12" s="1">
        <f>IF(OR($B12="LV",$B12="HV"),SUMPRODUCT((CDCM_Counts!$D$3:$Q$45)*(CDCM_Counts!$B$3:$B$45=$B12)*(CDCM_Counts!$C$3:$C$45=$C12)*(CDCM_Counts!$D$2:$Q$2=M$2)),SUMPRODUCT((EDCM_Counts!$D$3:$Q$137)*(EDCM_Counts!$B$3:$B$137=$B12)*(EDCM_Counts!$C$3:$C$137=$C12)*(EDCM_Counts!$D$2:$Q$2=M$2)))</f>
        <v>447.55000000000013</v>
      </c>
      <c r="N12" s="1">
        <f>IF(OR($B12="LV",$B12="HV"),SUMPRODUCT((CDCM_Counts!$D$3:$Q$45)*(CDCM_Counts!$B$3:$B$45=$B12)*(CDCM_Counts!$C$3:$C$45=$C12)*(CDCM_Counts!$D$2:$Q$2=N$2)),SUMPRODUCT((EDCM_Counts!$D$3:$Q$137)*(EDCM_Counts!$B$3:$B$137=$B12)*(EDCM_Counts!$C$3:$C$137=$C12)*(EDCM_Counts!$D$2:$Q$2=N$2)))</f>
        <v>0</v>
      </c>
      <c r="O12" s="1">
        <f>IF(OR($B12="LV",$B12="HV"),SUMPRODUCT((CDCM_Counts!$D$3:$Q$45)*(CDCM_Counts!$B$3:$B$45=$B12)*(CDCM_Counts!$C$3:$C$45=$C12)*(CDCM_Counts!$D$2:$Q$2=O$2)),SUMPRODUCT((EDCM_Counts!$D$3:$Q$137)*(EDCM_Counts!$B$3:$B$137=$B12)*(EDCM_Counts!$C$3:$C$137=$C12)*(EDCM_Counts!$D$2:$Q$2=O$2)))</f>
        <v>0</v>
      </c>
      <c r="P12" s="1">
        <f>IF(OR($B12="LV",$B12="HV"),SUMPRODUCT((CDCM_Counts!$D$3:$Q$45)*(CDCM_Counts!$B$3:$B$45=$B12)*(CDCM_Counts!$C$3:$C$45=$C12)*(CDCM_Counts!$D$2:$Q$2=P$2)),SUMPRODUCT((EDCM_Counts!$D$3:$Q$137)*(EDCM_Counts!$B$3:$B$137=$B12)*(EDCM_Counts!$C$3:$C$137=$C12)*(EDCM_Counts!$D$2:$Q$2=P$2)))</f>
        <v>0</v>
      </c>
      <c r="Q12" s="1">
        <f>IF(OR($B12="LV",$B12="HV"),SUMPRODUCT((CDCM_Counts!$D$3:$Q$45)*(CDCM_Counts!$B$3:$B$45=$B12)*(CDCM_Counts!$C$3:$C$45=$C12)*(CDCM_Counts!$D$2:$Q$2=Q$2)),SUMPRODUCT((EDCM_Counts!$D$3:$Q$137)*(EDCM_Counts!$B$3:$B$137=$B12)*(EDCM_Counts!$C$3:$C$137=$C12)*(EDCM_Counts!$D$2:$Q$2=Q$2)))</f>
        <v>0</v>
      </c>
    </row>
    <row r="13" spans="2:17" x14ac:dyDescent="0.25">
      <c r="B13" t="s">
        <v>52</v>
      </c>
      <c r="C13" t="s">
        <v>24</v>
      </c>
      <c r="D13" s="1">
        <f>IF(OR($B13="LV",$B13="HV"),SUMPRODUCT((CDCM_Counts!$D$3:$Q$45)*(CDCM_Counts!$B$3:$B$45=$B13)*(CDCM_Counts!$C$3:$C$45=$C13)*(CDCM_Counts!$D$2:$Q$2=D$2)),SUMPRODUCT((EDCM_Counts!$D$3:$Q$137)*(EDCM_Counts!$B$3:$B$137=$B13)*(EDCM_Counts!$C$3:$C$137=$C13)*(EDCM_Counts!$D$2:$Q$2=D$2)))</f>
        <v>0</v>
      </c>
      <c r="E13" s="1">
        <f>IF(OR($B13="LV",$B13="HV"),SUMPRODUCT((CDCM_Counts!$D$3:$Q$45)*(CDCM_Counts!$B$3:$B$45=$B13)*(CDCM_Counts!$C$3:$C$45=$C13)*(CDCM_Counts!$D$2:$Q$2=E$2)),SUMPRODUCT((EDCM_Counts!$D$3:$Q$137)*(EDCM_Counts!$B$3:$B$137=$B13)*(EDCM_Counts!$C$3:$C$137=$C13)*(EDCM_Counts!$D$2:$Q$2=E$2)))</f>
        <v>0</v>
      </c>
      <c r="F13" s="1">
        <f>IF(OR($B13="LV",$B13="HV"),SUMPRODUCT((CDCM_Counts!$D$3:$Q$45)*(CDCM_Counts!$B$3:$B$45=$B13)*(CDCM_Counts!$C$3:$C$45=$C13)*(CDCM_Counts!$D$2:$Q$2=F$2)),SUMPRODUCT((EDCM_Counts!$D$3:$Q$137)*(EDCM_Counts!$B$3:$B$137=$B13)*(EDCM_Counts!$C$3:$C$137=$C13)*(EDCM_Counts!$D$2:$Q$2=F$2)))</f>
        <v>0</v>
      </c>
      <c r="G13" s="1">
        <f>IF(OR($B13="LV",$B13="HV"),SUMPRODUCT((CDCM_Counts!$D$3:$Q$45)*(CDCM_Counts!$B$3:$B$45=$B13)*(CDCM_Counts!$C$3:$C$45=$C13)*(CDCM_Counts!$D$2:$Q$2=G$2)),SUMPRODUCT((EDCM_Counts!$D$3:$Q$137)*(EDCM_Counts!$B$3:$B$137=$B13)*(EDCM_Counts!$C$3:$C$137=$C13)*(EDCM_Counts!$D$2:$Q$2=G$2)))</f>
        <v>3</v>
      </c>
      <c r="H13" s="1">
        <f>IF(OR($B13="LV",$B13="HV"),SUMPRODUCT((CDCM_Counts!$D$3:$Q$45)*(CDCM_Counts!$B$3:$B$45=$B13)*(CDCM_Counts!$C$3:$C$45=$C13)*(CDCM_Counts!$D$2:$Q$2=H$2)),SUMPRODUCT((EDCM_Counts!$D$3:$Q$137)*(EDCM_Counts!$B$3:$B$137=$B13)*(EDCM_Counts!$C$3:$C$137=$C13)*(EDCM_Counts!$D$2:$Q$2=H$2)))</f>
        <v>15</v>
      </c>
      <c r="I13" s="1">
        <f>IF(OR($B13="LV",$B13="HV"),SUMPRODUCT((CDCM_Counts!$D$3:$Q$45)*(CDCM_Counts!$B$3:$B$45=$B13)*(CDCM_Counts!$C$3:$C$45=$C13)*(CDCM_Counts!$D$2:$Q$2=I$2)),SUMPRODUCT((EDCM_Counts!$D$3:$Q$137)*(EDCM_Counts!$B$3:$B$137=$B13)*(EDCM_Counts!$C$3:$C$137=$C13)*(EDCM_Counts!$D$2:$Q$2=I$2)))</f>
        <v>194.76322836844108</v>
      </c>
      <c r="J13" s="1">
        <f>IF(OR($B13="LV",$B13="HV"),SUMPRODUCT((CDCM_Counts!$D$3:$Q$45)*(CDCM_Counts!$B$3:$B$45=$B13)*(CDCM_Counts!$C$3:$C$45=$C13)*(CDCM_Counts!$D$2:$Q$2=J$2)),SUMPRODUCT((EDCM_Counts!$D$3:$Q$137)*(EDCM_Counts!$B$3:$B$137=$B13)*(EDCM_Counts!$C$3:$C$137=$C13)*(EDCM_Counts!$D$2:$Q$2=J$2)))</f>
        <v>0</v>
      </c>
      <c r="K13" s="1">
        <f>IF(OR($B13="LV",$B13="HV"),SUMPRODUCT((CDCM_Counts!$D$3:$Q$45)*(CDCM_Counts!$B$3:$B$45=$B13)*(CDCM_Counts!$C$3:$C$45=$C13)*(CDCM_Counts!$D$2:$Q$2=K$2)),SUMPRODUCT((EDCM_Counts!$D$3:$Q$137)*(EDCM_Counts!$B$3:$B$137=$B13)*(EDCM_Counts!$C$3:$C$137=$C13)*(EDCM_Counts!$D$2:$Q$2=K$2)))</f>
        <v>18.552065410028387</v>
      </c>
      <c r="L13" s="1">
        <f>IF(OR($B13="LV",$B13="HV"),SUMPRODUCT((CDCM_Counts!$D$3:$Q$45)*(CDCM_Counts!$B$3:$B$45=$B13)*(CDCM_Counts!$C$3:$C$45=$C13)*(CDCM_Counts!$D$2:$Q$2=L$2)),SUMPRODUCT((EDCM_Counts!$D$3:$Q$137)*(EDCM_Counts!$B$3:$B$137=$B13)*(EDCM_Counts!$C$3:$C$137=$C13)*(EDCM_Counts!$D$2:$Q$2=L$2)))</f>
        <v>14.020678573240369</v>
      </c>
      <c r="M13" s="1">
        <f>IF(OR($B13="LV",$B13="HV"),SUMPRODUCT((CDCM_Counts!$D$3:$Q$45)*(CDCM_Counts!$B$3:$B$45=$B13)*(CDCM_Counts!$C$3:$C$45=$C13)*(CDCM_Counts!$D$2:$Q$2=M$2)),SUMPRODUCT((EDCM_Counts!$D$3:$Q$137)*(EDCM_Counts!$B$3:$B$137=$B13)*(EDCM_Counts!$C$3:$C$137=$C13)*(EDCM_Counts!$D$2:$Q$2=M$2)))</f>
        <v>16.029726477792504</v>
      </c>
      <c r="N13" s="1">
        <f>IF(OR($B13="LV",$B13="HV"),SUMPRODUCT((CDCM_Counts!$D$3:$Q$45)*(CDCM_Counts!$B$3:$B$45=$B13)*(CDCM_Counts!$C$3:$C$45=$C13)*(CDCM_Counts!$D$2:$Q$2=N$2)),SUMPRODUCT((EDCM_Counts!$D$3:$Q$137)*(EDCM_Counts!$B$3:$B$137=$B13)*(EDCM_Counts!$C$3:$C$137=$C13)*(EDCM_Counts!$D$2:$Q$2=N$2)))</f>
        <v>4.7558390138489575</v>
      </c>
      <c r="O13" s="1">
        <f>IF(OR($B13="LV",$B13="HV"),SUMPRODUCT((CDCM_Counts!$D$3:$Q$45)*(CDCM_Counts!$B$3:$B$45=$B13)*(CDCM_Counts!$C$3:$C$45=$C13)*(CDCM_Counts!$D$2:$Q$2=O$2)),SUMPRODUCT((EDCM_Counts!$D$3:$Q$137)*(EDCM_Counts!$B$3:$B$137=$B13)*(EDCM_Counts!$C$3:$C$137=$C13)*(EDCM_Counts!$D$2:$Q$2=O$2)))</f>
        <v>16.994399508493149</v>
      </c>
      <c r="P13" s="1">
        <f>IF(OR($B13="LV",$B13="HV"),SUMPRODUCT((CDCM_Counts!$D$3:$Q$45)*(CDCM_Counts!$B$3:$B$45=$B13)*(CDCM_Counts!$C$3:$C$45=$C13)*(CDCM_Counts!$D$2:$Q$2=P$2)),SUMPRODUCT((EDCM_Counts!$D$3:$Q$137)*(EDCM_Counts!$B$3:$B$137=$B13)*(EDCM_Counts!$C$3:$C$137=$C13)*(EDCM_Counts!$D$2:$Q$2=P$2)))</f>
        <v>0</v>
      </c>
      <c r="Q13" s="1">
        <f>IF(OR($B13="LV",$B13="HV"),SUMPRODUCT((CDCM_Counts!$D$3:$Q$45)*(CDCM_Counts!$B$3:$B$45=$B13)*(CDCM_Counts!$C$3:$C$45=$C13)*(CDCM_Counts!$D$2:$Q$2=Q$2)),SUMPRODUCT((EDCM_Counts!$D$3:$Q$137)*(EDCM_Counts!$B$3:$B$137=$B13)*(EDCM_Counts!$C$3:$C$137=$C13)*(EDCM_Counts!$D$2:$Q$2=Q$2)))</f>
        <v>1.1300991921225449</v>
      </c>
    </row>
    <row r="14" spans="2:17" x14ac:dyDescent="0.25">
      <c r="B14" t="s">
        <v>52</v>
      </c>
      <c r="C14" t="s">
        <v>25</v>
      </c>
      <c r="D14" s="1">
        <f>IF(OR($B14="LV",$B14="HV"),SUMPRODUCT((CDCM_Counts!$D$3:$Q$45)*(CDCM_Counts!$B$3:$B$45=$B14)*(CDCM_Counts!$C$3:$C$45=$C14)*(CDCM_Counts!$D$2:$Q$2=D$2)),SUMPRODUCT((EDCM_Counts!$D$3:$Q$137)*(EDCM_Counts!$B$3:$B$137=$B14)*(EDCM_Counts!$C$3:$C$137=$C14)*(EDCM_Counts!$D$2:$Q$2=D$2)))</f>
        <v>52.465753424657535</v>
      </c>
      <c r="E14" s="1">
        <f>IF(OR($B14="LV",$B14="HV"),SUMPRODUCT((CDCM_Counts!$D$3:$Q$45)*(CDCM_Counts!$B$3:$B$45=$B14)*(CDCM_Counts!$C$3:$C$45=$C14)*(CDCM_Counts!$D$2:$Q$2=E$2)),SUMPRODUCT((EDCM_Counts!$D$3:$Q$137)*(EDCM_Counts!$B$3:$B$137=$B14)*(EDCM_Counts!$C$3:$C$137=$C14)*(EDCM_Counts!$D$2:$Q$2=E$2)))</f>
        <v>50.049029355983969</v>
      </c>
      <c r="F14" s="1">
        <f>IF(OR($B14="LV",$B14="HV"),SUMPRODUCT((CDCM_Counts!$D$3:$Q$45)*(CDCM_Counts!$B$3:$B$45=$B14)*(CDCM_Counts!$C$3:$C$45=$C14)*(CDCM_Counts!$D$2:$Q$2=F$2)),SUMPRODUCT((EDCM_Counts!$D$3:$Q$137)*(EDCM_Counts!$B$3:$B$137=$B14)*(EDCM_Counts!$C$3:$C$137=$C14)*(EDCM_Counts!$D$2:$Q$2=F$2)))</f>
        <v>26.084480206132962</v>
      </c>
      <c r="G14" s="1">
        <f>IF(OR($B14="LV",$B14="HV"),SUMPRODUCT((CDCM_Counts!$D$3:$Q$45)*(CDCM_Counts!$B$3:$B$45=$B14)*(CDCM_Counts!$C$3:$C$45=$C14)*(CDCM_Counts!$D$2:$Q$2=G$2)),SUMPRODUCT((EDCM_Counts!$D$3:$Q$137)*(EDCM_Counts!$B$3:$B$137=$B14)*(EDCM_Counts!$C$3:$C$137=$C14)*(EDCM_Counts!$D$2:$Q$2=G$2)))</f>
        <v>22</v>
      </c>
      <c r="H14" s="1">
        <f>IF(OR($B14="LV",$B14="HV"),SUMPRODUCT((CDCM_Counts!$D$3:$Q$45)*(CDCM_Counts!$B$3:$B$45=$B14)*(CDCM_Counts!$C$3:$C$45=$C14)*(CDCM_Counts!$D$2:$Q$2=H$2)),SUMPRODUCT((EDCM_Counts!$D$3:$Q$137)*(EDCM_Counts!$B$3:$B$137=$B14)*(EDCM_Counts!$C$3:$C$137=$C14)*(EDCM_Counts!$D$2:$Q$2=H$2)))</f>
        <v>52</v>
      </c>
      <c r="I14" s="1">
        <f>IF(OR($B14="LV",$B14="HV"),SUMPRODUCT((CDCM_Counts!$D$3:$Q$45)*(CDCM_Counts!$B$3:$B$45=$B14)*(CDCM_Counts!$C$3:$C$45=$C14)*(CDCM_Counts!$D$2:$Q$2=I$2)),SUMPRODUCT((EDCM_Counts!$D$3:$Q$137)*(EDCM_Counts!$B$3:$B$137=$B14)*(EDCM_Counts!$C$3:$C$137=$C14)*(EDCM_Counts!$D$2:$Q$2=I$2)))</f>
        <v>22.623810917059593</v>
      </c>
      <c r="J14" s="1">
        <f>IF(OR($B14="LV",$B14="HV"),SUMPRODUCT((CDCM_Counts!$D$3:$Q$45)*(CDCM_Counts!$B$3:$B$45=$B14)*(CDCM_Counts!$C$3:$C$45=$C14)*(CDCM_Counts!$D$2:$Q$2=J$2)),SUMPRODUCT((EDCM_Counts!$D$3:$Q$137)*(EDCM_Counts!$B$3:$B$137=$B14)*(EDCM_Counts!$C$3:$C$137=$C14)*(EDCM_Counts!$D$2:$Q$2=J$2)))</f>
        <v>0</v>
      </c>
      <c r="K14" s="1">
        <f>IF(OR($B14="LV",$B14="HV"),SUMPRODUCT((CDCM_Counts!$D$3:$Q$45)*(CDCM_Counts!$B$3:$B$45=$B14)*(CDCM_Counts!$C$3:$C$45=$C14)*(CDCM_Counts!$D$2:$Q$2=K$2)),SUMPRODUCT((EDCM_Counts!$D$3:$Q$137)*(EDCM_Counts!$B$3:$B$137=$B14)*(EDCM_Counts!$C$3:$C$137=$C14)*(EDCM_Counts!$D$2:$Q$2=K$2)))</f>
        <v>19.154646101899356</v>
      </c>
      <c r="L14" s="1">
        <f>IF(OR($B14="LV",$B14="HV"),SUMPRODUCT((CDCM_Counts!$D$3:$Q$45)*(CDCM_Counts!$B$3:$B$45=$B14)*(CDCM_Counts!$C$3:$C$45=$C14)*(CDCM_Counts!$D$2:$Q$2=L$2)),SUMPRODUCT((EDCM_Counts!$D$3:$Q$137)*(EDCM_Counts!$B$3:$B$137=$B14)*(EDCM_Counts!$C$3:$C$137=$C14)*(EDCM_Counts!$D$2:$Q$2=L$2)))</f>
        <v>47.80594122203977</v>
      </c>
      <c r="M14" s="1">
        <f>IF(OR($B14="LV",$B14="HV"),SUMPRODUCT((CDCM_Counts!$D$3:$Q$45)*(CDCM_Counts!$B$3:$B$45=$B14)*(CDCM_Counts!$C$3:$C$45=$C14)*(CDCM_Counts!$D$2:$Q$2=M$2)),SUMPRODUCT((EDCM_Counts!$D$3:$Q$137)*(EDCM_Counts!$B$3:$B$137=$B14)*(EDCM_Counts!$C$3:$C$137=$C14)*(EDCM_Counts!$D$2:$Q$2=M$2)))</f>
        <v>24.083946357981063</v>
      </c>
      <c r="N14" s="1">
        <f>IF(OR($B14="LV",$B14="HV"),SUMPRODUCT((CDCM_Counts!$D$3:$Q$45)*(CDCM_Counts!$B$3:$B$45=$B14)*(CDCM_Counts!$C$3:$C$45=$C14)*(CDCM_Counts!$D$2:$Q$2=N$2)),SUMPRODUCT((EDCM_Counts!$D$3:$Q$137)*(EDCM_Counts!$B$3:$B$137=$B14)*(EDCM_Counts!$C$3:$C$137=$C14)*(EDCM_Counts!$D$2:$Q$2=N$2)))</f>
        <v>42.012423999849673</v>
      </c>
      <c r="O14" s="1">
        <f>IF(OR($B14="LV",$B14="HV"),SUMPRODUCT((CDCM_Counts!$D$3:$Q$45)*(CDCM_Counts!$B$3:$B$45=$B14)*(CDCM_Counts!$C$3:$C$45=$C14)*(CDCM_Counts!$D$2:$Q$2=O$2)),SUMPRODUCT((EDCM_Counts!$D$3:$Q$137)*(EDCM_Counts!$B$3:$B$137=$B14)*(EDCM_Counts!$C$3:$C$137=$C14)*(EDCM_Counts!$D$2:$Q$2=O$2)))</f>
        <v>29.531531998356169</v>
      </c>
      <c r="P14" s="1">
        <f>IF(OR($B14="LV",$B14="HV"),SUMPRODUCT((CDCM_Counts!$D$3:$Q$45)*(CDCM_Counts!$B$3:$B$45=$B14)*(CDCM_Counts!$C$3:$C$45=$C14)*(CDCM_Counts!$D$2:$Q$2=P$2)),SUMPRODUCT((EDCM_Counts!$D$3:$Q$137)*(EDCM_Counts!$B$3:$B$137=$B14)*(EDCM_Counts!$C$3:$C$137=$C14)*(EDCM_Counts!$D$2:$Q$2=P$2)))</f>
        <v>2.1877828767123284</v>
      </c>
      <c r="Q14" s="1">
        <f>IF(OR($B14="LV",$B14="HV"),SUMPRODUCT((CDCM_Counts!$D$3:$Q$45)*(CDCM_Counts!$B$3:$B$45=$B14)*(CDCM_Counts!$C$3:$C$45=$C14)*(CDCM_Counts!$D$2:$Q$2=Q$2)),SUMPRODUCT((EDCM_Counts!$D$3:$Q$137)*(EDCM_Counts!$B$3:$B$137=$B14)*(EDCM_Counts!$C$3:$C$137=$C14)*(EDCM_Counts!$D$2:$Q$2=Q$2)))</f>
        <v>3.6487097119870446</v>
      </c>
    </row>
    <row r="15" spans="2:17" x14ac:dyDescent="0.25">
      <c r="B15" t="s">
        <v>52</v>
      </c>
      <c r="C15" t="s">
        <v>26</v>
      </c>
      <c r="D15" s="1">
        <f>IF(OR($B15="LV",$B15="HV"),SUMPRODUCT((CDCM_Counts!$D$3:$Q$45)*(CDCM_Counts!$B$3:$B$45=$B15)*(CDCM_Counts!$C$3:$C$45=$C15)*(CDCM_Counts!$D$2:$Q$2=D$2)),SUMPRODUCT((EDCM_Counts!$D$3:$Q$137)*(EDCM_Counts!$B$3:$B$137=$B15)*(EDCM_Counts!$C$3:$C$137=$C15)*(EDCM_Counts!$D$2:$Q$2=D$2)))</f>
        <v>0</v>
      </c>
      <c r="E15" s="1">
        <f>IF(OR($B15="LV",$B15="HV"),SUMPRODUCT((CDCM_Counts!$D$3:$Q$45)*(CDCM_Counts!$B$3:$B$45=$B15)*(CDCM_Counts!$C$3:$C$45=$C15)*(CDCM_Counts!$D$2:$Q$2=E$2)),SUMPRODUCT((EDCM_Counts!$D$3:$Q$137)*(EDCM_Counts!$B$3:$B$137=$B15)*(EDCM_Counts!$C$3:$C$137=$C15)*(EDCM_Counts!$D$2:$Q$2=E$2)))</f>
        <v>0</v>
      </c>
      <c r="F15" s="1">
        <f>IF(OR($B15="LV",$B15="HV"),SUMPRODUCT((CDCM_Counts!$D$3:$Q$45)*(CDCM_Counts!$B$3:$B$45=$B15)*(CDCM_Counts!$C$3:$C$45=$C15)*(CDCM_Counts!$D$2:$Q$2=F$2)),SUMPRODUCT((EDCM_Counts!$D$3:$Q$137)*(EDCM_Counts!$B$3:$B$137=$B15)*(EDCM_Counts!$C$3:$C$137=$C15)*(EDCM_Counts!$D$2:$Q$2=F$2)))</f>
        <v>0</v>
      </c>
      <c r="G15" s="1">
        <f>IF(OR($B15="LV",$B15="HV"),SUMPRODUCT((CDCM_Counts!$D$3:$Q$45)*(CDCM_Counts!$B$3:$B$45=$B15)*(CDCM_Counts!$C$3:$C$45=$C15)*(CDCM_Counts!$D$2:$Q$2=G$2)),SUMPRODUCT((EDCM_Counts!$D$3:$Q$137)*(EDCM_Counts!$B$3:$B$137=$B15)*(EDCM_Counts!$C$3:$C$137=$C15)*(EDCM_Counts!$D$2:$Q$2=G$2)))</f>
        <v>0</v>
      </c>
      <c r="H15" s="1">
        <f>IF(OR($B15="LV",$B15="HV"),SUMPRODUCT((CDCM_Counts!$D$3:$Q$45)*(CDCM_Counts!$B$3:$B$45=$B15)*(CDCM_Counts!$C$3:$C$45=$C15)*(CDCM_Counts!$D$2:$Q$2=H$2)),SUMPRODUCT((EDCM_Counts!$D$3:$Q$137)*(EDCM_Counts!$B$3:$B$137=$B15)*(EDCM_Counts!$C$3:$C$137=$C15)*(EDCM_Counts!$D$2:$Q$2=H$2)))</f>
        <v>0</v>
      </c>
      <c r="I15" s="1">
        <f>IF(OR($B15="LV",$B15="HV"),SUMPRODUCT((CDCM_Counts!$D$3:$Q$45)*(CDCM_Counts!$B$3:$B$45=$B15)*(CDCM_Counts!$C$3:$C$45=$C15)*(CDCM_Counts!$D$2:$Q$2=I$2)),SUMPRODUCT((EDCM_Counts!$D$3:$Q$137)*(EDCM_Counts!$B$3:$B$137=$B15)*(EDCM_Counts!$C$3:$C$137=$C15)*(EDCM_Counts!$D$2:$Q$2=I$2)))</f>
        <v>0</v>
      </c>
      <c r="J15" s="1">
        <f>IF(OR($B15="LV",$B15="HV"),SUMPRODUCT((CDCM_Counts!$D$3:$Q$45)*(CDCM_Counts!$B$3:$B$45=$B15)*(CDCM_Counts!$C$3:$C$45=$C15)*(CDCM_Counts!$D$2:$Q$2=J$2)),SUMPRODUCT((EDCM_Counts!$D$3:$Q$137)*(EDCM_Counts!$B$3:$B$137=$B15)*(EDCM_Counts!$C$3:$C$137=$C15)*(EDCM_Counts!$D$2:$Q$2=J$2)))</f>
        <v>0</v>
      </c>
      <c r="K15" s="1">
        <f>IF(OR($B15="LV",$B15="HV"),SUMPRODUCT((CDCM_Counts!$D$3:$Q$45)*(CDCM_Counts!$B$3:$B$45=$B15)*(CDCM_Counts!$C$3:$C$45=$C15)*(CDCM_Counts!$D$2:$Q$2=K$2)),SUMPRODUCT((EDCM_Counts!$D$3:$Q$137)*(EDCM_Counts!$B$3:$B$137=$B15)*(EDCM_Counts!$C$3:$C$137=$C15)*(EDCM_Counts!$D$2:$Q$2=K$2)))</f>
        <v>0</v>
      </c>
      <c r="L15" s="1">
        <f>IF(OR($B15="LV",$B15="HV"),SUMPRODUCT((CDCM_Counts!$D$3:$Q$45)*(CDCM_Counts!$B$3:$B$45=$B15)*(CDCM_Counts!$C$3:$C$45=$C15)*(CDCM_Counts!$D$2:$Q$2=L$2)),SUMPRODUCT((EDCM_Counts!$D$3:$Q$137)*(EDCM_Counts!$B$3:$B$137=$B15)*(EDCM_Counts!$C$3:$C$137=$C15)*(EDCM_Counts!$D$2:$Q$2=L$2)))</f>
        <v>0</v>
      </c>
      <c r="M15" s="1">
        <f>IF(OR($B15="LV",$B15="HV"),SUMPRODUCT((CDCM_Counts!$D$3:$Q$45)*(CDCM_Counts!$B$3:$B$45=$B15)*(CDCM_Counts!$C$3:$C$45=$C15)*(CDCM_Counts!$D$2:$Q$2=M$2)),SUMPRODUCT((EDCM_Counts!$D$3:$Q$137)*(EDCM_Counts!$B$3:$B$137=$B15)*(EDCM_Counts!$C$3:$C$137=$C15)*(EDCM_Counts!$D$2:$Q$2=M$2)))</f>
        <v>0</v>
      </c>
      <c r="N15" s="1">
        <f>IF(OR($B15="LV",$B15="HV"),SUMPRODUCT((CDCM_Counts!$D$3:$Q$45)*(CDCM_Counts!$B$3:$B$45=$B15)*(CDCM_Counts!$C$3:$C$45=$C15)*(CDCM_Counts!$D$2:$Q$2=N$2)),SUMPRODUCT((EDCM_Counts!$D$3:$Q$137)*(EDCM_Counts!$B$3:$B$137=$B15)*(EDCM_Counts!$C$3:$C$137=$C15)*(EDCM_Counts!$D$2:$Q$2=N$2)))</f>
        <v>0</v>
      </c>
      <c r="O15" s="1">
        <f>IF(OR($B15="LV",$B15="HV"),SUMPRODUCT((CDCM_Counts!$D$3:$Q$45)*(CDCM_Counts!$B$3:$B$45=$B15)*(CDCM_Counts!$C$3:$C$45=$C15)*(CDCM_Counts!$D$2:$Q$2=O$2)),SUMPRODUCT((EDCM_Counts!$D$3:$Q$137)*(EDCM_Counts!$B$3:$B$137=$B15)*(EDCM_Counts!$C$3:$C$137=$C15)*(EDCM_Counts!$D$2:$Q$2=O$2)))</f>
        <v>0</v>
      </c>
      <c r="P15" s="1">
        <f>IF(OR($B15="LV",$B15="HV"),SUMPRODUCT((CDCM_Counts!$D$3:$Q$45)*(CDCM_Counts!$B$3:$B$45=$B15)*(CDCM_Counts!$C$3:$C$45=$C15)*(CDCM_Counts!$D$2:$Q$2=P$2)),SUMPRODUCT((EDCM_Counts!$D$3:$Q$137)*(EDCM_Counts!$B$3:$B$137=$B15)*(EDCM_Counts!$C$3:$C$137=$C15)*(EDCM_Counts!$D$2:$Q$2=P$2)))</f>
        <v>0</v>
      </c>
      <c r="Q15" s="1">
        <f>IF(OR($B15="LV",$B15="HV"),SUMPRODUCT((CDCM_Counts!$D$3:$Q$45)*(CDCM_Counts!$B$3:$B$45=$B15)*(CDCM_Counts!$C$3:$C$45=$C15)*(CDCM_Counts!$D$2:$Q$2=Q$2)),SUMPRODUCT((EDCM_Counts!$D$3:$Q$137)*(EDCM_Counts!$B$3:$B$137=$B15)*(EDCM_Counts!$C$3:$C$137=$C15)*(EDCM_Counts!$D$2:$Q$2=Q$2)))</f>
        <v>0</v>
      </c>
    </row>
    <row r="16" spans="2:17" x14ac:dyDescent="0.25">
      <c r="B16" t="s">
        <v>52</v>
      </c>
      <c r="C16" t="s">
        <v>27</v>
      </c>
      <c r="D16" s="1">
        <f>IF(OR($B16="LV",$B16="HV"),SUMPRODUCT((CDCM_Counts!$D$3:$Q$45)*(CDCM_Counts!$B$3:$B$45=$B16)*(CDCM_Counts!$C$3:$C$45=$C16)*(CDCM_Counts!$D$2:$Q$2=D$2)),SUMPRODUCT((EDCM_Counts!$D$3:$Q$137)*(EDCM_Counts!$B$3:$B$137=$B16)*(EDCM_Counts!$C$3:$C$137=$C16)*(EDCM_Counts!$D$2:$Q$2=D$2)))</f>
        <v>0</v>
      </c>
      <c r="E16" s="1">
        <f>IF(OR($B16="LV",$B16="HV"),SUMPRODUCT((CDCM_Counts!$D$3:$Q$45)*(CDCM_Counts!$B$3:$B$45=$B16)*(CDCM_Counts!$C$3:$C$45=$C16)*(CDCM_Counts!$D$2:$Q$2=E$2)),SUMPRODUCT((EDCM_Counts!$D$3:$Q$137)*(EDCM_Counts!$B$3:$B$137=$B16)*(EDCM_Counts!$C$3:$C$137=$C16)*(EDCM_Counts!$D$2:$Q$2=E$2)))</f>
        <v>0</v>
      </c>
      <c r="F16" s="1">
        <f>IF(OR($B16="LV",$B16="HV"),SUMPRODUCT((CDCM_Counts!$D$3:$Q$45)*(CDCM_Counts!$B$3:$B$45=$B16)*(CDCM_Counts!$C$3:$C$45=$C16)*(CDCM_Counts!$D$2:$Q$2=F$2)),SUMPRODUCT((EDCM_Counts!$D$3:$Q$137)*(EDCM_Counts!$B$3:$B$137=$B16)*(EDCM_Counts!$C$3:$C$137=$C16)*(EDCM_Counts!$D$2:$Q$2=F$2)))</f>
        <v>0</v>
      </c>
      <c r="G16" s="1">
        <f>IF(OR($B16="LV",$B16="HV"),SUMPRODUCT((CDCM_Counts!$D$3:$Q$45)*(CDCM_Counts!$B$3:$B$45=$B16)*(CDCM_Counts!$C$3:$C$45=$C16)*(CDCM_Counts!$D$2:$Q$2=G$2)),SUMPRODUCT((EDCM_Counts!$D$3:$Q$137)*(EDCM_Counts!$B$3:$B$137=$B16)*(EDCM_Counts!$C$3:$C$137=$C16)*(EDCM_Counts!$D$2:$Q$2=G$2)))</f>
        <v>0</v>
      </c>
      <c r="H16" s="1">
        <f>IF(OR($B16="LV",$B16="HV"),SUMPRODUCT((CDCM_Counts!$D$3:$Q$45)*(CDCM_Counts!$B$3:$B$45=$B16)*(CDCM_Counts!$C$3:$C$45=$C16)*(CDCM_Counts!$D$2:$Q$2=H$2)),SUMPRODUCT((EDCM_Counts!$D$3:$Q$137)*(EDCM_Counts!$B$3:$B$137=$B16)*(EDCM_Counts!$C$3:$C$137=$C16)*(EDCM_Counts!$D$2:$Q$2=H$2)))</f>
        <v>0</v>
      </c>
      <c r="I16" s="1">
        <f>IF(OR($B16="LV",$B16="HV"),SUMPRODUCT((CDCM_Counts!$D$3:$Q$45)*(CDCM_Counts!$B$3:$B$45=$B16)*(CDCM_Counts!$C$3:$C$45=$C16)*(CDCM_Counts!$D$2:$Q$2=I$2)),SUMPRODUCT((EDCM_Counts!$D$3:$Q$137)*(EDCM_Counts!$B$3:$B$137=$B16)*(EDCM_Counts!$C$3:$C$137=$C16)*(EDCM_Counts!$D$2:$Q$2=I$2)))</f>
        <v>0</v>
      </c>
      <c r="J16" s="1">
        <f>IF(OR($B16="LV",$B16="HV"),SUMPRODUCT((CDCM_Counts!$D$3:$Q$45)*(CDCM_Counts!$B$3:$B$45=$B16)*(CDCM_Counts!$C$3:$C$45=$C16)*(CDCM_Counts!$D$2:$Q$2=J$2)),SUMPRODUCT((EDCM_Counts!$D$3:$Q$137)*(EDCM_Counts!$B$3:$B$137=$B16)*(EDCM_Counts!$C$3:$C$137=$C16)*(EDCM_Counts!$D$2:$Q$2=J$2)))</f>
        <v>0</v>
      </c>
      <c r="K16" s="1">
        <f>IF(OR($B16="LV",$B16="HV"),SUMPRODUCT((CDCM_Counts!$D$3:$Q$45)*(CDCM_Counts!$B$3:$B$45=$B16)*(CDCM_Counts!$C$3:$C$45=$C16)*(CDCM_Counts!$D$2:$Q$2=K$2)),SUMPRODUCT((EDCM_Counts!$D$3:$Q$137)*(EDCM_Counts!$B$3:$B$137=$B16)*(EDCM_Counts!$C$3:$C$137=$C16)*(EDCM_Counts!$D$2:$Q$2=K$2)))</f>
        <v>0</v>
      </c>
      <c r="L16" s="1">
        <f>IF(OR($B16="LV",$B16="HV"),SUMPRODUCT((CDCM_Counts!$D$3:$Q$45)*(CDCM_Counts!$B$3:$B$45=$B16)*(CDCM_Counts!$C$3:$C$45=$C16)*(CDCM_Counts!$D$2:$Q$2=L$2)),SUMPRODUCT((EDCM_Counts!$D$3:$Q$137)*(EDCM_Counts!$B$3:$B$137=$B16)*(EDCM_Counts!$C$3:$C$137=$C16)*(EDCM_Counts!$D$2:$Q$2=L$2)))</f>
        <v>0</v>
      </c>
      <c r="M16" s="1">
        <f>IF(OR($B16="LV",$B16="HV"),SUMPRODUCT((CDCM_Counts!$D$3:$Q$45)*(CDCM_Counts!$B$3:$B$45=$B16)*(CDCM_Counts!$C$3:$C$45=$C16)*(CDCM_Counts!$D$2:$Q$2=M$2)),SUMPRODUCT((EDCM_Counts!$D$3:$Q$137)*(EDCM_Counts!$B$3:$B$137=$B16)*(EDCM_Counts!$C$3:$C$137=$C16)*(EDCM_Counts!$D$2:$Q$2=M$2)))</f>
        <v>0</v>
      </c>
      <c r="N16" s="1">
        <f>IF(OR($B16="LV",$B16="HV"),SUMPRODUCT((CDCM_Counts!$D$3:$Q$45)*(CDCM_Counts!$B$3:$B$45=$B16)*(CDCM_Counts!$C$3:$C$45=$C16)*(CDCM_Counts!$D$2:$Q$2=N$2)),SUMPRODUCT((EDCM_Counts!$D$3:$Q$137)*(EDCM_Counts!$B$3:$B$137=$B16)*(EDCM_Counts!$C$3:$C$137=$C16)*(EDCM_Counts!$D$2:$Q$2=N$2)))</f>
        <v>0</v>
      </c>
      <c r="O16" s="1">
        <f>IF(OR($B16="LV",$B16="HV"),SUMPRODUCT((CDCM_Counts!$D$3:$Q$45)*(CDCM_Counts!$B$3:$B$45=$B16)*(CDCM_Counts!$C$3:$C$45=$C16)*(CDCM_Counts!$D$2:$Q$2=O$2)),SUMPRODUCT((EDCM_Counts!$D$3:$Q$137)*(EDCM_Counts!$B$3:$B$137=$B16)*(EDCM_Counts!$C$3:$C$137=$C16)*(EDCM_Counts!$D$2:$Q$2=O$2)))</f>
        <v>0</v>
      </c>
      <c r="P16" s="1">
        <f>IF(OR($B16="LV",$B16="HV"),SUMPRODUCT((CDCM_Counts!$D$3:$Q$45)*(CDCM_Counts!$B$3:$B$45=$B16)*(CDCM_Counts!$C$3:$C$45=$C16)*(CDCM_Counts!$D$2:$Q$2=P$2)),SUMPRODUCT((EDCM_Counts!$D$3:$Q$137)*(EDCM_Counts!$B$3:$B$137=$B16)*(EDCM_Counts!$C$3:$C$137=$C16)*(EDCM_Counts!$D$2:$Q$2=P$2)))</f>
        <v>0</v>
      </c>
      <c r="Q16" s="1">
        <f>IF(OR($B16="LV",$B16="HV"),SUMPRODUCT((CDCM_Counts!$D$3:$Q$45)*(CDCM_Counts!$B$3:$B$45=$B16)*(CDCM_Counts!$C$3:$C$45=$C16)*(CDCM_Counts!$D$2:$Q$2=Q$2)),SUMPRODUCT((EDCM_Counts!$D$3:$Q$137)*(EDCM_Counts!$B$3:$B$137=$B16)*(EDCM_Counts!$C$3:$C$137=$C16)*(EDCM_Counts!$D$2:$Q$2=Q$2)))</f>
        <v>0</v>
      </c>
    </row>
    <row r="17" spans="2:17" x14ac:dyDescent="0.25">
      <c r="B17" t="s">
        <v>52</v>
      </c>
      <c r="C17" t="s">
        <v>28</v>
      </c>
      <c r="D17" s="1">
        <f>IF(OR($B17="LV",$B17="HV"),SUMPRODUCT((CDCM_Counts!$D$3:$Q$45)*(CDCM_Counts!$B$3:$B$45=$B17)*(CDCM_Counts!$C$3:$C$45=$C17)*(CDCM_Counts!$D$2:$Q$2=D$2)),SUMPRODUCT((EDCM_Counts!$D$3:$Q$137)*(EDCM_Counts!$B$3:$B$137=$B17)*(EDCM_Counts!$C$3:$C$137=$C17)*(EDCM_Counts!$D$2:$Q$2=D$2)))</f>
        <v>0</v>
      </c>
      <c r="E17" s="1">
        <f>IF(OR($B17="LV",$B17="HV"),SUMPRODUCT((CDCM_Counts!$D$3:$Q$45)*(CDCM_Counts!$B$3:$B$45=$B17)*(CDCM_Counts!$C$3:$C$45=$C17)*(CDCM_Counts!$D$2:$Q$2=E$2)),SUMPRODUCT((EDCM_Counts!$D$3:$Q$137)*(EDCM_Counts!$B$3:$B$137=$B17)*(EDCM_Counts!$C$3:$C$137=$C17)*(EDCM_Counts!$D$2:$Q$2=E$2)))</f>
        <v>204.95459899258634</v>
      </c>
      <c r="F17" s="1">
        <f>IF(OR($B17="LV",$B17="HV"),SUMPRODUCT((CDCM_Counts!$D$3:$Q$45)*(CDCM_Counts!$B$3:$B$45=$B17)*(CDCM_Counts!$C$3:$C$45=$C17)*(CDCM_Counts!$D$2:$Q$2=F$2)),SUMPRODUCT((EDCM_Counts!$D$3:$Q$137)*(EDCM_Counts!$B$3:$B$137=$B17)*(EDCM_Counts!$C$3:$C$137=$C17)*(EDCM_Counts!$D$2:$Q$2=F$2)))</f>
        <v>39.126720309199428</v>
      </c>
      <c r="G17" s="1">
        <f>IF(OR($B17="LV",$B17="HV"),SUMPRODUCT((CDCM_Counts!$D$3:$Q$45)*(CDCM_Counts!$B$3:$B$45=$B17)*(CDCM_Counts!$C$3:$C$45=$C17)*(CDCM_Counts!$D$2:$Q$2=G$2)),SUMPRODUCT((EDCM_Counts!$D$3:$Q$137)*(EDCM_Counts!$B$3:$B$137=$B17)*(EDCM_Counts!$C$3:$C$137=$C17)*(EDCM_Counts!$D$2:$Q$2=G$2)))</f>
        <v>0</v>
      </c>
      <c r="H17" s="1">
        <f>IF(OR($B17="LV",$B17="HV"),SUMPRODUCT((CDCM_Counts!$D$3:$Q$45)*(CDCM_Counts!$B$3:$B$45=$B17)*(CDCM_Counts!$C$3:$C$45=$C17)*(CDCM_Counts!$D$2:$Q$2=H$2)),SUMPRODUCT((EDCM_Counts!$D$3:$Q$137)*(EDCM_Counts!$B$3:$B$137=$B17)*(EDCM_Counts!$C$3:$C$137=$C17)*(EDCM_Counts!$D$2:$Q$2=H$2)))</f>
        <v>2</v>
      </c>
      <c r="I17" s="1">
        <f>IF(OR($B17="LV",$B17="HV"),SUMPRODUCT((CDCM_Counts!$D$3:$Q$45)*(CDCM_Counts!$B$3:$B$45=$B17)*(CDCM_Counts!$C$3:$C$45=$C17)*(CDCM_Counts!$D$2:$Q$2=I$2)),SUMPRODUCT((EDCM_Counts!$D$3:$Q$137)*(EDCM_Counts!$B$3:$B$137=$B17)*(EDCM_Counts!$C$3:$C$137=$C17)*(EDCM_Counts!$D$2:$Q$2=I$2)))</f>
        <v>0</v>
      </c>
      <c r="J17" s="1">
        <f>IF(OR($B17="LV",$B17="HV"),SUMPRODUCT((CDCM_Counts!$D$3:$Q$45)*(CDCM_Counts!$B$3:$B$45=$B17)*(CDCM_Counts!$C$3:$C$45=$C17)*(CDCM_Counts!$D$2:$Q$2=J$2)),SUMPRODUCT((EDCM_Counts!$D$3:$Q$137)*(EDCM_Counts!$B$3:$B$137=$B17)*(EDCM_Counts!$C$3:$C$137=$C17)*(EDCM_Counts!$D$2:$Q$2=J$2)))</f>
        <v>0</v>
      </c>
      <c r="K17" s="1">
        <f>IF(OR($B17="LV",$B17="HV"),SUMPRODUCT((CDCM_Counts!$D$3:$Q$45)*(CDCM_Counts!$B$3:$B$45=$B17)*(CDCM_Counts!$C$3:$C$45=$C17)*(CDCM_Counts!$D$2:$Q$2=K$2)),SUMPRODUCT((EDCM_Counts!$D$3:$Q$137)*(EDCM_Counts!$B$3:$B$137=$B17)*(EDCM_Counts!$C$3:$C$137=$C17)*(EDCM_Counts!$D$2:$Q$2=K$2)))</f>
        <v>23.735102453674195</v>
      </c>
      <c r="L17" s="1">
        <f>IF(OR($B17="LV",$B17="HV"),SUMPRODUCT((CDCM_Counts!$D$3:$Q$45)*(CDCM_Counts!$B$3:$B$45=$B17)*(CDCM_Counts!$C$3:$C$45=$C17)*(CDCM_Counts!$D$2:$Q$2=L$2)),SUMPRODUCT((EDCM_Counts!$D$3:$Q$137)*(EDCM_Counts!$B$3:$B$137=$B17)*(EDCM_Counts!$C$3:$C$137=$C17)*(EDCM_Counts!$D$2:$Q$2=L$2)))</f>
        <v>1.0100249999999997</v>
      </c>
      <c r="M17" s="1">
        <f>IF(OR($B17="LV",$B17="HV"),SUMPRODUCT((CDCM_Counts!$D$3:$Q$45)*(CDCM_Counts!$B$3:$B$45=$B17)*(CDCM_Counts!$C$3:$C$45=$C17)*(CDCM_Counts!$D$2:$Q$2=M$2)),SUMPRODUCT((EDCM_Counts!$D$3:$Q$137)*(EDCM_Counts!$B$3:$B$137=$B17)*(EDCM_Counts!$C$3:$C$137=$C17)*(EDCM_Counts!$D$2:$Q$2=M$2)))</f>
        <v>0</v>
      </c>
      <c r="N17" s="1">
        <f>IF(OR($B17="LV",$B17="HV"),SUMPRODUCT((CDCM_Counts!$D$3:$Q$45)*(CDCM_Counts!$B$3:$B$45=$B17)*(CDCM_Counts!$C$3:$C$45=$C17)*(CDCM_Counts!$D$2:$Q$2=N$2)),SUMPRODUCT((EDCM_Counts!$D$3:$Q$137)*(EDCM_Counts!$B$3:$B$137=$B17)*(EDCM_Counts!$C$3:$C$137=$C17)*(EDCM_Counts!$D$2:$Q$2=N$2)))</f>
        <v>0</v>
      </c>
      <c r="O17" s="1">
        <f>IF(OR($B17="LV",$B17="HV"),SUMPRODUCT((CDCM_Counts!$D$3:$Q$45)*(CDCM_Counts!$B$3:$B$45=$B17)*(CDCM_Counts!$C$3:$C$45=$C17)*(CDCM_Counts!$D$2:$Q$2=O$2)),SUMPRODUCT((EDCM_Counts!$D$3:$Q$137)*(EDCM_Counts!$B$3:$B$137=$B17)*(EDCM_Counts!$C$3:$C$137=$C17)*(EDCM_Counts!$D$2:$Q$2=O$2)))</f>
        <v>0</v>
      </c>
      <c r="P17" s="1">
        <f>IF(OR($B17="LV",$B17="HV"),SUMPRODUCT((CDCM_Counts!$D$3:$Q$45)*(CDCM_Counts!$B$3:$B$45=$B17)*(CDCM_Counts!$C$3:$C$45=$C17)*(CDCM_Counts!$D$2:$Q$2=P$2)),SUMPRODUCT((EDCM_Counts!$D$3:$Q$137)*(EDCM_Counts!$B$3:$B$137=$B17)*(EDCM_Counts!$C$3:$C$137=$C17)*(EDCM_Counts!$D$2:$Q$2=P$2)))</f>
        <v>0</v>
      </c>
      <c r="Q17" s="1">
        <f>IF(OR($B17="LV",$B17="HV"),SUMPRODUCT((CDCM_Counts!$D$3:$Q$45)*(CDCM_Counts!$B$3:$B$45=$B17)*(CDCM_Counts!$C$3:$C$45=$C17)*(CDCM_Counts!$D$2:$Q$2=Q$2)),SUMPRODUCT((EDCM_Counts!$D$3:$Q$137)*(EDCM_Counts!$B$3:$B$137=$B17)*(EDCM_Counts!$C$3:$C$137=$C17)*(EDCM_Counts!$D$2:$Q$2=Q$2)))</f>
        <v>0</v>
      </c>
    </row>
    <row r="18" spans="2:17" x14ac:dyDescent="0.25">
      <c r="B18" t="s">
        <v>52</v>
      </c>
      <c r="C18" t="s">
        <v>29</v>
      </c>
      <c r="D18" s="1">
        <f>IF(OR($B18="LV",$B18="HV"),SUMPRODUCT((CDCM_Counts!$D$3:$Q$45)*(CDCM_Counts!$B$3:$B$45=$B18)*(CDCM_Counts!$C$3:$C$45=$C18)*(CDCM_Counts!$D$2:$Q$2=D$2)),SUMPRODUCT((EDCM_Counts!$D$3:$Q$137)*(EDCM_Counts!$B$3:$B$137=$B18)*(EDCM_Counts!$C$3:$C$137=$C18)*(EDCM_Counts!$D$2:$Q$2=D$2)))</f>
        <v>126.93150684931507</v>
      </c>
      <c r="E18" s="1">
        <f>IF(OR($B18="LV",$B18="HV"),SUMPRODUCT((CDCM_Counts!$D$3:$Q$45)*(CDCM_Counts!$B$3:$B$45=$B18)*(CDCM_Counts!$C$3:$C$45=$C18)*(CDCM_Counts!$D$2:$Q$2=E$2)),SUMPRODUCT((EDCM_Counts!$D$3:$Q$137)*(EDCM_Counts!$B$3:$B$137=$B18)*(EDCM_Counts!$C$3:$C$137=$C18)*(EDCM_Counts!$D$2:$Q$2=E$2)))</f>
        <v>2.6341594397886312</v>
      </c>
      <c r="F18" s="1">
        <f>IF(OR($B18="LV",$B18="HV"),SUMPRODUCT((CDCM_Counts!$D$3:$Q$45)*(CDCM_Counts!$B$3:$B$45=$B18)*(CDCM_Counts!$C$3:$C$45=$C18)*(CDCM_Counts!$D$2:$Q$2=F$2)),SUMPRODUCT((EDCM_Counts!$D$3:$Q$137)*(EDCM_Counts!$B$3:$B$137=$B18)*(EDCM_Counts!$C$3:$C$137=$C18)*(EDCM_Counts!$D$2:$Q$2=F$2)))</f>
        <v>0</v>
      </c>
      <c r="G18" s="1">
        <f>IF(OR($B18="LV",$B18="HV"),SUMPRODUCT((CDCM_Counts!$D$3:$Q$45)*(CDCM_Counts!$B$3:$B$45=$B18)*(CDCM_Counts!$C$3:$C$45=$C18)*(CDCM_Counts!$D$2:$Q$2=G$2)),SUMPRODUCT((EDCM_Counts!$D$3:$Q$137)*(EDCM_Counts!$B$3:$B$137=$B18)*(EDCM_Counts!$C$3:$C$137=$C18)*(EDCM_Counts!$D$2:$Q$2=G$2)))</f>
        <v>4</v>
      </c>
      <c r="H18" s="1">
        <f>IF(OR($B18="LV",$B18="HV"),SUMPRODUCT((CDCM_Counts!$D$3:$Q$45)*(CDCM_Counts!$B$3:$B$45=$B18)*(CDCM_Counts!$C$3:$C$45=$C18)*(CDCM_Counts!$D$2:$Q$2=H$2)),SUMPRODUCT((EDCM_Counts!$D$3:$Q$137)*(EDCM_Counts!$B$3:$B$137=$B18)*(EDCM_Counts!$C$3:$C$137=$C18)*(EDCM_Counts!$D$2:$Q$2=H$2)))</f>
        <v>23</v>
      </c>
      <c r="I18" s="1">
        <f>IF(OR($B18="LV",$B18="HV"),SUMPRODUCT((CDCM_Counts!$D$3:$Q$45)*(CDCM_Counts!$B$3:$B$45=$B18)*(CDCM_Counts!$C$3:$C$45=$C18)*(CDCM_Counts!$D$2:$Q$2=I$2)),SUMPRODUCT((EDCM_Counts!$D$3:$Q$137)*(EDCM_Counts!$B$3:$B$137=$B18)*(EDCM_Counts!$C$3:$C$137=$C18)*(EDCM_Counts!$D$2:$Q$2=I$2)))</f>
        <v>0</v>
      </c>
      <c r="J18" s="1">
        <f>IF(OR($B18="LV",$B18="HV"),SUMPRODUCT((CDCM_Counts!$D$3:$Q$45)*(CDCM_Counts!$B$3:$B$45=$B18)*(CDCM_Counts!$C$3:$C$45=$C18)*(CDCM_Counts!$D$2:$Q$2=J$2)),SUMPRODUCT((EDCM_Counts!$D$3:$Q$137)*(EDCM_Counts!$B$3:$B$137=$B18)*(EDCM_Counts!$C$3:$C$137=$C18)*(EDCM_Counts!$D$2:$Q$2=J$2)))</f>
        <v>0</v>
      </c>
      <c r="K18" s="1">
        <f>IF(OR($B18="LV",$B18="HV"),SUMPRODUCT((CDCM_Counts!$D$3:$Q$45)*(CDCM_Counts!$B$3:$B$45=$B18)*(CDCM_Counts!$C$3:$C$45=$C18)*(CDCM_Counts!$D$2:$Q$2=K$2)),SUMPRODUCT((EDCM_Counts!$D$3:$Q$137)*(EDCM_Counts!$B$3:$B$137=$B18)*(EDCM_Counts!$C$3:$C$137=$C18)*(EDCM_Counts!$D$2:$Q$2=K$2)))</f>
        <v>1.0100249999999997</v>
      </c>
      <c r="L18" s="1">
        <f>IF(OR($B18="LV",$B18="HV"),SUMPRODUCT((CDCM_Counts!$D$3:$Q$45)*(CDCM_Counts!$B$3:$B$45=$B18)*(CDCM_Counts!$C$3:$C$45=$C18)*(CDCM_Counts!$D$2:$Q$2=L$2)),SUMPRODUCT((EDCM_Counts!$D$3:$Q$137)*(EDCM_Counts!$B$3:$B$137=$B18)*(EDCM_Counts!$C$3:$C$137=$C18)*(EDCM_Counts!$D$2:$Q$2=L$2)))</f>
        <v>1.0100249999999997</v>
      </c>
      <c r="M18" s="1">
        <f>IF(OR($B18="LV",$B18="HV"),SUMPRODUCT((CDCM_Counts!$D$3:$Q$45)*(CDCM_Counts!$B$3:$B$45=$B18)*(CDCM_Counts!$C$3:$C$45=$C18)*(CDCM_Counts!$D$2:$Q$2=M$2)),SUMPRODUCT((EDCM_Counts!$D$3:$Q$137)*(EDCM_Counts!$B$3:$B$137=$B18)*(EDCM_Counts!$C$3:$C$137=$C18)*(EDCM_Counts!$D$2:$Q$2=M$2)))</f>
        <v>2.0200499999999995</v>
      </c>
      <c r="N18" s="1">
        <f>IF(OR($B18="LV",$B18="HV"),SUMPRODUCT((CDCM_Counts!$D$3:$Q$45)*(CDCM_Counts!$B$3:$B$45=$B18)*(CDCM_Counts!$C$3:$C$45=$C18)*(CDCM_Counts!$D$2:$Q$2=N$2)),SUMPRODUCT((EDCM_Counts!$D$3:$Q$137)*(EDCM_Counts!$B$3:$B$137=$B18)*(EDCM_Counts!$C$3:$C$137=$C18)*(EDCM_Counts!$D$2:$Q$2=N$2)))</f>
        <v>0</v>
      </c>
      <c r="O18" s="1">
        <f>IF(OR($B18="LV",$B18="HV"),SUMPRODUCT((CDCM_Counts!$D$3:$Q$45)*(CDCM_Counts!$B$3:$B$45=$B18)*(CDCM_Counts!$C$3:$C$45=$C18)*(CDCM_Counts!$D$2:$Q$2=O$2)),SUMPRODUCT((EDCM_Counts!$D$3:$Q$137)*(EDCM_Counts!$B$3:$B$137=$B18)*(EDCM_Counts!$C$3:$C$137=$C18)*(EDCM_Counts!$D$2:$Q$2=O$2)))</f>
        <v>0</v>
      </c>
      <c r="P18" s="1">
        <f>IF(OR($B18="LV",$B18="HV"),SUMPRODUCT((CDCM_Counts!$D$3:$Q$45)*(CDCM_Counts!$B$3:$B$45=$B18)*(CDCM_Counts!$C$3:$C$45=$C18)*(CDCM_Counts!$D$2:$Q$2=P$2)),SUMPRODUCT((EDCM_Counts!$D$3:$Q$137)*(EDCM_Counts!$B$3:$B$137=$B18)*(EDCM_Counts!$C$3:$C$137=$C18)*(EDCM_Counts!$D$2:$Q$2=P$2)))</f>
        <v>0</v>
      </c>
      <c r="Q18" s="1">
        <f>IF(OR($B18="LV",$B18="HV"),SUMPRODUCT((CDCM_Counts!$D$3:$Q$45)*(CDCM_Counts!$B$3:$B$45=$B18)*(CDCM_Counts!$C$3:$C$45=$C18)*(CDCM_Counts!$D$2:$Q$2=Q$2)),SUMPRODUCT((EDCM_Counts!$D$3:$Q$137)*(EDCM_Counts!$B$3:$B$137=$B18)*(EDCM_Counts!$C$3:$C$137=$C18)*(EDCM_Counts!$D$2:$Q$2=Q$2)))</f>
        <v>0</v>
      </c>
    </row>
    <row r="19" spans="2:17" x14ac:dyDescent="0.25">
      <c r="B19" t="s">
        <v>52</v>
      </c>
      <c r="C19" t="s">
        <v>30</v>
      </c>
      <c r="D19" s="1">
        <f>IF(OR($B19="LV",$B19="HV"),SUMPRODUCT((CDCM_Counts!$D$3:$Q$45)*(CDCM_Counts!$B$3:$B$45=$B19)*(CDCM_Counts!$C$3:$C$45=$C19)*(CDCM_Counts!$D$2:$Q$2=D$2)),SUMPRODUCT((EDCM_Counts!$D$3:$Q$137)*(EDCM_Counts!$B$3:$B$137=$B19)*(EDCM_Counts!$C$3:$C$137=$C19)*(EDCM_Counts!$D$2:$Q$2=D$2)))</f>
        <v>0</v>
      </c>
      <c r="E19" s="1">
        <f>IF(OR($B19="LV",$B19="HV"),SUMPRODUCT((CDCM_Counts!$D$3:$Q$45)*(CDCM_Counts!$B$3:$B$45=$B19)*(CDCM_Counts!$C$3:$C$45=$C19)*(CDCM_Counts!$D$2:$Q$2=E$2)),SUMPRODUCT((EDCM_Counts!$D$3:$Q$137)*(EDCM_Counts!$B$3:$B$137=$B19)*(EDCM_Counts!$C$3:$C$137=$C19)*(EDCM_Counts!$D$2:$Q$2=E$2)))</f>
        <v>0</v>
      </c>
      <c r="F19" s="1">
        <f>IF(OR($B19="LV",$B19="HV"),SUMPRODUCT((CDCM_Counts!$D$3:$Q$45)*(CDCM_Counts!$B$3:$B$45=$B19)*(CDCM_Counts!$C$3:$C$45=$C19)*(CDCM_Counts!$D$2:$Q$2=F$2)),SUMPRODUCT((EDCM_Counts!$D$3:$Q$137)*(EDCM_Counts!$B$3:$B$137=$B19)*(EDCM_Counts!$C$3:$C$137=$C19)*(EDCM_Counts!$D$2:$Q$2=F$2)))</f>
        <v>0</v>
      </c>
      <c r="G19" s="1">
        <f>IF(OR($B19="LV",$B19="HV"),SUMPRODUCT((CDCM_Counts!$D$3:$Q$45)*(CDCM_Counts!$B$3:$B$45=$B19)*(CDCM_Counts!$C$3:$C$45=$C19)*(CDCM_Counts!$D$2:$Q$2=G$2)),SUMPRODUCT((EDCM_Counts!$D$3:$Q$137)*(EDCM_Counts!$B$3:$B$137=$B19)*(EDCM_Counts!$C$3:$C$137=$C19)*(EDCM_Counts!$D$2:$Q$2=G$2)))</f>
        <v>0</v>
      </c>
      <c r="H19" s="1">
        <f>IF(OR($B19="LV",$B19="HV"),SUMPRODUCT((CDCM_Counts!$D$3:$Q$45)*(CDCM_Counts!$B$3:$B$45=$B19)*(CDCM_Counts!$C$3:$C$45=$C19)*(CDCM_Counts!$D$2:$Q$2=H$2)),SUMPRODUCT((EDCM_Counts!$D$3:$Q$137)*(EDCM_Counts!$B$3:$B$137=$B19)*(EDCM_Counts!$C$3:$C$137=$C19)*(EDCM_Counts!$D$2:$Q$2=H$2)))</f>
        <v>2</v>
      </c>
      <c r="I19" s="1">
        <f>IF(OR($B19="LV",$B19="HV"),SUMPRODUCT((CDCM_Counts!$D$3:$Q$45)*(CDCM_Counts!$B$3:$B$45=$B19)*(CDCM_Counts!$C$3:$C$45=$C19)*(CDCM_Counts!$D$2:$Q$2=I$2)),SUMPRODUCT((EDCM_Counts!$D$3:$Q$137)*(EDCM_Counts!$B$3:$B$137=$B19)*(EDCM_Counts!$C$3:$C$137=$C19)*(EDCM_Counts!$D$2:$Q$2=I$2)))</f>
        <v>0</v>
      </c>
      <c r="J19" s="1">
        <f>IF(OR($B19="LV",$B19="HV"),SUMPRODUCT((CDCM_Counts!$D$3:$Q$45)*(CDCM_Counts!$B$3:$B$45=$B19)*(CDCM_Counts!$C$3:$C$45=$C19)*(CDCM_Counts!$D$2:$Q$2=J$2)),SUMPRODUCT((EDCM_Counts!$D$3:$Q$137)*(EDCM_Counts!$B$3:$B$137=$B19)*(EDCM_Counts!$C$3:$C$137=$C19)*(EDCM_Counts!$D$2:$Q$2=J$2)))</f>
        <v>0</v>
      </c>
      <c r="K19" s="1">
        <f>IF(OR($B19="LV",$B19="HV"),SUMPRODUCT((CDCM_Counts!$D$3:$Q$45)*(CDCM_Counts!$B$3:$B$45=$B19)*(CDCM_Counts!$C$3:$C$45=$C19)*(CDCM_Counts!$D$2:$Q$2=K$2)),SUMPRODUCT((EDCM_Counts!$D$3:$Q$137)*(EDCM_Counts!$B$3:$B$137=$B19)*(EDCM_Counts!$C$3:$C$137=$C19)*(EDCM_Counts!$D$2:$Q$2=K$2)))</f>
        <v>0</v>
      </c>
      <c r="L19" s="1">
        <f>IF(OR($B19="LV",$B19="HV"),SUMPRODUCT((CDCM_Counts!$D$3:$Q$45)*(CDCM_Counts!$B$3:$B$45=$B19)*(CDCM_Counts!$C$3:$C$45=$C19)*(CDCM_Counts!$D$2:$Q$2=L$2)),SUMPRODUCT((EDCM_Counts!$D$3:$Q$137)*(EDCM_Counts!$B$3:$B$137=$B19)*(EDCM_Counts!$C$3:$C$137=$C19)*(EDCM_Counts!$D$2:$Q$2=L$2)))</f>
        <v>0</v>
      </c>
      <c r="M19" s="1">
        <f>IF(OR($B19="LV",$B19="HV"),SUMPRODUCT((CDCM_Counts!$D$3:$Q$45)*(CDCM_Counts!$B$3:$B$45=$B19)*(CDCM_Counts!$C$3:$C$45=$C19)*(CDCM_Counts!$D$2:$Q$2=M$2)),SUMPRODUCT((EDCM_Counts!$D$3:$Q$137)*(EDCM_Counts!$B$3:$B$137=$B19)*(EDCM_Counts!$C$3:$C$137=$C19)*(EDCM_Counts!$D$2:$Q$2=M$2)))</f>
        <v>0</v>
      </c>
      <c r="N19" s="1">
        <f>IF(OR($B19="LV",$B19="HV"),SUMPRODUCT((CDCM_Counts!$D$3:$Q$45)*(CDCM_Counts!$B$3:$B$45=$B19)*(CDCM_Counts!$C$3:$C$45=$C19)*(CDCM_Counts!$D$2:$Q$2=N$2)),SUMPRODUCT((EDCM_Counts!$D$3:$Q$137)*(EDCM_Counts!$B$3:$B$137=$B19)*(EDCM_Counts!$C$3:$C$137=$C19)*(EDCM_Counts!$D$2:$Q$2=N$2)))</f>
        <v>0</v>
      </c>
      <c r="O19" s="1">
        <f>IF(OR($B19="LV",$B19="HV"),SUMPRODUCT((CDCM_Counts!$D$3:$Q$45)*(CDCM_Counts!$B$3:$B$45=$B19)*(CDCM_Counts!$C$3:$C$45=$C19)*(CDCM_Counts!$D$2:$Q$2=O$2)),SUMPRODUCT((EDCM_Counts!$D$3:$Q$137)*(EDCM_Counts!$B$3:$B$137=$B19)*(EDCM_Counts!$C$3:$C$137=$C19)*(EDCM_Counts!$D$2:$Q$2=O$2)))</f>
        <v>0</v>
      </c>
      <c r="P19" s="1">
        <f>IF(OR($B19="LV",$B19="HV"),SUMPRODUCT((CDCM_Counts!$D$3:$Q$45)*(CDCM_Counts!$B$3:$B$45=$B19)*(CDCM_Counts!$C$3:$C$45=$C19)*(CDCM_Counts!$D$2:$Q$2=P$2)),SUMPRODUCT((EDCM_Counts!$D$3:$Q$137)*(EDCM_Counts!$B$3:$B$137=$B19)*(EDCM_Counts!$C$3:$C$137=$C19)*(EDCM_Counts!$D$2:$Q$2=P$2)))</f>
        <v>0</v>
      </c>
      <c r="Q19" s="1">
        <f>IF(OR($B19="LV",$B19="HV"),SUMPRODUCT((CDCM_Counts!$D$3:$Q$45)*(CDCM_Counts!$B$3:$B$45=$B19)*(CDCM_Counts!$C$3:$C$45=$C19)*(CDCM_Counts!$D$2:$Q$2=Q$2)),SUMPRODUCT((EDCM_Counts!$D$3:$Q$137)*(EDCM_Counts!$B$3:$B$137=$B19)*(EDCM_Counts!$C$3:$C$137=$C19)*(EDCM_Counts!$D$2:$Q$2=Q$2)))</f>
        <v>0</v>
      </c>
    </row>
    <row r="20" spans="2:17" x14ac:dyDescent="0.25">
      <c r="B20" t="s">
        <v>52</v>
      </c>
      <c r="C20" t="s">
        <v>31</v>
      </c>
      <c r="D20" s="1">
        <f>IF(OR($B20="LV",$B20="HV"),SUMPRODUCT((CDCM_Counts!$D$3:$Q$45)*(CDCM_Counts!$B$3:$B$45=$B20)*(CDCM_Counts!$C$3:$C$45=$C20)*(CDCM_Counts!$D$2:$Q$2=D$2)),SUMPRODUCT((EDCM_Counts!$D$3:$Q$137)*(EDCM_Counts!$B$3:$B$137=$B20)*(EDCM_Counts!$C$3:$C$137=$C20)*(EDCM_Counts!$D$2:$Q$2=D$2)))</f>
        <v>0</v>
      </c>
      <c r="E20" s="1">
        <f>IF(OR($B20="LV",$B20="HV"),SUMPRODUCT((CDCM_Counts!$D$3:$Q$45)*(CDCM_Counts!$B$3:$B$45=$B20)*(CDCM_Counts!$C$3:$C$45=$C20)*(CDCM_Counts!$D$2:$Q$2=E$2)),SUMPRODUCT((EDCM_Counts!$D$3:$Q$137)*(EDCM_Counts!$B$3:$B$137=$B20)*(EDCM_Counts!$C$3:$C$137=$C20)*(EDCM_Counts!$D$2:$Q$2=E$2)))</f>
        <v>0</v>
      </c>
      <c r="F20" s="1">
        <f>IF(OR($B20="LV",$B20="HV"),SUMPRODUCT((CDCM_Counts!$D$3:$Q$45)*(CDCM_Counts!$B$3:$B$45=$B20)*(CDCM_Counts!$C$3:$C$45=$C20)*(CDCM_Counts!$D$2:$Q$2=F$2)),SUMPRODUCT((EDCM_Counts!$D$3:$Q$137)*(EDCM_Counts!$B$3:$B$137=$B20)*(EDCM_Counts!$C$3:$C$137=$C20)*(EDCM_Counts!$D$2:$Q$2=F$2)))</f>
        <v>0</v>
      </c>
      <c r="G20" s="1">
        <f>IF(OR($B20="LV",$B20="HV"),SUMPRODUCT((CDCM_Counts!$D$3:$Q$45)*(CDCM_Counts!$B$3:$B$45=$B20)*(CDCM_Counts!$C$3:$C$45=$C20)*(CDCM_Counts!$D$2:$Q$2=G$2)),SUMPRODUCT((EDCM_Counts!$D$3:$Q$137)*(EDCM_Counts!$B$3:$B$137=$B20)*(EDCM_Counts!$C$3:$C$137=$C20)*(EDCM_Counts!$D$2:$Q$2=G$2)))</f>
        <v>0</v>
      </c>
      <c r="H20" s="1">
        <f>IF(OR($B20="LV",$B20="HV"),SUMPRODUCT((CDCM_Counts!$D$3:$Q$45)*(CDCM_Counts!$B$3:$B$45=$B20)*(CDCM_Counts!$C$3:$C$45=$C20)*(CDCM_Counts!$D$2:$Q$2=H$2)),SUMPRODUCT((EDCM_Counts!$D$3:$Q$137)*(EDCM_Counts!$B$3:$B$137=$B20)*(EDCM_Counts!$C$3:$C$137=$C20)*(EDCM_Counts!$D$2:$Q$2=H$2)))</f>
        <v>0</v>
      </c>
      <c r="I20" s="1">
        <f>IF(OR($B20="LV",$B20="HV"),SUMPRODUCT((CDCM_Counts!$D$3:$Q$45)*(CDCM_Counts!$B$3:$B$45=$B20)*(CDCM_Counts!$C$3:$C$45=$C20)*(CDCM_Counts!$D$2:$Q$2=I$2)),SUMPRODUCT((EDCM_Counts!$D$3:$Q$137)*(EDCM_Counts!$B$3:$B$137=$B20)*(EDCM_Counts!$C$3:$C$137=$C20)*(EDCM_Counts!$D$2:$Q$2=I$2)))</f>
        <v>0</v>
      </c>
      <c r="J20" s="1">
        <f>IF(OR($B20="LV",$B20="HV"),SUMPRODUCT((CDCM_Counts!$D$3:$Q$45)*(CDCM_Counts!$B$3:$B$45=$B20)*(CDCM_Counts!$C$3:$C$45=$C20)*(CDCM_Counts!$D$2:$Q$2=J$2)),SUMPRODUCT((EDCM_Counts!$D$3:$Q$137)*(EDCM_Counts!$B$3:$B$137=$B20)*(EDCM_Counts!$C$3:$C$137=$C20)*(EDCM_Counts!$D$2:$Q$2=J$2)))</f>
        <v>0</v>
      </c>
      <c r="K20" s="1">
        <f>IF(OR($B20="LV",$B20="HV"),SUMPRODUCT((CDCM_Counts!$D$3:$Q$45)*(CDCM_Counts!$B$3:$B$45=$B20)*(CDCM_Counts!$C$3:$C$45=$C20)*(CDCM_Counts!$D$2:$Q$2=K$2)),SUMPRODUCT((EDCM_Counts!$D$3:$Q$137)*(EDCM_Counts!$B$3:$B$137=$B20)*(EDCM_Counts!$C$3:$C$137=$C20)*(EDCM_Counts!$D$2:$Q$2=K$2)))</f>
        <v>0</v>
      </c>
      <c r="L20" s="1">
        <f>IF(OR($B20="LV",$B20="HV"),SUMPRODUCT((CDCM_Counts!$D$3:$Q$45)*(CDCM_Counts!$B$3:$B$45=$B20)*(CDCM_Counts!$C$3:$C$45=$C20)*(CDCM_Counts!$D$2:$Q$2=L$2)),SUMPRODUCT((EDCM_Counts!$D$3:$Q$137)*(EDCM_Counts!$B$3:$B$137=$B20)*(EDCM_Counts!$C$3:$C$137=$C20)*(EDCM_Counts!$D$2:$Q$2=L$2)))</f>
        <v>0</v>
      </c>
      <c r="M20" s="1">
        <f>IF(OR($B20="LV",$B20="HV"),SUMPRODUCT((CDCM_Counts!$D$3:$Q$45)*(CDCM_Counts!$B$3:$B$45=$B20)*(CDCM_Counts!$C$3:$C$45=$C20)*(CDCM_Counts!$D$2:$Q$2=M$2)),SUMPRODUCT((EDCM_Counts!$D$3:$Q$137)*(EDCM_Counts!$B$3:$B$137=$B20)*(EDCM_Counts!$C$3:$C$137=$C20)*(EDCM_Counts!$D$2:$Q$2=M$2)))</f>
        <v>0</v>
      </c>
      <c r="N20" s="1">
        <f>IF(OR($B20="LV",$B20="HV"),SUMPRODUCT((CDCM_Counts!$D$3:$Q$45)*(CDCM_Counts!$B$3:$B$45=$B20)*(CDCM_Counts!$C$3:$C$45=$C20)*(CDCM_Counts!$D$2:$Q$2=N$2)),SUMPRODUCT((EDCM_Counts!$D$3:$Q$137)*(EDCM_Counts!$B$3:$B$137=$B20)*(EDCM_Counts!$C$3:$C$137=$C20)*(EDCM_Counts!$D$2:$Q$2=N$2)))</f>
        <v>0</v>
      </c>
      <c r="O20" s="1">
        <f>IF(OR($B20="LV",$B20="HV"),SUMPRODUCT((CDCM_Counts!$D$3:$Q$45)*(CDCM_Counts!$B$3:$B$45=$B20)*(CDCM_Counts!$C$3:$C$45=$C20)*(CDCM_Counts!$D$2:$Q$2=O$2)),SUMPRODUCT((EDCM_Counts!$D$3:$Q$137)*(EDCM_Counts!$B$3:$B$137=$B20)*(EDCM_Counts!$C$3:$C$137=$C20)*(EDCM_Counts!$D$2:$Q$2=O$2)))</f>
        <v>0</v>
      </c>
      <c r="P20" s="1">
        <f>IF(OR($B20="LV",$B20="HV"),SUMPRODUCT((CDCM_Counts!$D$3:$Q$45)*(CDCM_Counts!$B$3:$B$45=$B20)*(CDCM_Counts!$C$3:$C$45=$C20)*(CDCM_Counts!$D$2:$Q$2=P$2)),SUMPRODUCT((EDCM_Counts!$D$3:$Q$137)*(EDCM_Counts!$B$3:$B$137=$B20)*(EDCM_Counts!$C$3:$C$137=$C20)*(EDCM_Counts!$D$2:$Q$2=P$2)))</f>
        <v>0</v>
      </c>
      <c r="Q20" s="1">
        <f>IF(OR($B20="LV",$B20="HV"),SUMPRODUCT((CDCM_Counts!$D$3:$Q$45)*(CDCM_Counts!$B$3:$B$45=$B20)*(CDCM_Counts!$C$3:$C$45=$C20)*(CDCM_Counts!$D$2:$Q$2=Q$2)),SUMPRODUCT((EDCM_Counts!$D$3:$Q$137)*(EDCM_Counts!$B$3:$B$137=$B20)*(EDCM_Counts!$C$3:$C$137=$C20)*(EDCM_Counts!$D$2:$Q$2=Q$2)))</f>
        <v>0</v>
      </c>
    </row>
    <row r="21" spans="2:17" x14ac:dyDescent="0.25">
      <c r="B21" t="s">
        <v>52</v>
      </c>
      <c r="C21" t="s">
        <v>32</v>
      </c>
      <c r="D21" s="1">
        <f>IF(OR($B21="LV",$B21="HV"),SUMPRODUCT((CDCM_Counts!$D$3:$Q$45)*(CDCM_Counts!$B$3:$B$45=$B21)*(CDCM_Counts!$C$3:$C$45=$C21)*(CDCM_Counts!$D$2:$Q$2=D$2)),SUMPRODUCT((EDCM_Counts!$D$3:$Q$137)*(EDCM_Counts!$B$3:$B$137=$B21)*(EDCM_Counts!$C$3:$C$137=$C21)*(EDCM_Counts!$D$2:$Q$2=D$2)))</f>
        <v>0</v>
      </c>
      <c r="E21" s="1">
        <f>IF(OR($B21="LV",$B21="HV"),SUMPRODUCT((CDCM_Counts!$D$3:$Q$45)*(CDCM_Counts!$B$3:$B$45=$B21)*(CDCM_Counts!$C$3:$C$45=$C21)*(CDCM_Counts!$D$2:$Q$2=E$2)),SUMPRODUCT((EDCM_Counts!$D$3:$Q$137)*(EDCM_Counts!$B$3:$B$137=$B21)*(EDCM_Counts!$C$3:$C$137=$C21)*(EDCM_Counts!$D$2:$Q$2=E$2)))</f>
        <v>0</v>
      </c>
      <c r="F21" s="1">
        <f>IF(OR($B21="LV",$B21="HV"),SUMPRODUCT((CDCM_Counts!$D$3:$Q$45)*(CDCM_Counts!$B$3:$B$45=$B21)*(CDCM_Counts!$C$3:$C$45=$C21)*(CDCM_Counts!$D$2:$Q$2=F$2)),SUMPRODUCT((EDCM_Counts!$D$3:$Q$137)*(EDCM_Counts!$B$3:$B$137=$B21)*(EDCM_Counts!$C$3:$C$137=$C21)*(EDCM_Counts!$D$2:$Q$2=F$2)))</f>
        <v>0</v>
      </c>
      <c r="G21" s="1">
        <f>IF(OR($B21="LV",$B21="HV"),SUMPRODUCT((CDCM_Counts!$D$3:$Q$45)*(CDCM_Counts!$B$3:$B$45=$B21)*(CDCM_Counts!$C$3:$C$45=$C21)*(CDCM_Counts!$D$2:$Q$2=G$2)),SUMPRODUCT((EDCM_Counts!$D$3:$Q$137)*(EDCM_Counts!$B$3:$B$137=$B21)*(EDCM_Counts!$C$3:$C$137=$C21)*(EDCM_Counts!$D$2:$Q$2=G$2)))</f>
        <v>0</v>
      </c>
      <c r="H21" s="1">
        <f>IF(OR($B21="LV",$B21="HV"),SUMPRODUCT((CDCM_Counts!$D$3:$Q$45)*(CDCM_Counts!$B$3:$B$45=$B21)*(CDCM_Counts!$C$3:$C$45=$C21)*(CDCM_Counts!$D$2:$Q$2=H$2)),SUMPRODUCT((EDCM_Counts!$D$3:$Q$137)*(EDCM_Counts!$B$3:$B$137=$B21)*(EDCM_Counts!$C$3:$C$137=$C21)*(EDCM_Counts!$D$2:$Q$2=H$2)))</f>
        <v>0</v>
      </c>
      <c r="I21" s="1">
        <f>IF(OR($B21="LV",$B21="HV"),SUMPRODUCT((CDCM_Counts!$D$3:$Q$45)*(CDCM_Counts!$B$3:$B$45=$B21)*(CDCM_Counts!$C$3:$C$45=$C21)*(CDCM_Counts!$D$2:$Q$2=I$2)),SUMPRODUCT((EDCM_Counts!$D$3:$Q$137)*(EDCM_Counts!$B$3:$B$137=$B21)*(EDCM_Counts!$C$3:$C$137=$C21)*(EDCM_Counts!$D$2:$Q$2=I$2)))</f>
        <v>2.3933610496468289</v>
      </c>
      <c r="J21" s="1">
        <f>IF(OR($B21="LV",$B21="HV"),SUMPRODUCT((CDCM_Counts!$D$3:$Q$45)*(CDCM_Counts!$B$3:$B$45=$B21)*(CDCM_Counts!$C$3:$C$45=$C21)*(CDCM_Counts!$D$2:$Q$2=J$2)),SUMPRODUCT((EDCM_Counts!$D$3:$Q$137)*(EDCM_Counts!$B$3:$B$137=$B21)*(EDCM_Counts!$C$3:$C$137=$C21)*(EDCM_Counts!$D$2:$Q$2=J$2)))</f>
        <v>0</v>
      </c>
      <c r="K21" s="1">
        <f>IF(OR($B21="LV",$B21="HV"),SUMPRODUCT((CDCM_Counts!$D$3:$Q$45)*(CDCM_Counts!$B$3:$B$45=$B21)*(CDCM_Counts!$C$3:$C$45=$C21)*(CDCM_Counts!$D$2:$Q$2=K$2)),SUMPRODUCT((EDCM_Counts!$D$3:$Q$137)*(EDCM_Counts!$B$3:$B$137=$B21)*(EDCM_Counts!$C$3:$C$137=$C21)*(EDCM_Counts!$D$2:$Q$2=K$2)))</f>
        <v>0</v>
      </c>
      <c r="L21" s="1">
        <f>IF(OR($B21="LV",$B21="HV"),SUMPRODUCT((CDCM_Counts!$D$3:$Q$45)*(CDCM_Counts!$B$3:$B$45=$B21)*(CDCM_Counts!$C$3:$C$45=$C21)*(CDCM_Counts!$D$2:$Q$2=L$2)),SUMPRODUCT((EDCM_Counts!$D$3:$Q$137)*(EDCM_Counts!$B$3:$B$137=$B21)*(EDCM_Counts!$C$3:$C$137=$C21)*(EDCM_Counts!$D$2:$Q$2=L$2)))</f>
        <v>0</v>
      </c>
      <c r="M21" s="1">
        <f>IF(OR($B21="LV",$B21="HV"),SUMPRODUCT((CDCM_Counts!$D$3:$Q$45)*(CDCM_Counts!$B$3:$B$45=$B21)*(CDCM_Counts!$C$3:$C$45=$C21)*(CDCM_Counts!$D$2:$Q$2=M$2)),SUMPRODUCT((EDCM_Counts!$D$3:$Q$137)*(EDCM_Counts!$B$3:$B$137=$B21)*(EDCM_Counts!$C$3:$C$137=$C21)*(EDCM_Counts!$D$2:$Q$2=M$2)))</f>
        <v>0</v>
      </c>
      <c r="N21" s="1">
        <f>IF(OR($B21="LV",$B21="HV"),SUMPRODUCT((CDCM_Counts!$D$3:$Q$45)*(CDCM_Counts!$B$3:$B$45=$B21)*(CDCM_Counts!$C$3:$C$45=$C21)*(CDCM_Counts!$D$2:$Q$2=N$2)),SUMPRODUCT((EDCM_Counts!$D$3:$Q$137)*(EDCM_Counts!$B$3:$B$137=$B21)*(EDCM_Counts!$C$3:$C$137=$C21)*(EDCM_Counts!$D$2:$Q$2=N$2)))</f>
        <v>0</v>
      </c>
      <c r="O21" s="1">
        <f>IF(OR($B21="LV",$B21="HV"),SUMPRODUCT((CDCM_Counts!$D$3:$Q$45)*(CDCM_Counts!$B$3:$B$45=$B21)*(CDCM_Counts!$C$3:$C$45=$C21)*(CDCM_Counts!$D$2:$Q$2=O$2)),SUMPRODUCT((EDCM_Counts!$D$3:$Q$137)*(EDCM_Counts!$B$3:$B$137=$B21)*(EDCM_Counts!$C$3:$C$137=$C21)*(EDCM_Counts!$D$2:$Q$2=O$2)))</f>
        <v>0</v>
      </c>
      <c r="P21" s="1">
        <f>IF(OR($B21="LV",$B21="HV"),SUMPRODUCT((CDCM_Counts!$D$3:$Q$45)*(CDCM_Counts!$B$3:$B$45=$B21)*(CDCM_Counts!$C$3:$C$45=$C21)*(CDCM_Counts!$D$2:$Q$2=P$2)),SUMPRODUCT((EDCM_Counts!$D$3:$Q$137)*(EDCM_Counts!$B$3:$B$137=$B21)*(EDCM_Counts!$C$3:$C$137=$C21)*(EDCM_Counts!$D$2:$Q$2=P$2)))</f>
        <v>0</v>
      </c>
      <c r="Q21" s="1">
        <f>IF(OR($B21="LV",$B21="HV"),SUMPRODUCT((CDCM_Counts!$D$3:$Q$45)*(CDCM_Counts!$B$3:$B$45=$B21)*(CDCM_Counts!$C$3:$C$45=$C21)*(CDCM_Counts!$D$2:$Q$2=Q$2)),SUMPRODUCT((EDCM_Counts!$D$3:$Q$137)*(EDCM_Counts!$B$3:$B$137=$B21)*(EDCM_Counts!$C$3:$C$137=$C21)*(EDCM_Counts!$D$2:$Q$2=Q$2)))</f>
        <v>0</v>
      </c>
    </row>
    <row r="22" spans="2:17" x14ac:dyDescent="0.25">
      <c r="B22" t="s">
        <v>52</v>
      </c>
      <c r="C22" t="s">
        <v>33</v>
      </c>
      <c r="D22" s="1">
        <f>IF(OR($B22="LV",$B22="HV"),SUMPRODUCT((CDCM_Counts!$D$3:$Q$45)*(CDCM_Counts!$B$3:$B$45=$B22)*(CDCM_Counts!$C$3:$C$45=$C22)*(CDCM_Counts!$D$2:$Q$2=D$2)),SUMPRODUCT((EDCM_Counts!$D$3:$Q$137)*(EDCM_Counts!$B$3:$B$137=$B22)*(EDCM_Counts!$C$3:$C$137=$C22)*(EDCM_Counts!$D$2:$Q$2=D$2)))</f>
        <v>0</v>
      </c>
      <c r="E22" s="1">
        <f>IF(OR($B22="LV",$B22="HV"),SUMPRODUCT((CDCM_Counts!$D$3:$Q$45)*(CDCM_Counts!$B$3:$B$45=$B22)*(CDCM_Counts!$C$3:$C$45=$C22)*(CDCM_Counts!$D$2:$Q$2=E$2)),SUMPRODUCT((EDCM_Counts!$D$3:$Q$137)*(EDCM_Counts!$B$3:$B$137=$B22)*(EDCM_Counts!$C$3:$C$137=$C22)*(EDCM_Counts!$D$2:$Q$2=E$2)))</f>
        <v>0</v>
      </c>
      <c r="F22" s="1">
        <f>IF(OR($B22="LV",$B22="HV"),SUMPRODUCT((CDCM_Counts!$D$3:$Q$45)*(CDCM_Counts!$B$3:$B$45=$B22)*(CDCM_Counts!$C$3:$C$45=$C22)*(CDCM_Counts!$D$2:$Q$2=F$2)),SUMPRODUCT((EDCM_Counts!$D$3:$Q$137)*(EDCM_Counts!$B$3:$B$137=$B22)*(EDCM_Counts!$C$3:$C$137=$C22)*(EDCM_Counts!$D$2:$Q$2=F$2)))</f>
        <v>20</v>
      </c>
      <c r="G22" s="1">
        <f>IF(OR($B22="LV",$B22="HV"),SUMPRODUCT((CDCM_Counts!$D$3:$Q$45)*(CDCM_Counts!$B$3:$B$45=$B22)*(CDCM_Counts!$C$3:$C$45=$C22)*(CDCM_Counts!$D$2:$Q$2=G$2)),SUMPRODUCT((EDCM_Counts!$D$3:$Q$137)*(EDCM_Counts!$B$3:$B$137=$B22)*(EDCM_Counts!$C$3:$C$137=$C22)*(EDCM_Counts!$D$2:$Q$2=G$2)))</f>
        <v>0</v>
      </c>
      <c r="H22" s="1">
        <f>IF(OR($B22="LV",$B22="HV"),SUMPRODUCT((CDCM_Counts!$D$3:$Q$45)*(CDCM_Counts!$B$3:$B$45=$B22)*(CDCM_Counts!$C$3:$C$45=$C22)*(CDCM_Counts!$D$2:$Q$2=H$2)),SUMPRODUCT((EDCM_Counts!$D$3:$Q$137)*(EDCM_Counts!$B$3:$B$137=$B22)*(EDCM_Counts!$C$3:$C$137=$C22)*(EDCM_Counts!$D$2:$Q$2=H$2)))</f>
        <v>0</v>
      </c>
      <c r="I22" s="1">
        <f>IF(OR($B22="LV",$B22="HV"),SUMPRODUCT((CDCM_Counts!$D$3:$Q$45)*(CDCM_Counts!$B$3:$B$45=$B22)*(CDCM_Counts!$C$3:$C$45=$C22)*(CDCM_Counts!$D$2:$Q$2=I$2)),SUMPRODUCT((EDCM_Counts!$D$3:$Q$137)*(EDCM_Counts!$B$3:$B$137=$B22)*(EDCM_Counts!$C$3:$C$137=$C22)*(EDCM_Counts!$D$2:$Q$2=I$2)))</f>
        <v>0</v>
      </c>
      <c r="J22" s="1">
        <f>IF(OR($B22="LV",$B22="HV"),SUMPRODUCT((CDCM_Counts!$D$3:$Q$45)*(CDCM_Counts!$B$3:$B$45=$B22)*(CDCM_Counts!$C$3:$C$45=$C22)*(CDCM_Counts!$D$2:$Q$2=J$2)),SUMPRODUCT((EDCM_Counts!$D$3:$Q$137)*(EDCM_Counts!$B$3:$B$137=$B22)*(EDCM_Counts!$C$3:$C$137=$C22)*(EDCM_Counts!$D$2:$Q$2=J$2)))</f>
        <v>0</v>
      </c>
      <c r="K22" s="1">
        <f>IF(OR($B22="LV",$B22="HV"),SUMPRODUCT((CDCM_Counts!$D$3:$Q$45)*(CDCM_Counts!$B$3:$B$45=$B22)*(CDCM_Counts!$C$3:$C$45=$C22)*(CDCM_Counts!$D$2:$Q$2=K$2)),SUMPRODUCT((EDCM_Counts!$D$3:$Q$137)*(EDCM_Counts!$B$3:$B$137=$B22)*(EDCM_Counts!$C$3:$C$137=$C22)*(EDCM_Counts!$D$2:$Q$2=K$2)))</f>
        <v>0</v>
      </c>
      <c r="L22" s="1">
        <f>IF(OR($B22="LV",$B22="HV"),SUMPRODUCT((CDCM_Counts!$D$3:$Q$45)*(CDCM_Counts!$B$3:$B$45=$B22)*(CDCM_Counts!$C$3:$C$45=$C22)*(CDCM_Counts!$D$2:$Q$2=L$2)),SUMPRODUCT((EDCM_Counts!$D$3:$Q$137)*(EDCM_Counts!$B$3:$B$137=$B22)*(EDCM_Counts!$C$3:$C$137=$C22)*(EDCM_Counts!$D$2:$Q$2=L$2)))</f>
        <v>0</v>
      </c>
      <c r="M22" s="1">
        <f>IF(OR($B22="LV",$B22="HV"),SUMPRODUCT((CDCM_Counts!$D$3:$Q$45)*(CDCM_Counts!$B$3:$B$45=$B22)*(CDCM_Counts!$C$3:$C$45=$C22)*(CDCM_Counts!$D$2:$Q$2=M$2)),SUMPRODUCT((EDCM_Counts!$D$3:$Q$137)*(EDCM_Counts!$B$3:$B$137=$B22)*(EDCM_Counts!$C$3:$C$137=$C22)*(EDCM_Counts!$D$2:$Q$2=M$2)))</f>
        <v>0</v>
      </c>
      <c r="N22" s="1">
        <f>IF(OR($B22="LV",$B22="HV"),SUMPRODUCT((CDCM_Counts!$D$3:$Q$45)*(CDCM_Counts!$B$3:$B$45=$B22)*(CDCM_Counts!$C$3:$C$45=$C22)*(CDCM_Counts!$D$2:$Q$2=N$2)),SUMPRODUCT((EDCM_Counts!$D$3:$Q$137)*(EDCM_Counts!$B$3:$B$137=$B22)*(EDCM_Counts!$C$3:$C$137=$C22)*(EDCM_Counts!$D$2:$Q$2=N$2)))</f>
        <v>0</v>
      </c>
      <c r="O22" s="1">
        <f>IF(OR($B22="LV",$B22="HV"),SUMPRODUCT((CDCM_Counts!$D$3:$Q$45)*(CDCM_Counts!$B$3:$B$45=$B22)*(CDCM_Counts!$C$3:$C$45=$C22)*(CDCM_Counts!$D$2:$Q$2=O$2)),SUMPRODUCT((EDCM_Counts!$D$3:$Q$137)*(EDCM_Counts!$B$3:$B$137=$B22)*(EDCM_Counts!$C$3:$C$137=$C22)*(EDCM_Counts!$D$2:$Q$2=O$2)))</f>
        <v>0</v>
      </c>
      <c r="P22" s="1">
        <f>IF(OR($B22="LV",$B22="HV"),SUMPRODUCT((CDCM_Counts!$D$3:$Q$45)*(CDCM_Counts!$B$3:$B$45=$B22)*(CDCM_Counts!$C$3:$C$45=$C22)*(CDCM_Counts!$D$2:$Q$2=P$2)),SUMPRODUCT((EDCM_Counts!$D$3:$Q$137)*(EDCM_Counts!$B$3:$B$137=$B22)*(EDCM_Counts!$C$3:$C$137=$C22)*(EDCM_Counts!$D$2:$Q$2=P$2)))</f>
        <v>0</v>
      </c>
      <c r="Q22" s="1">
        <f>IF(OR($B22="LV",$B22="HV"),SUMPRODUCT((CDCM_Counts!$D$3:$Q$45)*(CDCM_Counts!$B$3:$B$45=$B22)*(CDCM_Counts!$C$3:$C$45=$C22)*(CDCM_Counts!$D$2:$Q$2=Q$2)),SUMPRODUCT((EDCM_Counts!$D$3:$Q$137)*(EDCM_Counts!$B$3:$B$137=$B22)*(EDCM_Counts!$C$3:$C$137=$C22)*(EDCM_Counts!$D$2:$Q$2=Q$2)))</f>
        <v>0</v>
      </c>
    </row>
    <row r="23" spans="2:17" x14ac:dyDescent="0.25">
      <c r="B23" t="s">
        <v>52</v>
      </c>
      <c r="C23" t="s">
        <v>34</v>
      </c>
      <c r="D23" s="1">
        <f>IF(OR($B23="LV",$B23="HV"),SUMPRODUCT((CDCM_Counts!$D$3:$Q$45)*(CDCM_Counts!$B$3:$B$45=$B23)*(CDCM_Counts!$C$3:$C$45=$C23)*(CDCM_Counts!$D$2:$Q$2=D$2)),SUMPRODUCT((EDCM_Counts!$D$3:$Q$137)*(EDCM_Counts!$B$3:$B$137=$B23)*(EDCM_Counts!$C$3:$C$137=$C23)*(EDCM_Counts!$D$2:$Q$2=D$2)))</f>
        <v>0</v>
      </c>
      <c r="E23" s="1">
        <f>IF(OR($B23="LV",$B23="HV"),SUMPRODUCT((CDCM_Counts!$D$3:$Q$45)*(CDCM_Counts!$B$3:$B$45=$B23)*(CDCM_Counts!$C$3:$C$45=$C23)*(CDCM_Counts!$D$2:$Q$2=E$2)),SUMPRODUCT((EDCM_Counts!$D$3:$Q$137)*(EDCM_Counts!$B$3:$B$137=$B23)*(EDCM_Counts!$C$3:$C$137=$C23)*(EDCM_Counts!$D$2:$Q$2=E$2)))</f>
        <v>0</v>
      </c>
      <c r="F23" s="1">
        <f>IF(OR($B23="LV",$B23="HV"),SUMPRODUCT((CDCM_Counts!$D$3:$Q$45)*(CDCM_Counts!$B$3:$B$45=$B23)*(CDCM_Counts!$C$3:$C$45=$C23)*(CDCM_Counts!$D$2:$Q$2=F$2)),SUMPRODUCT((EDCM_Counts!$D$3:$Q$137)*(EDCM_Counts!$B$3:$B$137=$B23)*(EDCM_Counts!$C$3:$C$137=$C23)*(EDCM_Counts!$D$2:$Q$2=F$2)))</f>
        <v>0</v>
      </c>
      <c r="G23" s="1">
        <f>IF(OR($B23="LV",$B23="HV"),SUMPRODUCT((CDCM_Counts!$D$3:$Q$45)*(CDCM_Counts!$B$3:$B$45=$B23)*(CDCM_Counts!$C$3:$C$45=$C23)*(CDCM_Counts!$D$2:$Q$2=G$2)),SUMPRODUCT((EDCM_Counts!$D$3:$Q$137)*(EDCM_Counts!$B$3:$B$137=$B23)*(EDCM_Counts!$C$3:$C$137=$C23)*(EDCM_Counts!$D$2:$Q$2=G$2)))</f>
        <v>0</v>
      </c>
      <c r="H23" s="1">
        <f>IF(OR($B23="LV",$B23="HV"),SUMPRODUCT((CDCM_Counts!$D$3:$Q$45)*(CDCM_Counts!$B$3:$B$45=$B23)*(CDCM_Counts!$C$3:$C$45=$C23)*(CDCM_Counts!$D$2:$Q$2=H$2)),SUMPRODUCT((EDCM_Counts!$D$3:$Q$137)*(EDCM_Counts!$B$3:$B$137=$B23)*(EDCM_Counts!$C$3:$C$137=$C23)*(EDCM_Counts!$D$2:$Q$2=H$2)))</f>
        <v>0</v>
      </c>
      <c r="I23" s="1">
        <f>IF(OR($B23="LV",$B23="HV"),SUMPRODUCT((CDCM_Counts!$D$3:$Q$45)*(CDCM_Counts!$B$3:$B$45=$B23)*(CDCM_Counts!$C$3:$C$45=$C23)*(CDCM_Counts!$D$2:$Q$2=I$2)),SUMPRODUCT((EDCM_Counts!$D$3:$Q$137)*(EDCM_Counts!$B$3:$B$137=$B23)*(EDCM_Counts!$C$3:$C$137=$C23)*(EDCM_Counts!$D$2:$Q$2=I$2)))</f>
        <v>0</v>
      </c>
      <c r="J23" s="1">
        <f>IF(OR($B23="LV",$B23="HV"),SUMPRODUCT((CDCM_Counts!$D$3:$Q$45)*(CDCM_Counts!$B$3:$B$45=$B23)*(CDCM_Counts!$C$3:$C$45=$C23)*(CDCM_Counts!$D$2:$Q$2=J$2)),SUMPRODUCT((EDCM_Counts!$D$3:$Q$137)*(EDCM_Counts!$B$3:$B$137=$B23)*(EDCM_Counts!$C$3:$C$137=$C23)*(EDCM_Counts!$D$2:$Q$2=J$2)))</f>
        <v>0</v>
      </c>
      <c r="K23" s="1">
        <f>IF(OR($B23="LV",$B23="HV"),SUMPRODUCT((CDCM_Counts!$D$3:$Q$45)*(CDCM_Counts!$B$3:$B$45=$B23)*(CDCM_Counts!$C$3:$C$45=$C23)*(CDCM_Counts!$D$2:$Q$2=K$2)),SUMPRODUCT((EDCM_Counts!$D$3:$Q$137)*(EDCM_Counts!$B$3:$B$137=$B23)*(EDCM_Counts!$C$3:$C$137=$C23)*(EDCM_Counts!$D$2:$Q$2=K$2)))</f>
        <v>0</v>
      </c>
      <c r="L23" s="1">
        <f>IF(OR($B23="LV",$B23="HV"),SUMPRODUCT((CDCM_Counts!$D$3:$Q$45)*(CDCM_Counts!$B$3:$B$45=$B23)*(CDCM_Counts!$C$3:$C$45=$C23)*(CDCM_Counts!$D$2:$Q$2=L$2)),SUMPRODUCT((EDCM_Counts!$D$3:$Q$137)*(EDCM_Counts!$B$3:$B$137=$B23)*(EDCM_Counts!$C$3:$C$137=$C23)*(EDCM_Counts!$D$2:$Q$2=L$2)))</f>
        <v>0</v>
      </c>
      <c r="M23" s="1">
        <f>IF(OR($B23="LV",$B23="HV"),SUMPRODUCT((CDCM_Counts!$D$3:$Q$45)*(CDCM_Counts!$B$3:$B$45=$B23)*(CDCM_Counts!$C$3:$C$45=$C23)*(CDCM_Counts!$D$2:$Q$2=M$2)),SUMPRODUCT((EDCM_Counts!$D$3:$Q$137)*(EDCM_Counts!$B$3:$B$137=$B23)*(EDCM_Counts!$C$3:$C$137=$C23)*(EDCM_Counts!$D$2:$Q$2=M$2)))</f>
        <v>0</v>
      </c>
      <c r="N23" s="1">
        <f>IF(OR($B23="LV",$B23="HV"),SUMPRODUCT((CDCM_Counts!$D$3:$Q$45)*(CDCM_Counts!$B$3:$B$45=$B23)*(CDCM_Counts!$C$3:$C$45=$C23)*(CDCM_Counts!$D$2:$Q$2=N$2)),SUMPRODUCT((EDCM_Counts!$D$3:$Q$137)*(EDCM_Counts!$B$3:$B$137=$B23)*(EDCM_Counts!$C$3:$C$137=$C23)*(EDCM_Counts!$D$2:$Q$2=N$2)))</f>
        <v>0</v>
      </c>
      <c r="O23" s="1">
        <f>IF(OR($B23="LV",$B23="HV"),SUMPRODUCT((CDCM_Counts!$D$3:$Q$45)*(CDCM_Counts!$B$3:$B$45=$B23)*(CDCM_Counts!$C$3:$C$45=$C23)*(CDCM_Counts!$D$2:$Q$2=O$2)),SUMPRODUCT((EDCM_Counts!$D$3:$Q$137)*(EDCM_Counts!$B$3:$B$137=$B23)*(EDCM_Counts!$C$3:$C$137=$C23)*(EDCM_Counts!$D$2:$Q$2=O$2)))</f>
        <v>0</v>
      </c>
      <c r="P23" s="1">
        <f>IF(OR($B23="LV",$B23="HV"),SUMPRODUCT((CDCM_Counts!$D$3:$Q$45)*(CDCM_Counts!$B$3:$B$45=$B23)*(CDCM_Counts!$C$3:$C$45=$C23)*(CDCM_Counts!$D$2:$Q$2=P$2)),SUMPRODUCT((EDCM_Counts!$D$3:$Q$137)*(EDCM_Counts!$B$3:$B$137=$B23)*(EDCM_Counts!$C$3:$C$137=$C23)*(EDCM_Counts!$D$2:$Q$2=P$2)))</f>
        <v>0</v>
      </c>
      <c r="Q23" s="1">
        <f>IF(OR($B23="LV",$B23="HV"),SUMPRODUCT((CDCM_Counts!$D$3:$Q$45)*(CDCM_Counts!$B$3:$B$45=$B23)*(CDCM_Counts!$C$3:$C$45=$C23)*(CDCM_Counts!$D$2:$Q$2=Q$2)),SUMPRODUCT((EDCM_Counts!$D$3:$Q$137)*(EDCM_Counts!$B$3:$B$137=$B23)*(EDCM_Counts!$C$3:$C$137=$C23)*(EDCM_Counts!$D$2:$Q$2=Q$2)))</f>
        <v>0</v>
      </c>
    </row>
    <row r="24" spans="2:17" x14ac:dyDescent="0.25">
      <c r="B24" t="s">
        <v>52</v>
      </c>
      <c r="C24" t="s">
        <v>35</v>
      </c>
      <c r="D24" s="1">
        <f>IF(OR($B24="LV",$B24="HV"),SUMPRODUCT((CDCM_Counts!$D$3:$Q$45)*(CDCM_Counts!$B$3:$B$45=$B24)*(CDCM_Counts!$C$3:$C$45=$C24)*(CDCM_Counts!$D$2:$Q$2=D$2)),SUMPRODUCT((EDCM_Counts!$D$3:$Q$137)*(EDCM_Counts!$B$3:$B$137=$B24)*(EDCM_Counts!$C$3:$C$137=$C24)*(EDCM_Counts!$D$2:$Q$2=D$2)))</f>
        <v>0</v>
      </c>
      <c r="E24" s="1">
        <f>IF(OR($B24="LV",$B24="HV"),SUMPRODUCT((CDCM_Counts!$D$3:$Q$45)*(CDCM_Counts!$B$3:$B$45=$B24)*(CDCM_Counts!$C$3:$C$45=$C24)*(CDCM_Counts!$D$2:$Q$2=E$2)),SUMPRODUCT((EDCM_Counts!$D$3:$Q$137)*(EDCM_Counts!$B$3:$B$137=$B24)*(EDCM_Counts!$C$3:$C$137=$C24)*(EDCM_Counts!$D$2:$Q$2=E$2)))</f>
        <v>0</v>
      </c>
      <c r="F24" s="1">
        <f>IF(OR($B24="LV",$B24="HV"),SUMPRODUCT((CDCM_Counts!$D$3:$Q$45)*(CDCM_Counts!$B$3:$B$45=$B24)*(CDCM_Counts!$C$3:$C$45=$C24)*(CDCM_Counts!$D$2:$Q$2=F$2)),SUMPRODUCT((EDCM_Counts!$D$3:$Q$137)*(EDCM_Counts!$B$3:$B$137=$B24)*(EDCM_Counts!$C$3:$C$137=$C24)*(EDCM_Counts!$D$2:$Q$2=F$2)))</f>
        <v>0</v>
      </c>
      <c r="G24" s="1">
        <f>IF(OR($B24="LV",$B24="HV"),SUMPRODUCT((CDCM_Counts!$D$3:$Q$45)*(CDCM_Counts!$B$3:$B$45=$B24)*(CDCM_Counts!$C$3:$C$45=$C24)*(CDCM_Counts!$D$2:$Q$2=G$2)),SUMPRODUCT((EDCM_Counts!$D$3:$Q$137)*(EDCM_Counts!$B$3:$B$137=$B24)*(EDCM_Counts!$C$3:$C$137=$C24)*(EDCM_Counts!$D$2:$Q$2=G$2)))</f>
        <v>0</v>
      </c>
      <c r="H24" s="1">
        <f>IF(OR($B24="LV",$B24="HV"),SUMPRODUCT((CDCM_Counts!$D$3:$Q$45)*(CDCM_Counts!$B$3:$B$45=$B24)*(CDCM_Counts!$C$3:$C$45=$C24)*(CDCM_Counts!$D$2:$Q$2=H$2)),SUMPRODUCT((EDCM_Counts!$D$3:$Q$137)*(EDCM_Counts!$B$3:$B$137=$B24)*(EDCM_Counts!$C$3:$C$137=$C24)*(EDCM_Counts!$D$2:$Q$2=H$2)))</f>
        <v>0</v>
      </c>
      <c r="I24" s="1">
        <f>IF(OR($B24="LV",$B24="HV"),SUMPRODUCT((CDCM_Counts!$D$3:$Q$45)*(CDCM_Counts!$B$3:$B$45=$B24)*(CDCM_Counts!$C$3:$C$45=$C24)*(CDCM_Counts!$D$2:$Q$2=I$2)),SUMPRODUCT((EDCM_Counts!$D$3:$Q$137)*(EDCM_Counts!$B$3:$B$137=$B24)*(EDCM_Counts!$C$3:$C$137=$C24)*(EDCM_Counts!$D$2:$Q$2=I$2)))</f>
        <v>0</v>
      </c>
      <c r="J24" s="1">
        <f>IF(OR($B24="LV",$B24="HV"),SUMPRODUCT((CDCM_Counts!$D$3:$Q$45)*(CDCM_Counts!$B$3:$B$45=$B24)*(CDCM_Counts!$C$3:$C$45=$C24)*(CDCM_Counts!$D$2:$Q$2=J$2)),SUMPRODUCT((EDCM_Counts!$D$3:$Q$137)*(EDCM_Counts!$B$3:$B$137=$B24)*(EDCM_Counts!$C$3:$C$137=$C24)*(EDCM_Counts!$D$2:$Q$2=J$2)))</f>
        <v>0</v>
      </c>
      <c r="K24" s="1">
        <f>IF(OR($B24="LV",$B24="HV"),SUMPRODUCT((CDCM_Counts!$D$3:$Q$45)*(CDCM_Counts!$B$3:$B$45=$B24)*(CDCM_Counts!$C$3:$C$45=$C24)*(CDCM_Counts!$D$2:$Q$2=K$2)),SUMPRODUCT((EDCM_Counts!$D$3:$Q$137)*(EDCM_Counts!$B$3:$B$137=$B24)*(EDCM_Counts!$C$3:$C$137=$C24)*(EDCM_Counts!$D$2:$Q$2=K$2)))</f>
        <v>0</v>
      </c>
      <c r="L24" s="1">
        <f>IF(OR($B24="LV",$B24="HV"),SUMPRODUCT((CDCM_Counts!$D$3:$Q$45)*(CDCM_Counts!$B$3:$B$45=$B24)*(CDCM_Counts!$C$3:$C$45=$C24)*(CDCM_Counts!$D$2:$Q$2=L$2)),SUMPRODUCT((EDCM_Counts!$D$3:$Q$137)*(EDCM_Counts!$B$3:$B$137=$B24)*(EDCM_Counts!$C$3:$C$137=$C24)*(EDCM_Counts!$D$2:$Q$2=L$2)))</f>
        <v>0</v>
      </c>
      <c r="M24" s="1">
        <f>IF(OR($B24="LV",$B24="HV"),SUMPRODUCT((CDCM_Counts!$D$3:$Q$45)*(CDCM_Counts!$B$3:$B$45=$B24)*(CDCM_Counts!$C$3:$C$45=$C24)*(CDCM_Counts!$D$2:$Q$2=M$2)),SUMPRODUCT((EDCM_Counts!$D$3:$Q$137)*(EDCM_Counts!$B$3:$B$137=$B24)*(EDCM_Counts!$C$3:$C$137=$C24)*(EDCM_Counts!$D$2:$Q$2=M$2)))</f>
        <v>0</v>
      </c>
      <c r="N24" s="1">
        <f>IF(OR($B24="LV",$B24="HV"),SUMPRODUCT((CDCM_Counts!$D$3:$Q$45)*(CDCM_Counts!$B$3:$B$45=$B24)*(CDCM_Counts!$C$3:$C$45=$C24)*(CDCM_Counts!$D$2:$Q$2=N$2)),SUMPRODUCT((EDCM_Counts!$D$3:$Q$137)*(EDCM_Counts!$B$3:$B$137=$B24)*(EDCM_Counts!$C$3:$C$137=$C24)*(EDCM_Counts!$D$2:$Q$2=N$2)))</f>
        <v>0</v>
      </c>
      <c r="O24" s="1">
        <f>IF(OR($B24="LV",$B24="HV"),SUMPRODUCT((CDCM_Counts!$D$3:$Q$45)*(CDCM_Counts!$B$3:$B$45=$B24)*(CDCM_Counts!$C$3:$C$45=$C24)*(CDCM_Counts!$D$2:$Q$2=O$2)),SUMPRODUCT((EDCM_Counts!$D$3:$Q$137)*(EDCM_Counts!$B$3:$B$137=$B24)*(EDCM_Counts!$C$3:$C$137=$C24)*(EDCM_Counts!$D$2:$Q$2=O$2)))</f>
        <v>0</v>
      </c>
      <c r="P24" s="1">
        <f>IF(OR($B24="LV",$B24="HV"),SUMPRODUCT((CDCM_Counts!$D$3:$Q$45)*(CDCM_Counts!$B$3:$B$45=$B24)*(CDCM_Counts!$C$3:$C$45=$C24)*(CDCM_Counts!$D$2:$Q$2=P$2)),SUMPRODUCT((EDCM_Counts!$D$3:$Q$137)*(EDCM_Counts!$B$3:$B$137=$B24)*(EDCM_Counts!$C$3:$C$137=$C24)*(EDCM_Counts!$D$2:$Q$2=P$2)))</f>
        <v>0</v>
      </c>
      <c r="Q24" s="1">
        <f>IF(OR($B24="LV",$B24="HV"),SUMPRODUCT((CDCM_Counts!$D$3:$Q$45)*(CDCM_Counts!$B$3:$B$45=$B24)*(CDCM_Counts!$C$3:$C$45=$C24)*(CDCM_Counts!$D$2:$Q$2=Q$2)),SUMPRODUCT((EDCM_Counts!$D$3:$Q$137)*(EDCM_Counts!$B$3:$B$137=$B24)*(EDCM_Counts!$C$3:$C$137=$C24)*(EDCM_Counts!$D$2:$Q$2=Q$2)))</f>
        <v>0</v>
      </c>
    </row>
    <row r="25" spans="2:17" x14ac:dyDescent="0.25">
      <c r="B25" t="s">
        <v>52</v>
      </c>
      <c r="C25" t="s">
        <v>53</v>
      </c>
      <c r="D25" s="1">
        <f>IF(OR($B25="LV",$B25="HV"),SUMPRODUCT((CDCM_Counts!$D$3:$Q$45)*(CDCM_Counts!$B$3:$B$45=$B25)*(CDCM_Counts!$C$3:$C$45=$C25)*(CDCM_Counts!$D$2:$Q$2=D$2)),SUMPRODUCT((EDCM_Counts!$D$3:$Q$137)*(EDCM_Counts!$B$3:$B$137=$B25)*(EDCM_Counts!$C$3:$C$137=$C25)*(EDCM_Counts!$D$2:$Q$2=D$2)))</f>
        <v>0</v>
      </c>
      <c r="E25" s="1">
        <f>IF(OR($B25="LV",$B25="HV"),SUMPRODUCT((CDCM_Counts!$D$3:$Q$45)*(CDCM_Counts!$B$3:$B$45=$B25)*(CDCM_Counts!$C$3:$C$45=$C25)*(CDCM_Counts!$D$2:$Q$2=E$2)),SUMPRODUCT((EDCM_Counts!$D$3:$Q$137)*(EDCM_Counts!$B$3:$B$137=$B25)*(EDCM_Counts!$C$3:$C$137=$C25)*(EDCM_Counts!$D$2:$Q$2=E$2)))</f>
        <v>0</v>
      </c>
      <c r="F25" s="1">
        <f>IF(OR($B25="LV",$B25="HV"),SUMPRODUCT((CDCM_Counts!$D$3:$Q$45)*(CDCM_Counts!$B$3:$B$45=$B25)*(CDCM_Counts!$C$3:$C$45=$C25)*(CDCM_Counts!$D$2:$Q$2=F$2)),SUMPRODUCT((EDCM_Counts!$D$3:$Q$137)*(EDCM_Counts!$B$3:$B$137=$B25)*(EDCM_Counts!$C$3:$C$137=$C25)*(EDCM_Counts!$D$2:$Q$2=F$2)))</f>
        <v>0</v>
      </c>
      <c r="G25" s="1">
        <f>IF(OR($B25="LV",$B25="HV"),SUMPRODUCT((CDCM_Counts!$D$3:$Q$45)*(CDCM_Counts!$B$3:$B$45=$B25)*(CDCM_Counts!$C$3:$C$45=$C25)*(CDCM_Counts!$D$2:$Q$2=G$2)),SUMPRODUCT((EDCM_Counts!$D$3:$Q$137)*(EDCM_Counts!$B$3:$B$137=$B25)*(EDCM_Counts!$C$3:$C$137=$C25)*(EDCM_Counts!$D$2:$Q$2=G$2)))</f>
        <v>0</v>
      </c>
      <c r="H25" s="1">
        <f>IF(OR($B25="LV",$B25="HV"),SUMPRODUCT((CDCM_Counts!$D$3:$Q$45)*(CDCM_Counts!$B$3:$B$45=$B25)*(CDCM_Counts!$C$3:$C$45=$C25)*(CDCM_Counts!$D$2:$Q$2=H$2)),SUMPRODUCT((EDCM_Counts!$D$3:$Q$137)*(EDCM_Counts!$B$3:$B$137=$B25)*(EDCM_Counts!$C$3:$C$137=$C25)*(EDCM_Counts!$D$2:$Q$2=H$2)))</f>
        <v>0</v>
      </c>
      <c r="I25" s="1">
        <f>IF(OR($B25="LV",$B25="HV"),SUMPRODUCT((CDCM_Counts!$D$3:$Q$45)*(CDCM_Counts!$B$3:$B$45=$B25)*(CDCM_Counts!$C$3:$C$45=$C25)*(CDCM_Counts!$D$2:$Q$2=I$2)),SUMPRODUCT((EDCM_Counts!$D$3:$Q$137)*(EDCM_Counts!$B$3:$B$137=$B25)*(EDCM_Counts!$C$3:$C$137=$C25)*(EDCM_Counts!$D$2:$Q$2=I$2)))</f>
        <v>0</v>
      </c>
      <c r="J25" s="1">
        <f>IF(OR($B25="LV",$B25="HV"),SUMPRODUCT((CDCM_Counts!$D$3:$Q$45)*(CDCM_Counts!$B$3:$B$45=$B25)*(CDCM_Counts!$C$3:$C$45=$C25)*(CDCM_Counts!$D$2:$Q$2=J$2)),SUMPRODUCT((EDCM_Counts!$D$3:$Q$137)*(EDCM_Counts!$B$3:$B$137=$B25)*(EDCM_Counts!$C$3:$C$137=$C25)*(EDCM_Counts!$D$2:$Q$2=J$2)))</f>
        <v>0</v>
      </c>
      <c r="K25" s="1">
        <f>IF(OR($B25="LV",$B25="HV"),SUMPRODUCT((CDCM_Counts!$D$3:$Q$45)*(CDCM_Counts!$B$3:$B$45=$B25)*(CDCM_Counts!$C$3:$C$45=$C25)*(CDCM_Counts!$D$2:$Q$2=K$2)),SUMPRODUCT((EDCM_Counts!$D$3:$Q$137)*(EDCM_Counts!$B$3:$B$137=$B25)*(EDCM_Counts!$C$3:$C$137=$C25)*(EDCM_Counts!$D$2:$Q$2=K$2)))</f>
        <v>0</v>
      </c>
      <c r="L25" s="1">
        <f>IF(OR($B25="LV",$B25="HV"),SUMPRODUCT((CDCM_Counts!$D$3:$Q$45)*(CDCM_Counts!$B$3:$B$45=$B25)*(CDCM_Counts!$C$3:$C$45=$C25)*(CDCM_Counts!$D$2:$Q$2=L$2)),SUMPRODUCT((EDCM_Counts!$D$3:$Q$137)*(EDCM_Counts!$B$3:$B$137=$B25)*(EDCM_Counts!$C$3:$C$137=$C25)*(EDCM_Counts!$D$2:$Q$2=L$2)))</f>
        <v>0</v>
      </c>
      <c r="M25" s="1">
        <f>IF(OR($B25="LV",$B25="HV"),SUMPRODUCT((CDCM_Counts!$D$3:$Q$45)*(CDCM_Counts!$B$3:$B$45=$B25)*(CDCM_Counts!$C$3:$C$45=$C25)*(CDCM_Counts!$D$2:$Q$2=M$2)),SUMPRODUCT((EDCM_Counts!$D$3:$Q$137)*(EDCM_Counts!$B$3:$B$137=$B25)*(EDCM_Counts!$C$3:$C$137=$C25)*(EDCM_Counts!$D$2:$Q$2=M$2)))</f>
        <v>0</v>
      </c>
      <c r="N25" s="1">
        <f>IF(OR($B25="LV",$B25="HV"),SUMPRODUCT((CDCM_Counts!$D$3:$Q$45)*(CDCM_Counts!$B$3:$B$45=$B25)*(CDCM_Counts!$C$3:$C$45=$C25)*(CDCM_Counts!$D$2:$Q$2=N$2)),SUMPRODUCT((EDCM_Counts!$D$3:$Q$137)*(EDCM_Counts!$B$3:$B$137=$B25)*(EDCM_Counts!$C$3:$C$137=$C25)*(EDCM_Counts!$D$2:$Q$2=N$2)))</f>
        <v>0</v>
      </c>
      <c r="O25" s="1">
        <f>IF(OR($B25="LV",$B25="HV"),SUMPRODUCT((CDCM_Counts!$D$3:$Q$45)*(CDCM_Counts!$B$3:$B$45=$B25)*(CDCM_Counts!$C$3:$C$45=$C25)*(CDCM_Counts!$D$2:$Q$2=O$2)),SUMPRODUCT((EDCM_Counts!$D$3:$Q$137)*(EDCM_Counts!$B$3:$B$137=$B25)*(EDCM_Counts!$C$3:$C$137=$C25)*(EDCM_Counts!$D$2:$Q$2=O$2)))</f>
        <v>0</v>
      </c>
      <c r="P25" s="1">
        <f>IF(OR($B25="LV",$B25="HV"),SUMPRODUCT((CDCM_Counts!$D$3:$Q$45)*(CDCM_Counts!$B$3:$B$45=$B25)*(CDCM_Counts!$C$3:$C$45=$C25)*(CDCM_Counts!$D$2:$Q$2=P$2)),SUMPRODUCT((EDCM_Counts!$D$3:$Q$137)*(EDCM_Counts!$B$3:$B$137=$B25)*(EDCM_Counts!$C$3:$C$137=$C25)*(EDCM_Counts!$D$2:$Q$2=P$2)))</f>
        <v>0</v>
      </c>
      <c r="Q25" s="1">
        <f>IF(OR($B25="LV",$B25="HV"),SUMPRODUCT((CDCM_Counts!$D$3:$Q$45)*(CDCM_Counts!$B$3:$B$45=$B25)*(CDCM_Counts!$C$3:$C$45=$C25)*(CDCM_Counts!$D$2:$Q$2=Q$2)),SUMPRODUCT((EDCM_Counts!$D$3:$Q$137)*(EDCM_Counts!$B$3:$B$137=$B25)*(EDCM_Counts!$C$3:$C$137=$C25)*(EDCM_Counts!$D$2:$Q$2=Q$2)))</f>
        <v>0</v>
      </c>
    </row>
    <row r="26" spans="2:17" x14ac:dyDescent="0.25">
      <c r="B26" t="s">
        <v>52</v>
      </c>
      <c r="C26" t="s">
        <v>36</v>
      </c>
      <c r="D26" s="1">
        <f>IF(OR($B26="LV",$B26="HV"),SUMPRODUCT((CDCM_Counts!$D$3:$Q$45)*(CDCM_Counts!$B$3:$B$45=$B26)*(CDCM_Counts!$C$3:$C$45=$C26)*(CDCM_Counts!$D$2:$Q$2=D$2)),SUMPRODUCT((EDCM_Counts!$D$3:$Q$137)*(EDCM_Counts!$B$3:$B$137=$B26)*(EDCM_Counts!$C$3:$C$137=$C26)*(EDCM_Counts!$D$2:$Q$2=D$2)))</f>
        <v>2</v>
      </c>
      <c r="E26" s="1">
        <f>IF(OR($B26="LV",$B26="HV"),SUMPRODUCT((CDCM_Counts!$D$3:$Q$45)*(CDCM_Counts!$B$3:$B$45=$B26)*(CDCM_Counts!$C$3:$C$45=$C26)*(CDCM_Counts!$D$2:$Q$2=E$2)),SUMPRODUCT((EDCM_Counts!$D$3:$Q$137)*(EDCM_Counts!$B$3:$B$137=$B26)*(EDCM_Counts!$C$3:$C$137=$C26)*(EDCM_Counts!$D$2:$Q$2=E$2)))</f>
        <v>0</v>
      </c>
      <c r="F26" s="1">
        <f>IF(OR($B26="LV",$B26="HV"),SUMPRODUCT((CDCM_Counts!$D$3:$Q$45)*(CDCM_Counts!$B$3:$B$45=$B26)*(CDCM_Counts!$C$3:$C$45=$C26)*(CDCM_Counts!$D$2:$Q$2=F$2)),SUMPRODUCT((EDCM_Counts!$D$3:$Q$137)*(EDCM_Counts!$B$3:$B$137=$B26)*(EDCM_Counts!$C$3:$C$137=$C26)*(EDCM_Counts!$D$2:$Q$2=F$2)))</f>
        <v>0</v>
      </c>
      <c r="G26" s="1">
        <f>IF(OR($B26="LV",$B26="HV"),SUMPRODUCT((CDCM_Counts!$D$3:$Q$45)*(CDCM_Counts!$B$3:$B$45=$B26)*(CDCM_Counts!$C$3:$C$45=$C26)*(CDCM_Counts!$D$2:$Q$2=G$2)),SUMPRODUCT((EDCM_Counts!$D$3:$Q$137)*(EDCM_Counts!$B$3:$B$137=$B26)*(EDCM_Counts!$C$3:$C$137=$C26)*(EDCM_Counts!$D$2:$Q$2=G$2)))</f>
        <v>0</v>
      </c>
      <c r="H26" s="1">
        <f>IF(OR($B26="LV",$B26="HV"),SUMPRODUCT((CDCM_Counts!$D$3:$Q$45)*(CDCM_Counts!$B$3:$B$45=$B26)*(CDCM_Counts!$C$3:$C$45=$C26)*(CDCM_Counts!$D$2:$Q$2=H$2)),SUMPRODUCT((EDCM_Counts!$D$3:$Q$137)*(EDCM_Counts!$B$3:$B$137=$B26)*(EDCM_Counts!$C$3:$C$137=$C26)*(EDCM_Counts!$D$2:$Q$2=H$2)))</f>
        <v>0</v>
      </c>
      <c r="I26" s="1">
        <f>IF(OR($B26="LV",$B26="HV"),SUMPRODUCT((CDCM_Counts!$D$3:$Q$45)*(CDCM_Counts!$B$3:$B$45=$B26)*(CDCM_Counts!$C$3:$C$45=$C26)*(CDCM_Counts!$D$2:$Q$2=I$2)),SUMPRODUCT((EDCM_Counts!$D$3:$Q$137)*(EDCM_Counts!$B$3:$B$137=$B26)*(EDCM_Counts!$C$3:$C$137=$C26)*(EDCM_Counts!$D$2:$Q$2=I$2)))</f>
        <v>0</v>
      </c>
      <c r="J26" s="1">
        <f>IF(OR($B26="LV",$B26="HV"),SUMPRODUCT((CDCM_Counts!$D$3:$Q$45)*(CDCM_Counts!$B$3:$B$45=$B26)*(CDCM_Counts!$C$3:$C$45=$C26)*(CDCM_Counts!$D$2:$Q$2=J$2)),SUMPRODUCT((EDCM_Counts!$D$3:$Q$137)*(EDCM_Counts!$B$3:$B$137=$B26)*(EDCM_Counts!$C$3:$C$137=$C26)*(EDCM_Counts!$D$2:$Q$2=J$2)))</f>
        <v>0</v>
      </c>
      <c r="K26" s="1">
        <f>IF(OR($B26="LV",$B26="HV"),SUMPRODUCT((CDCM_Counts!$D$3:$Q$45)*(CDCM_Counts!$B$3:$B$45=$B26)*(CDCM_Counts!$C$3:$C$45=$C26)*(CDCM_Counts!$D$2:$Q$2=K$2)),SUMPRODUCT((EDCM_Counts!$D$3:$Q$137)*(EDCM_Counts!$B$3:$B$137=$B26)*(EDCM_Counts!$C$3:$C$137=$C26)*(EDCM_Counts!$D$2:$Q$2=K$2)))</f>
        <v>0</v>
      </c>
      <c r="L26" s="1">
        <f>IF(OR($B26="LV",$B26="HV"),SUMPRODUCT((CDCM_Counts!$D$3:$Q$45)*(CDCM_Counts!$B$3:$B$45=$B26)*(CDCM_Counts!$C$3:$C$45=$C26)*(CDCM_Counts!$D$2:$Q$2=L$2)),SUMPRODUCT((EDCM_Counts!$D$3:$Q$137)*(EDCM_Counts!$B$3:$B$137=$B26)*(EDCM_Counts!$C$3:$C$137=$C26)*(EDCM_Counts!$D$2:$Q$2=L$2)))</f>
        <v>0</v>
      </c>
      <c r="M26" s="1">
        <f>IF(OR($B26="LV",$B26="HV"),SUMPRODUCT((CDCM_Counts!$D$3:$Q$45)*(CDCM_Counts!$B$3:$B$45=$B26)*(CDCM_Counts!$C$3:$C$45=$C26)*(CDCM_Counts!$D$2:$Q$2=M$2)),SUMPRODUCT((EDCM_Counts!$D$3:$Q$137)*(EDCM_Counts!$B$3:$B$137=$B26)*(EDCM_Counts!$C$3:$C$137=$C26)*(EDCM_Counts!$D$2:$Q$2=M$2)))</f>
        <v>0</v>
      </c>
      <c r="N26" s="1">
        <f>IF(OR($B26="LV",$B26="HV"),SUMPRODUCT((CDCM_Counts!$D$3:$Q$45)*(CDCM_Counts!$B$3:$B$45=$B26)*(CDCM_Counts!$C$3:$C$45=$C26)*(CDCM_Counts!$D$2:$Q$2=N$2)),SUMPRODUCT((EDCM_Counts!$D$3:$Q$137)*(EDCM_Counts!$B$3:$B$137=$B26)*(EDCM_Counts!$C$3:$C$137=$C26)*(EDCM_Counts!$D$2:$Q$2=N$2)))</f>
        <v>0</v>
      </c>
      <c r="O26" s="1">
        <f>IF(OR($B26="LV",$B26="HV"),SUMPRODUCT((CDCM_Counts!$D$3:$Q$45)*(CDCM_Counts!$B$3:$B$45=$B26)*(CDCM_Counts!$C$3:$C$45=$C26)*(CDCM_Counts!$D$2:$Q$2=O$2)),SUMPRODUCT((EDCM_Counts!$D$3:$Q$137)*(EDCM_Counts!$B$3:$B$137=$B26)*(EDCM_Counts!$C$3:$C$137=$C26)*(EDCM_Counts!$D$2:$Q$2=O$2)))</f>
        <v>0</v>
      </c>
      <c r="P26" s="1">
        <f>IF(OR($B26="LV",$B26="HV"),SUMPRODUCT((CDCM_Counts!$D$3:$Q$45)*(CDCM_Counts!$B$3:$B$45=$B26)*(CDCM_Counts!$C$3:$C$45=$C26)*(CDCM_Counts!$D$2:$Q$2=P$2)),SUMPRODUCT((EDCM_Counts!$D$3:$Q$137)*(EDCM_Counts!$B$3:$B$137=$B26)*(EDCM_Counts!$C$3:$C$137=$C26)*(EDCM_Counts!$D$2:$Q$2=P$2)))</f>
        <v>0</v>
      </c>
      <c r="Q26" s="1">
        <f>IF(OR($B26="LV",$B26="HV"),SUMPRODUCT((CDCM_Counts!$D$3:$Q$45)*(CDCM_Counts!$B$3:$B$45=$B26)*(CDCM_Counts!$C$3:$C$45=$C26)*(CDCM_Counts!$D$2:$Q$2=Q$2)),SUMPRODUCT((EDCM_Counts!$D$3:$Q$137)*(EDCM_Counts!$B$3:$B$137=$B26)*(EDCM_Counts!$C$3:$C$137=$C26)*(EDCM_Counts!$D$2:$Q$2=Q$2)))</f>
        <v>0</v>
      </c>
    </row>
    <row r="27" spans="2:17" x14ac:dyDescent="0.25">
      <c r="B27" t="s">
        <v>52</v>
      </c>
      <c r="C27" t="s">
        <v>54</v>
      </c>
      <c r="D27" s="1">
        <f>IF(OR($B27="LV",$B27="HV"),SUMPRODUCT((CDCM_Counts!$D$3:$Q$45)*(CDCM_Counts!$B$3:$B$45=$B27)*(CDCM_Counts!$C$3:$C$45=$C27)*(CDCM_Counts!$D$2:$Q$2=D$2)),SUMPRODUCT((EDCM_Counts!$D$3:$Q$137)*(EDCM_Counts!$B$3:$B$137=$B27)*(EDCM_Counts!$C$3:$C$137=$C27)*(EDCM_Counts!$D$2:$Q$2=D$2)))</f>
        <v>0</v>
      </c>
      <c r="E27" s="1">
        <f>IF(OR($B27="LV",$B27="HV"),SUMPRODUCT((CDCM_Counts!$D$3:$Q$45)*(CDCM_Counts!$B$3:$B$45=$B27)*(CDCM_Counts!$C$3:$C$45=$C27)*(CDCM_Counts!$D$2:$Q$2=E$2)),SUMPRODUCT((EDCM_Counts!$D$3:$Q$137)*(EDCM_Counts!$B$3:$B$137=$B27)*(EDCM_Counts!$C$3:$C$137=$C27)*(EDCM_Counts!$D$2:$Q$2=E$2)))</f>
        <v>0</v>
      </c>
      <c r="F27" s="1">
        <f>IF(OR($B27="LV",$B27="HV"),SUMPRODUCT((CDCM_Counts!$D$3:$Q$45)*(CDCM_Counts!$B$3:$B$45=$B27)*(CDCM_Counts!$C$3:$C$45=$C27)*(CDCM_Counts!$D$2:$Q$2=F$2)),SUMPRODUCT((EDCM_Counts!$D$3:$Q$137)*(EDCM_Counts!$B$3:$B$137=$B27)*(EDCM_Counts!$C$3:$C$137=$C27)*(EDCM_Counts!$D$2:$Q$2=F$2)))</f>
        <v>0</v>
      </c>
      <c r="G27" s="1">
        <f>IF(OR($B27="LV",$B27="HV"),SUMPRODUCT((CDCM_Counts!$D$3:$Q$45)*(CDCM_Counts!$B$3:$B$45=$B27)*(CDCM_Counts!$C$3:$C$45=$C27)*(CDCM_Counts!$D$2:$Q$2=G$2)),SUMPRODUCT((EDCM_Counts!$D$3:$Q$137)*(EDCM_Counts!$B$3:$B$137=$B27)*(EDCM_Counts!$C$3:$C$137=$C27)*(EDCM_Counts!$D$2:$Q$2=G$2)))</f>
        <v>0</v>
      </c>
      <c r="H27" s="1">
        <f>IF(OR($B27="LV",$B27="HV"),SUMPRODUCT((CDCM_Counts!$D$3:$Q$45)*(CDCM_Counts!$B$3:$B$45=$B27)*(CDCM_Counts!$C$3:$C$45=$C27)*(CDCM_Counts!$D$2:$Q$2=H$2)),SUMPRODUCT((EDCM_Counts!$D$3:$Q$137)*(EDCM_Counts!$B$3:$B$137=$B27)*(EDCM_Counts!$C$3:$C$137=$C27)*(EDCM_Counts!$D$2:$Q$2=H$2)))</f>
        <v>0</v>
      </c>
      <c r="I27" s="1">
        <f>IF(OR($B27="LV",$B27="HV"),SUMPRODUCT((CDCM_Counts!$D$3:$Q$45)*(CDCM_Counts!$B$3:$B$45=$B27)*(CDCM_Counts!$C$3:$C$45=$C27)*(CDCM_Counts!$D$2:$Q$2=I$2)),SUMPRODUCT((EDCM_Counts!$D$3:$Q$137)*(EDCM_Counts!$B$3:$B$137=$B27)*(EDCM_Counts!$C$3:$C$137=$C27)*(EDCM_Counts!$D$2:$Q$2=I$2)))</f>
        <v>0</v>
      </c>
      <c r="J27" s="1">
        <f>IF(OR($B27="LV",$B27="HV"),SUMPRODUCT((CDCM_Counts!$D$3:$Q$45)*(CDCM_Counts!$B$3:$B$45=$B27)*(CDCM_Counts!$C$3:$C$45=$C27)*(CDCM_Counts!$D$2:$Q$2=J$2)),SUMPRODUCT((EDCM_Counts!$D$3:$Q$137)*(EDCM_Counts!$B$3:$B$137=$B27)*(EDCM_Counts!$C$3:$C$137=$C27)*(EDCM_Counts!$D$2:$Q$2=J$2)))</f>
        <v>0</v>
      </c>
      <c r="K27" s="1">
        <f>IF(OR($B27="LV",$B27="HV"),SUMPRODUCT((CDCM_Counts!$D$3:$Q$45)*(CDCM_Counts!$B$3:$B$45=$B27)*(CDCM_Counts!$C$3:$C$45=$C27)*(CDCM_Counts!$D$2:$Q$2=K$2)),SUMPRODUCT((EDCM_Counts!$D$3:$Q$137)*(EDCM_Counts!$B$3:$B$137=$B27)*(EDCM_Counts!$C$3:$C$137=$C27)*(EDCM_Counts!$D$2:$Q$2=K$2)))</f>
        <v>0</v>
      </c>
      <c r="L27" s="1">
        <f>IF(OR($B27="LV",$B27="HV"),SUMPRODUCT((CDCM_Counts!$D$3:$Q$45)*(CDCM_Counts!$B$3:$B$45=$B27)*(CDCM_Counts!$C$3:$C$45=$C27)*(CDCM_Counts!$D$2:$Q$2=L$2)),SUMPRODUCT((EDCM_Counts!$D$3:$Q$137)*(EDCM_Counts!$B$3:$B$137=$B27)*(EDCM_Counts!$C$3:$C$137=$C27)*(EDCM_Counts!$D$2:$Q$2=L$2)))</f>
        <v>0</v>
      </c>
      <c r="M27" s="1">
        <f>IF(OR($B27="LV",$B27="HV"),SUMPRODUCT((CDCM_Counts!$D$3:$Q$45)*(CDCM_Counts!$B$3:$B$45=$B27)*(CDCM_Counts!$C$3:$C$45=$C27)*(CDCM_Counts!$D$2:$Q$2=M$2)),SUMPRODUCT((EDCM_Counts!$D$3:$Q$137)*(EDCM_Counts!$B$3:$B$137=$B27)*(EDCM_Counts!$C$3:$C$137=$C27)*(EDCM_Counts!$D$2:$Q$2=M$2)))</f>
        <v>0</v>
      </c>
      <c r="N27" s="1">
        <f>IF(OR($B27="LV",$B27="HV"),SUMPRODUCT((CDCM_Counts!$D$3:$Q$45)*(CDCM_Counts!$B$3:$B$45=$B27)*(CDCM_Counts!$C$3:$C$45=$C27)*(CDCM_Counts!$D$2:$Q$2=N$2)),SUMPRODUCT((EDCM_Counts!$D$3:$Q$137)*(EDCM_Counts!$B$3:$B$137=$B27)*(EDCM_Counts!$C$3:$C$137=$C27)*(EDCM_Counts!$D$2:$Q$2=N$2)))</f>
        <v>0</v>
      </c>
      <c r="O27" s="1">
        <f>IF(OR($B27="LV",$B27="HV"),SUMPRODUCT((CDCM_Counts!$D$3:$Q$45)*(CDCM_Counts!$B$3:$B$45=$B27)*(CDCM_Counts!$C$3:$C$45=$C27)*(CDCM_Counts!$D$2:$Q$2=O$2)),SUMPRODUCT((EDCM_Counts!$D$3:$Q$137)*(EDCM_Counts!$B$3:$B$137=$B27)*(EDCM_Counts!$C$3:$C$137=$C27)*(EDCM_Counts!$D$2:$Q$2=O$2)))</f>
        <v>0</v>
      </c>
      <c r="P27" s="1">
        <f>IF(OR($B27="LV",$B27="HV"),SUMPRODUCT((CDCM_Counts!$D$3:$Q$45)*(CDCM_Counts!$B$3:$B$45=$B27)*(CDCM_Counts!$C$3:$C$45=$C27)*(CDCM_Counts!$D$2:$Q$2=P$2)),SUMPRODUCT((EDCM_Counts!$D$3:$Q$137)*(EDCM_Counts!$B$3:$B$137=$B27)*(EDCM_Counts!$C$3:$C$137=$C27)*(EDCM_Counts!$D$2:$Q$2=P$2)))</f>
        <v>0</v>
      </c>
      <c r="Q27" s="1">
        <f>IF(OR($B27="LV",$B27="HV"),SUMPRODUCT((CDCM_Counts!$D$3:$Q$45)*(CDCM_Counts!$B$3:$B$45=$B27)*(CDCM_Counts!$C$3:$C$45=$C27)*(CDCM_Counts!$D$2:$Q$2=Q$2)),SUMPRODUCT((EDCM_Counts!$D$3:$Q$137)*(EDCM_Counts!$B$3:$B$137=$B27)*(EDCM_Counts!$C$3:$C$137=$C27)*(EDCM_Counts!$D$2:$Q$2=Q$2)))</f>
        <v>0</v>
      </c>
    </row>
    <row r="28" spans="2:17" x14ac:dyDescent="0.25">
      <c r="B28" t="s">
        <v>52</v>
      </c>
      <c r="C28" t="s">
        <v>37</v>
      </c>
      <c r="D28" s="1">
        <f>IF(OR($B28="LV",$B28="HV"),SUMPRODUCT((CDCM_Counts!$D$3:$Q$45)*(CDCM_Counts!$B$3:$B$45=$B28)*(CDCM_Counts!$C$3:$C$45=$C28)*(CDCM_Counts!$D$2:$Q$2=D$2)),SUMPRODUCT((EDCM_Counts!$D$3:$Q$137)*(EDCM_Counts!$B$3:$B$137=$B28)*(EDCM_Counts!$C$3:$C$137=$C28)*(EDCM_Counts!$D$2:$Q$2=D$2)))</f>
        <v>0</v>
      </c>
      <c r="E28" s="1">
        <f>IF(OR($B28="LV",$B28="HV"),SUMPRODUCT((CDCM_Counts!$D$3:$Q$45)*(CDCM_Counts!$B$3:$B$45=$B28)*(CDCM_Counts!$C$3:$C$45=$C28)*(CDCM_Counts!$D$2:$Q$2=E$2)),SUMPRODUCT((EDCM_Counts!$D$3:$Q$137)*(EDCM_Counts!$B$3:$B$137=$B28)*(EDCM_Counts!$C$3:$C$137=$C28)*(EDCM_Counts!$D$2:$Q$2=E$2)))</f>
        <v>0</v>
      </c>
      <c r="F28" s="1">
        <f>IF(OR($B28="LV",$B28="HV"),SUMPRODUCT((CDCM_Counts!$D$3:$Q$45)*(CDCM_Counts!$B$3:$B$45=$B28)*(CDCM_Counts!$C$3:$C$45=$C28)*(CDCM_Counts!$D$2:$Q$2=F$2)),SUMPRODUCT((EDCM_Counts!$D$3:$Q$137)*(EDCM_Counts!$B$3:$B$137=$B28)*(EDCM_Counts!$C$3:$C$137=$C28)*(EDCM_Counts!$D$2:$Q$2=F$2)))</f>
        <v>0</v>
      </c>
      <c r="G28" s="1">
        <f>IF(OR($B28="LV",$B28="HV"),SUMPRODUCT((CDCM_Counts!$D$3:$Q$45)*(CDCM_Counts!$B$3:$B$45=$B28)*(CDCM_Counts!$C$3:$C$45=$C28)*(CDCM_Counts!$D$2:$Q$2=G$2)),SUMPRODUCT((EDCM_Counts!$D$3:$Q$137)*(EDCM_Counts!$B$3:$B$137=$B28)*(EDCM_Counts!$C$3:$C$137=$C28)*(EDCM_Counts!$D$2:$Q$2=G$2)))</f>
        <v>0</v>
      </c>
      <c r="H28" s="1">
        <f>IF(OR($B28="LV",$B28="HV"),SUMPRODUCT((CDCM_Counts!$D$3:$Q$45)*(CDCM_Counts!$B$3:$B$45=$B28)*(CDCM_Counts!$C$3:$C$45=$C28)*(CDCM_Counts!$D$2:$Q$2=H$2)),SUMPRODUCT((EDCM_Counts!$D$3:$Q$137)*(EDCM_Counts!$B$3:$B$137=$B28)*(EDCM_Counts!$C$3:$C$137=$C28)*(EDCM_Counts!$D$2:$Q$2=H$2)))</f>
        <v>0</v>
      </c>
      <c r="I28" s="1">
        <f>IF(OR($B28="LV",$B28="HV"),SUMPRODUCT((CDCM_Counts!$D$3:$Q$45)*(CDCM_Counts!$B$3:$B$45=$B28)*(CDCM_Counts!$C$3:$C$45=$C28)*(CDCM_Counts!$D$2:$Q$2=I$2)),SUMPRODUCT((EDCM_Counts!$D$3:$Q$137)*(EDCM_Counts!$B$3:$B$137=$B28)*(EDCM_Counts!$C$3:$C$137=$C28)*(EDCM_Counts!$D$2:$Q$2=I$2)))</f>
        <v>0</v>
      </c>
      <c r="J28" s="1">
        <f>IF(OR($B28="LV",$B28="HV"),SUMPRODUCT((CDCM_Counts!$D$3:$Q$45)*(CDCM_Counts!$B$3:$B$45=$B28)*(CDCM_Counts!$C$3:$C$45=$C28)*(CDCM_Counts!$D$2:$Q$2=J$2)),SUMPRODUCT((EDCM_Counts!$D$3:$Q$137)*(EDCM_Counts!$B$3:$B$137=$B28)*(EDCM_Counts!$C$3:$C$137=$C28)*(EDCM_Counts!$D$2:$Q$2=J$2)))</f>
        <v>0</v>
      </c>
      <c r="K28" s="1">
        <f>IF(OR($B28="LV",$B28="HV"),SUMPRODUCT((CDCM_Counts!$D$3:$Q$45)*(CDCM_Counts!$B$3:$B$45=$B28)*(CDCM_Counts!$C$3:$C$45=$C28)*(CDCM_Counts!$D$2:$Q$2=K$2)),SUMPRODUCT((EDCM_Counts!$D$3:$Q$137)*(EDCM_Counts!$B$3:$B$137=$B28)*(EDCM_Counts!$C$3:$C$137=$C28)*(EDCM_Counts!$D$2:$Q$2=K$2)))</f>
        <v>0</v>
      </c>
      <c r="L28" s="1">
        <f>IF(OR($B28="LV",$B28="HV"),SUMPRODUCT((CDCM_Counts!$D$3:$Q$45)*(CDCM_Counts!$B$3:$B$45=$B28)*(CDCM_Counts!$C$3:$C$45=$C28)*(CDCM_Counts!$D$2:$Q$2=L$2)),SUMPRODUCT((EDCM_Counts!$D$3:$Q$137)*(EDCM_Counts!$B$3:$B$137=$B28)*(EDCM_Counts!$C$3:$C$137=$C28)*(EDCM_Counts!$D$2:$Q$2=L$2)))</f>
        <v>0</v>
      </c>
      <c r="M28" s="1">
        <f>IF(OR($B28="LV",$B28="HV"),SUMPRODUCT((CDCM_Counts!$D$3:$Q$45)*(CDCM_Counts!$B$3:$B$45=$B28)*(CDCM_Counts!$C$3:$C$45=$C28)*(CDCM_Counts!$D$2:$Q$2=M$2)),SUMPRODUCT((EDCM_Counts!$D$3:$Q$137)*(EDCM_Counts!$B$3:$B$137=$B28)*(EDCM_Counts!$C$3:$C$137=$C28)*(EDCM_Counts!$D$2:$Q$2=M$2)))</f>
        <v>0</v>
      </c>
      <c r="N28" s="1">
        <f>IF(OR($B28="LV",$B28="HV"),SUMPRODUCT((CDCM_Counts!$D$3:$Q$45)*(CDCM_Counts!$B$3:$B$45=$B28)*(CDCM_Counts!$C$3:$C$45=$C28)*(CDCM_Counts!$D$2:$Q$2=N$2)),SUMPRODUCT((EDCM_Counts!$D$3:$Q$137)*(EDCM_Counts!$B$3:$B$137=$B28)*(EDCM_Counts!$C$3:$C$137=$C28)*(EDCM_Counts!$D$2:$Q$2=N$2)))</f>
        <v>0</v>
      </c>
      <c r="O28" s="1">
        <f>IF(OR($B28="LV",$B28="HV"),SUMPRODUCT((CDCM_Counts!$D$3:$Q$45)*(CDCM_Counts!$B$3:$B$45=$B28)*(CDCM_Counts!$C$3:$C$45=$C28)*(CDCM_Counts!$D$2:$Q$2=O$2)),SUMPRODUCT((EDCM_Counts!$D$3:$Q$137)*(EDCM_Counts!$B$3:$B$137=$B28)*(EDCM_Counts!$C$3:$C$137=$C28)*(EDCM_Counts!$D$2:$Q$2=O$2)))</f>
        <v>0</v>
      </c>
      <c r="P28" s="1">
        <f>IF(OR($B28="LV",$B28="HV"),SUMPRODUCT((CDCM_Counts!$D$3:$Q$45)*(CDCM_Counts!$B$3:$B$45=$B28)*(CDCM_Counts!$C$3:$C$45=$C28)*(CDCM_Counts!$D$2:$Q$2=P$2)),SUMPRODUCT((EDCM_Counts!$D$3:$Q$137)*(EDCM_Counts!$B$3:$B$137=$B28)*(EDCM_Counts!$C$3:$C$137=$C28)*(EDCM_Counts!$D$2:$Q$2=P$2)))</f>
        <v>0</v>
      </c>
      <c r="Q28" s="1">
        <f>IF(OR($B28="LV",$B28="HV"),SUMPRODUCT((CDCM_Counts!$D$3:$Q$45)*(CDCM_Counts!$B$3:$B$45=$B28)*(CDCM_Counts!$C$3:$C$45=$C28)*(CDCM_Counts!$D$2:$Q$2=Q$2)),SUMPRODUCT((EDCM_Counts!$D$3:$Q$137)*(EDCM_Counts!$B$3:$B$137=$B28)*(EDCM_Counts!$C$3:$C$137=$C28)*(EDCM_Counts!$D$2:$Q$2=Q$2)))</f>
        <v>0</v>
      </c>
    </row>
    <row r="29" spans="2:17" x14ac:dyDescent="0.25">
      <c r="B29" t="s">
        <v>52</v>
      </c>
      <c r="C29" t="s">
        <v>55</v>
      </c>
      <c r="D29" s="1">
        <f>IF(OR($B29="LV",$B29="HV"),SUMPRODUCT((CDCM_Counts!$D$3:$Q$45)*(CDCM_Counts!$B$3:$B$45=$B29)*(CDCM_Counts!$C$3:$C$45=$C29)*(CDCM_Counts!$D$2:$Q$2=D$2)),SUMPRODUCT((EDCM_Counts!$D$3:$Q$137)*(EDCM_Counts!$B$3:$B$137=$B29)*(EDCM_Counts!$C$3:$C$137=$C29)*(EDCM_Counts!$D$2:$Q$2=D$2)))</f>
        <v>0</v>
      </c>
      <c r="E29" s="1">
        <f>IF(OR($B29="LV",$B29="HV"),SUMPRODUCT((CDCM_Counts!$D$3:$Q$45)*(CDCM_Counts!$B$3:$B$45=$B29)*(CDCM_Counts!$C$3:$C$45=$C29)*(CDCM_Counts!$D$2:$Q$2=E$2)),SUMPRODUCT((EDCM_Counts!$D$3:$Q$137)*(EDCM_Counts!$B$3:$B$137=$B29)*(EDCM_Counts!$C$3:$C$137=$C29)*(EDCM_Counts!$D$2:$Q$2=E$2)))</f>
        <v>0</v>
      </c>
      <c r="F29" s="1">
        <f>IF(OR($B29="LV",$B29="HV"),SUMPRODUCT((CDCM_Counts!$D$3:$Q$45)*(CDCM_Counts!$B$3:$B$45=$B29)*(CDCM_Counts!$C$3:$C$45=$C29)*(CDCM_Counts!$D$2:$Q$2=F$2)),SUMPRODUCT((EDCM_Counts!$D$3:$Q$137)*(EDCM_Counts!$B$3:$B$137=$B29)*(EDCM_Counts!$C$3:$C$137=$C29)*(EDCM_Counts!$D$2:$Q$2=F$2)))</f>
        <v>0</v>
      </c>
      <c r="G29" s="1">
        <f>IF(OR($B29="LV",$B29="HV"),SUMPRODUCT((CDCM_Counts!$D$3:$Q$45)*(CDCM_Counts!$B$3:$B$45=$B29)*(CDCM_Counts!$C$3:$C$45=$C29)*(CDCM_Counts!$D$2:$Q$2=G$2)),SUMPRODUCT((EDCM_Counts!$D$3:$Q$137)*(EDCM_Counts!$B$3:$B$137=$B29)*(EDCM_Counts!$C$3:$C$137=$C29)*(EDCM_Counts!$D$2:$Q$2=G$2)))</f>
        <v>0</v>
      </c>
      <c r="H29" s="1">
        <f>IF(OR($B29="LV",$B29="HV"),SUMPRODUCT((CDCM_Counts!$D$3:$Q$45)*(CDCM_Counts!$B$3:$B$45=$B29)*(CDCM_Counts!$C$3:$C$45=$C29)*(CDCM_Counts!$D$2:$Q$2=H$2)),SUMPRODUCT((EDCM_Counts!$D$3:$Q$137)*(EDCM_Counts!$B$3:$B$137=$B29)*(EDCM_Counts!$C$3:$C$137=$C29)*(EDCM_Counts!$D$2:$Q$2=H$2)))</f>
        <v>0</v>
      </c>
      <c r="I29" s="1">
        <f>IF(OR($B29="LV",$B29="HV"),SUMPRODUCT((CDCM_Counts!$D$3:$Q$45)*(CDCM_Counts!$B$3:$B$45=$B29)*(CDCM_Counts!$C$3:$C$45=$C29)*(CDCM_Counts!$D$2:$Q$2=I$2)),SUMPRODUCT((EDCM_Counts!$D$3:$Q$137)*(EDCM_Counts!$B$3:$B$137=$B29)*(EDCM_Counts!$C$3:$C$137=$C29)*(EDCM_Counts!$D$2:$Q$2=I$2)))</f>
        <v>0</v>
      </c>
      <c r="J29" s="1">
        <f>IF(OR($B29="LV",$B29="HV"),SUMPRODUCT((CDCM_Counts!$D$3:$Q$45)*(CDCM_Counts!$B$3:$B$45=$B29)*(CDCM_Counts!$C$3:$C$45=$C29)*(CDCM_Counts!$D$2:$Q$2=J$2)),SUMPRODUCT((EDCM_Counts!$D$3:$Q$137)*(EDCM_Counts!$B$3:$B$137=$B29)*(EDCM_Counts!$C$3:$C$137=$C29)*(EDCM_Counts!$D$2:$Q$2=J$2)))</f>
        <v>0</v>
      </c>
      <c r="K29" s="1">
        <f>IF(OR($B29="LV",$B29="HV"),SUMPRODUCT((CDCM_Counts!$D$3:$Q$45)*(CDCM_Counts!$B$3:$B$45=$B29)*(CDCM_Counts!$C$3:$C$45=$C29)*(CDCM_Counts!$D$2:$Q$2=K$2)),SUMPRODUCT((EDCM_Counts!$D$3:$Q$137)*(EDCM_Counts!$B$3:$B$137=$B29)*(EDCM_Counts!$C$3:$C$137=$C29)*(EDCM_Counts!$D$2:$Q$2=K$2)))</f>
        <v>0</v>
      </c>
      <c r="L29" s="1">
        <f>IF(OR($B29="LV",$B29="HV"),SUMPRODUCT((CDCM_Counts!$D$3:$Q$45)*(CDCM_Counts!$B$3:$B$45=$B29)*(CDCM_Counts!$C$3:$C$45=$C29)*(CDCM_Counts!$D$2:$Q$2=L$2)),SUMPRODUCT((EDCM_Counts!$D$3:$Q$137)*(EDCM_Counts!$B$3:$B$137=$B29)*(EDCM_Counts!$C$3:$C$137=$C29)*(EDCM_Counts!$D$2:$Q$2=L$2)))</f>
        <v>0</v>
      </c>
      <c r="M29" s="1">
        <f>IF(OR($B29="LV",$B29="HV"),SUMPRODUCT((CDCM_Counts!$D$3:$Q$45)*(CDCM_Counts!$B$3:$B$45=$B29)*(CDCM_Counts!$C$3:$C$45=$C29)*(CDCM_Counts!$D$2:$Q$2=M$2)),SUMPRODUCT((EDCM_Counts!$D$3:$Q$137)*(EDCM_Counts!$B$3:$B$137=$B29)*(EDCM_Counts!$C$3:$C$137=$C29)*(EDCM_Counts!$D$2:$Q$2=M$2)))</f>
        <v>0</v>
      </c>
      <c r="N29" s="1">
        <f>IF(OR($B29="LV",$B29="HV"),SUMPRODUCT((CDCM_Counts!$D$3:$Q$45)*(CDCM_Counts!$B$3:$B$45=$B29)*(CDCM_Counts!$C$3:$C$45=$C29)*(CDCM_Counts!$D$2:$Q$2=N$2)),SUMPRODUCT((EDCM_Counts!$D$3:$Q$137)*(EDCM_Counts!$B$3:$B$137=$B29)*(EDCM_Counts!$C$3:$C$137=$C29)*(EDCM_Counts!$D$2:$Q$2=N$2)))</f>
        <v>0</v>
      </c>
      <c r="O29" s="1">
        <f>IF(OR($B29="LV",$B29="HV"),SUMPRODUCT((CDCM_Counts!$D$3:$Q$45)*(CDCM_Counts!$B$3:$B$45=$B29)*(CDCM_Counts!$C$3:$C$45=$C29)*(CDCM_Counts!$D$2:$Q$2=O$2)),SUMPRODUCT((EDCM_Counts!$D$3:$Q$137)*(EDCM_Counts!$B$3:$B$137=$B29)*(EDCM_Counts!$C$3:$C$137=$C29)*(EDCM_Counts!$D$2:$Q$2=O$2)))</f>
        <v>0</v>
      </c>
      <c r="P29" s="1">
        <f>IF(OR($B29="LV",$B29="HV"),SUMPRODUCT((CDCM_Counts!$D$3:$Q$45)*(CDCM_Counts!$B$3:$B$45=$B29)*(CDCM_Counts!$C$3:$C$45=$C29)*(CDCM_Counts!$D$2:$Q$2=P$2)),SUMPRODUCT((EDCM_Counts!$D$3:$Q$137)*(EDCM_Counts!$B$3:$B$137=$B29)*(EDCM_Counts!$C$3:$C$137=$C29)*(EDCM_Counts!$D$2:$Q$2=P$2)))</f>
        <v>0</v>
      </c>
      <c r="Q29" s="1">
        <f>IF(OR($B29="LV",$B29="HV"),SUMPRODUCT((CDCM_Counts!$D$3:$Q$45)*(CDCM_Counts!$B$3:$B$45=$B29)*(CDCM_Counts!$C$3:$C$45=$C29)*(CDCM_Counts!$D$2:$Q$2=Q$2)),SUMPRODUCT((EDCM_Counts!$D$3:$Q$137)*(EDCM_Counts!$B$3:$B$137=$B29)*(EDCM_Counts!$C$3:$C$137=$C29)*(EDCM_Counts!$D$2:$Q$2=Q$2)))</f>
        <v>0</v>
      </c>
    </row>
    <row r="30" spans="2:17" x14ac:dyDescent="0.25">
      <c r="B30" t="s">
        <v>52</v>
      </c>
      <c r="C30" t="s">
        <v>38</v>
      </c>
      <c r="D30" s="1">
        <f>IF(OR($B30="LV",$B30="HV"),SUMPRODUCT((CDCM_Counts!$D$3:$Q$45)*(CDCM_Counts!$B$3:$B$45=$B30)*(CDCM_Counts!$C$3:$C$45=$C30)*(CDCM_Counts!$D$2:$Q$2=D$2)),SUMPRODUCT((EDCM_Counts!$D$3:$Q$137)*(EDCM_Counts!$B$3:$B$137=$B30)*(EDCM_Counts!$C$3:$C$137=$C30)*(EDCM_Counts!$D$2:$Q$2=D$2)))</f>
        <v>0</v>
      </c>
      <c r="E30" s="1">
        <f>IF(OR($B30="LV",$B30="HV"),SUMPRODUCT((CDCM_Counts!$D$3:$Q$45)*(CDCM_Counts!$B$3:$B$45=$B30)*(CDCM_Counts!$C$3:$C$45=$C30)*(CDCM_Counts!$D$2:$Q$2=E$2)),SUMPRODUCT((EDCM_Counts!$D$3:$Q$137)*(EDCM_Counts!$B$3:$B$137=$B30)*(EDCM_Counts!$C$3:$C$137=$C30)*(EDCM_Counts!$D$2:$Q$2=E$2)))</f>
        <v>0</v>
      </c>
      <c r="F30" s="1">
        <f>IF(OR($B30="LV",$B30="HV"),SUMPRODUCT((CDCM_Counts!$D$3:$Q$45)*(CDCM_Counts!$B$3:$B$45=$B30)*(CDCM_Counts!$C$3:$C$45=$C30)*(CDCM_Counts!$D$2:$Q$2=F$2)),SUMPRODUCT((EDCM_Counts!$D$3:$Q$137)*(EDCM_Counts!$B$3:$B$137=$B30)*(EDCM_Counts!$C$3:$C$137=$C30)*(EDCM_Counts!$D$2:$Q$2=F$2)))</f>
        <v>0</v>
      </c>
      <c r="G30" s="1">
        <f>IF(OR($B30="LV",$B30="HV"),SUMPRODUCT((CDCM_Counts!$D$3:$Q$45)*(CDCM_Counts!$B$3:$B$45=$B30)*(CDCM_Counts!$C$3:$C$45=$C30)*(CDCM_Counts!$D$2:$Q$2=G$2)),SUMPRODUCT((EDCM_Counts!$D$3:$Q$137)*(EDCM_Counts!$B$3:$B$137=$B30)*(EDCM_Counts!$C$3:$C$137=$C30)*(EDCM_Counts!$D$2:$Q$2=G$2)))</f>
        <v>0</v>
      </c>
      <c r="H30" s="1">
        <f>IF(OR($B30="LV",$B30="HV"),SUMPRODUCT((CDCM_Counts!$D$3:$Q$45)*(CDCM_Counts!$B$3:$B$45=$B30)*(CDCM_Counts!$C$3:$C$45=$C30)*(CDCM_Counts!$D$2:$Q$2=H$2)),SUMPRODUCT((EDCM_Counts!$D$3:$Q$137)*(EDCM_Counts!$B$3:$B$137=$B30)*(EDCM_Counts!$C$3:$C$137=$C30)*(EDCM_Counts!$D$2:$Q$2=H$2)))</f>
        <v>0</v>
      </c>
      <c r="I30" s="1">
        <f>IF(OR($B30="LV",$B30="HV"),SUMPRODUCT((CDCM_Counts!$D$3:$Q$45)*(CDCM_Counts!$B$3:$B$45=$B30)*(CDCM_Counts!$C$3:$C$45=$C30)*(CDCM_Counts!$D$2:$Q$2=I$2)),SUMPRODUCT((EDCM_Counts!$D$3:$Q$137)*(EDCM_Counts!$B$3:$B$137=$B30)*(EDCM_Counts!$C$3:$C$137=$C30)*(EDCM_Counts!$D$2:$Q$2=I$2)))</f>
        <v>0</v>
      </c>
      <c r="J30" s="1">
        <f>IF(OR($B30="LV",$B30="HV"),SUMPRODUCT((CDCM_Counts!$D$3:$Q$45)*(CDCM_Counts!$B$3:$B$45=$B30)*(CDCM_Counts!$C$3:$C$45=$C30)*(CDCM_Counts!$D$2:$Q$2=J$2)),SUMPRODUCT((EDCM_Counts!$D$3:$Q$137)*(EDCM_Counts!$B$3:$B$137=$B30)*(EDCM_Counts!$C$3:$C$137=$C30)*(EDCM_Counts!$D$2:$Q$2=J$2)))</f>
        <v>0</v>
      </c>
      <c r="K30" s="1">
        <f>IF(OR($B30="LV",$B30="HV"),SUMPRODUCT((CDCM_Counts!$D$3:$Q$45)*(CDCM_Counts!$B$3:$B$45=$B30)*(CDCM_Counts!$C$3:$C$45=$C30)*(CDCM_Counts!$D$2:$Q$2=K$2)),SUMPRODUCT((EDCM_Counts!$D$3:$Q$137)*(EDCM_Counts!$B$3:$B$137=$B30)*(EDCM_Counts!$C$3:$C$137=$C30)*(EDCM_Counts!$D$2:$Q$2=K$2)))</f>
        <v>0</v>
      </c>
      <c r="L30" s="1">
        <f>IF(OR($B30="LV",$B30="HV"),SUMPRODUCT((CDCM_Counts!$D$3:$Q$45)*(CDCM_Counts!$B$3:$B$45=$B30)*(CDCM_Counts!$C$3:$C$45=$C30)*(CDCM_Counts!$D$2:$Q$2=L$2)),SUMPRODUCT((EDCM_Counts!$D$3:$Q$137)*(EDCM_Counts!$B$3:$B$137=$B30)*(EDCM_Counts!$C$3:$C$137=$C30)*(EDCM_Counts!$D$2:$Q$2=L$2)))</f>
        <v>0</v>
      </c>
      <c r="M30" s="1">
        <f>IF(OR($B30="LV",$B30="HV"),SUMPRODUCT((CDCM_Counts!$D$3:$Q$45)*(CDCM_Counts!$B$3:$B$45=$B30)*(CDCM_Counts!$C$3:$C$45=$C30)*(CDCM_Counts!$D$2:$Q$2=M$2)),SUMPRODUCT((EDCM_Counts!$D$3:$Q$137)*(EDCM_Counts!$B$3:$B$137=$B30)*(EDCM_Counts!$C$3:$C$137=$C30)*(EDCM_Counts!$D$2:$Q$2=M$2)))</f>
        <v>0</v>
      </c>
      <c r="N30" s="1">
        <f>IF(OR($B30="LV",$B30="HV"),SUMPRODUCT((CDCM_Counts!$D$3:$Q$45)*(CDCM_Counts!$B$3:$B$45=$B30)*(CDCM_Counts!$C$3:$C$45=$C30)*(CDCM_Counts!$D$2:$Q$2=N$2)),SUMPRODUCT((EDCM_Counts!$D$3:$Q$137)*(EDCM_Counts!$B$3:$B$137=$B30)*(EDCM_Counts!$C$3:$C$137=$C30)*(EDCM_Counts!$D$2:$Q$2=N$2)))</f>
        <v>0</v>
      </c>
      <c r="O30" s="1">
        <f>IF(OR($B30="LV",$B30="HV"),SUMPRODUCT((CDCM_Counts!$D$3:$Q$45)*(CDCM_Counts!$B$3:$B$45=$B30)*(CDCM_Counts!$C$3:$C$45=$C30)*(CDCM_Counts!$D$2:$Q$2=O$2)),SUMPRODUCT((EDCM_Counts!$D$3:$Q$137)*(EDCM_Counts!$B$3:$B$137=$B30)*(EDCM_Counts!$C$3:$C$137=$C30)*(EDCM_Counts!$D$2:$Q$2=O$2)))</f>
        <v>0</v>
      </c>
      <c r="P30" s="1">
        <f>IF(OR($B30="LV",$B30="HV"),SUMPRODUCT((CDCM_Counts!$D$3:$Q$45)*(CDCM_Counts!$B$3:$B$45=$B30)*(CDCM_Counts!$C$3:$C$45=$C30)*(CDCM_Counts!$D$2:$Q$2=P$2)),SUMPRODUCT((EDCM_Counts!$D$3:$Q$137)*(EDCM_Counts!$B$3:$B$137=$B30)*(EDCM_Counts!$C$3:$C$137=$C30)*(EDCM_Counts!$D$2:$Q$2=P$2)))</f>
        <v>0</v>
      </c>
      <c r="Q30" s="1">
        <f>IF(OR($B30="LV",$B30="HV"),SUMPRODUCT((CDCM_Counts!$D$3:$Q$45)*(CDCM_Counts!$B$3:$B$45=$B30)*(CDCM_Counts!$C$3:$C$45=$C30)*(CDCM_Counts!$D$2:$Q$2=Q$2)),SUMPRODUCT((EDCM_Counts!$D$3:$Q$137)*(EDCM_Counts!$B$3:$B$137=$B30)*(EDCM_Counts!$C$3:$C$137=$C30)*(EDCM_Counts!$D$2:$Q$2=Q$2)))</f>
        <v>0</v>
      </c>
    </row>
    <row r="31" spans="2:17" x14ac:dyDescent="0.25">
      <c r="B31" t="s">
        <v>52</v>
      </c>
      <c r="C31" t="s">
        <v>56</v>
      </c>
      <c r="D31" s="1">
        <f>IF(OR($B31="LV",$B31="HV"),SUMPRODUCT((CDCM_Counts!$D$3:$Q$45)*(CDCM_Counts!$B$3:$B$45=$B31)*(CDCM_Counts!$C$3:$C$45=$C31)*(CDCM_Counts!$D$2:$Q$2=D$2)),SUMPRODUCT((EDCM_Counts!$D$3:$Q$137)*(EDCM_Counts!$B$3:$B$137=$B31)*(EDCM_Counts!$C$3:$C$137=$C31)*(EDCM_Counts!$D$2:$Q$2=D$2)))</f>
        <v>0</v>
      </c>
      <c r="E31" s="1">
        <f>IF(OR($B31="LV",$B31="HV"),SUMPRODUCT((CDCM_Counts!$D$3:$Q$45)*(CDCM_Counts!$B$3:$B$45=$B31)*(CDCM_Counts!$C$3:$C$45=$C31)*(CDCM_Counts!$D$2:$Q$2=E$2)),SUMPRODUCT((EDCM_Counts!$D$3:$Q$137)*(EDCM_Counts!$B$3:$B$137=$B31)*(EDCM_Counts!$C$3:$C$137=$C31)*(EDCM_Counts!$D$2:$Q$2=E$2)))</f>
        <v>0</v>
      </c>
      <c r="F31" s="1">
        <f>IF(OR($B31="LV",$B31="HV"),SUMPRODUCT((CDCM_Counts!$D$3:$Q$45)*(CDCM_Counts!$B$3:$B$45=$B31)*(CDCM_Counts!$C$3:$C$45=$C31)*(CDCM_Counts!$D$2:$Q$2=F$2)),SUMPRODUCT((EDCM_Counts!$D$3:$Q$137)*(EDCM_Counts!$B$3:$B$137=$B31)*(EDCM_Counts!$C$3:$C$137=$C31)*(EDCM_Counts!$D$2:$Q$2=F$2)))</f>
        <v>0</v>
      </c>
      <c r="G31" s="1">
        <f>IF(OR($B31="LV",$B31="HV"),SUMPRODUCT((CDCM_Counts!$D$3:$Q$45)*(CDCM_Counts!$B$3:$B$45=$B31)*(CDCM_Counts!$C$3:$C$45=$C31)*(CDCM_Counts!$D$2:$Q$2=G$2)),SUMPRODUCT((EDCM_Counts!$D$3:$Q$137)*(EDCM_Counts!$B$3:$B$137=$B31)*(EDCM_Counts!$C$3:$C$137=$C31)*(EDCM_Counts!$D$2:$Q$2=G$2)))</f>
        <v>0</v>
      </c>
      <c r="H31" s="1">
        <f>IF(OR($B31="LV",$B31="HV"),SUMPRODUCT((CDCM_Counts!$D$3:$Q$45)*(CDCM_Counts!$B$3:$B$45=$B31)*(CDCM_Counts!$C$3:$C$45=$C31)*(CDCM_Counts!$D$2:$Q$2=H$2)),SUMPRODUCT((EDCM_Counts!$D$3:$Q$137)*(EDCM_Counts!$B$3:$B$137=$B31)*(EDCM_Counts!$C$3:$C$137=$C31)*(EDCM_Counts!$D$2:$Q$2=H$2)))</f>
        <v>0</v>
      </c>
      <c r="I31" s="1">
        <f>IF(OR($B31="LV",$B31="HV"),SUMPRODUCT((CDCM_Counts!$D$3:$Q$45)*(CDCM_Counts!$B$3:$B$45=$B31)*(CDCM_Counts!$C$3:$C$45=$C31)*(CDCM_Counts!$D$2:$Q$2=I$2)),SUMPRODUCT((EDCM_Counts!$D$3:$Q$137)*(EDCM_Counts!$B$3:$B$137=$B31)*(EDCM_Counts!$C$3:$C$137=$C31)*(EDCM_Counts!$D$2:$Q$2=I$2)))</f>
        <v>0</v>
      </c>
      <c r="J31" s="1">
        <f>IF(OR($B31="LV",$B31="HV"),SUMPRODUCT((CDCM_Counts!$D$3:$Q$45)*(CDCM_Counts!$B$3:$B$45=$B31)*(CDCM_Counts!$C$3:$C$45=$C31)*(CDCM_Counts!$D$2:$Q$2=J$2)),SUMPRODUCT((EDCM_Counts!$D$3:$Q$137)*(EDCM_Counts!$B$3:$B$137=$B31)*(EDCM_Counts!$C$3:$C$137=$C31)*(EDCM_Counts!$D$2:$Q$2=J$2)))</f>
        <v>0</v>
      </c>
      <c r="K31" s="1">
        <f>IF(OR($B31="LV",$B31="HV"),SUMPRODUCT((CDCM_Counts!$D$3:$Q$45)*(CDCM_Counts!$B$3:$B$45=$B31)*(CDCM_Counts!$C$3:$C$45=$C31)*(CDCM_Counts!$D$2:$Q$2=K$2)),SUMPRODUCT((EDCM_Counts!$D$3:$Q$137)*(EDCM_Counts!$B$3:$B$137=$B31)*(EDCM_Counts!$C$3:$C$137=$C31)*(EDCM_Counts!$D$2:$Q$2=K$2)))</f>
        <v>0</v>
      </c>
      <c r="L31" s="1">
        <f>IF(OR($B31="LV",$B31="HV"),SUMPRODUCT((CDCM_Counts!$D$3:$Q$45)*(CDCM_Counts!$B$3:$B$45=$B31)*(CDCM_Counts!$C$3:$C$45=$C31)*(CDCM_Counts!$D$2:$Q$2=L$2)),SUMPRODUCT((EDCM_Counts!$D$3:$Q$137)*(EDCM_Counts!$B$3:$B$137=$B31)*(EDCM_Counts!$C$3:$C$137=$C31)*(EDCM_Counts!$D$2:$Q$2=L$2)))</f>
        <v>0</v>
      </c>
      <c r="M31" s="1">
        <f>IF(OR($B31="LV",$B31="HV"),SUMPRODUCT((CDCM_Counts!$D$3:$Q$45)*(CDCM_Counts!$B$3:$B$45=$B31)*(CDCM_Counts!$C$3:$C$45=$C31)*(CDCM_Counts!$D$2:$Q$2=M$2)),SUMPRODUCT((EDCM_Counts!$D$3:$Q$137)*(EDCM_Counts!$B$3:$B$137=$B31)*(EDCM_Counts!$C$3:$C$137=$C31)*(EDCM_Counts!$D$2:$Q$2=M$2)))</f>
        <v>0</v>
      </c>
      <c r="N31" s="1">
        <f>IF(OR($B31="LV",$B31="HV"),SUMPRODUCT((CDCM_Counts!$D$3:$Q$45)*(CDCM_Counts!$B$3:$B$45=$B31)*(CDCM_Counts!$C$3:$C$45=$C31)*(CDCM_Counts!$D$2:$Q$2=N$2)),SUMPRODUCT((EDCM_Counts!$D$3:$Q$137)*(EDCM_Counts!$B$3:$B$137=$B31)*(EDCM_Counts!$C$3:$C$137=$C31)*(EDCM_Counts!$D$2:$Q$2=N$2)))</f>
        <v>0</v>
      </c>
      <c r="O31" s="1">
        <f>IF(OR($B31="LV",$B31="HV"),SUMPRODUCT((CDCM_Counts!$D$3:$Q$45)*(CDCM_Counts!$B$3:$B$45=$B31)*(CDCM_Counts!$C$3:$C$45=$C31)*(CDCM_Counts!$D$2:$Q$2=O$2)),SUMPRODUCT((EDCM_Counts!$D$3:$Q$137)*(EDCM_Counts!$B$3:$B$137=$B31)*(EDCM_Counts!$C$3:$C$137=$C31)*(EDCM_Counts!$D$2:$Q$2=O$2)))</f>
        <v>0</v>
      </c>
      <c r="P31" s="1">
        <f>IF(OR($B31="LV",$B31="HV"),SUMPRODUCT((CDCM_Counts!$D$3:$Q$45)*(CDCM_Counts!$B$3:$B$45=$B31)*(CDCM_Counts!$C$3:$C$45=$C31)*(CDCM_Counts!$D$2:$Q$2=P$2)),SUMPRODUCT((EDCM_Counts!$D$3:$Q$137)*(EDCM_Counts!$B$3:$B$137=$B31)*(EDCM_Counts!$C$3:$C$137=$C31)*(EDCM_Counts!$D$2:$Q$2=P$2)))</f>
        <v>0</v>
      </c>
      <c r="Q31" s="1">
        <f>IF(OR($B31="LV",$B31="HV"),SUMPRODUCT((CDCM_Counts!$D$3:$Q$45)*(CDCM_Counts!$B$3:$B$45=$B31)*(CDCM_Counts!$C$3:$C$45=$C31)*(CDCM_Counts!$D$2:$Q$2=Q$2)),SUMPRODUCT((EDCM_Counts!$D$3:$Q$137)*(EDCM_Counts!$B$3:$B$137=$B31)*(EDCM_Counts!$C$3:$C$137=$C31)*(EDCM_Counts!$D$2:$Q$2=Q$2)))</f>
        <v>0</v>
      </c>
    </row>
    <row r="32" spans="2:17" x14ac:dyDescent="0.25">
      <c r="B32" t="s">
        <v>52</v>
      </c>
      <c r="C32" t="s">
        <v>39</v>
      </c>
      <c r="D32" s="1">
        <f>IF(OR($B32="LV",$B32="HV"),SUMPRODUCT((CDCM_Counts!$D$3:$Q$45)*(CDCM_Counts!$B$3:$B$45=$B32)*(CDCM_Counts!$C$3:$C$45=$C32)*(CDCM_Counts!$D$2:$Q$2=D$2)),SUMPRODUCT((EDCM_Counts!$D$3:$Q$137)*(EDCM_Counts!$B$3:$B$137=$B32)*(EDCM_Counts!$C$3:$C$137=$C32)*(EDCM_Counts!$D$2:$Q$2=D$2)))</f>
        <v>0</v>
      </c>
      <c r="E32" s="1">
        <f>IF(OR($B32="LV",$B32="HV"),SUMPRODUCT((CDCM_Counts!$D$3:$Q$45)*(CDCM_Counts!$B$3:$B$45=$B32)*(CDCM_Counts!$C$3:$C$45=$C32)*(CDCM_Counts!$D$2:$Q$2=E$2)),SUMPRODUCT((EDCM_Counts!$D$3:$Q$137)*(EDCM_Counts!$B$3:$B$137=$B32)*(EDCM_Counts!$C$3:$C$137=$C32)*(EDCM_Counts!$D$2:$Q$2=E$2)))</f>
        <v>0</v>
      </c>
      <c r="F32" s="1">
        <f>IF(OR($B32="LV",$B32="HV"),SUMPRODUCT((CDCM_Counts!$D$3:$Q$45)*(CDCM_Counts!$B$3:$B$45=$B32)*(CDCM_Counts!$C$3:$C$45=$C32)*(CDCM_Counts!$D$2:$Q$2=F$2)),SUMPRODUCT((EDCM_Counts!$D$3:$Q$137)*(EDCM_Counts!$B$3:$B$137=$B32)*(EDCM_Counts!$C$3:$C$137=$C32)*(EDCM_Counts!$D$2:$Q$2=F$2)))</f>
        <v>0</v>
      </c>
      <c r="G32" s="1">
        <f>IF(OR($B32="LV",$B32="HV"),SUMPRODUCT((CDCM_Counts!$D$3:$Q$45)*(CDCM_Counts!$B$3:$B$45=$B32)*(CDCM_Counts!$C$3:$C$45=$C32)*(CDCM_Counts!$D$2:$Q$2=G$2)),SUMPRODUCT((EDCM_Counts!$D$3:$Q$137)*(EDCM_Counts!$B$3:$B$137=$B32)*(EDCM_Counts!$C$3:$C$137=$C32)*(EDCM_Counts!$D$2:$Q$2=G$2)))</f>
        <v>0</v>
      </c>
      <c r="H32" s="1">
        <f>IF(OR($B32="LV",$B32="HV"),SUMPRODUCT((CDCM_Counts!$D$3:$Q$45)*(CDCM_Counts!$B$3:$B$45=$B32)*(CDCM_Counts!$C$3:$C$45=$C32)*(CDCM_Counts!$D$2:$Q$2=H$2)),SUMPRODUCT((EDCM_Counts!$D$3:$Q$137)*(EDCM_Counts!$B$3:$B$137=$B32)*(EDCM_Counts!$C$3:$C$137=$C32)*(EDCM_Counts!$D$2:$Q$2=H$2)))</f>
        <v>0</v>
      </c>
      <c r="I32" s="1">
        <f>IF(OR($B32="LV",$B32="HV"),SUMPRODUCT((CDCM_Counts!$D$3:$Q$45)*(CDCM_Counts!$B$3:$B$45=$B32)*(CDCM_Counts!$C$3:$C$45=$C32)*(CDCM_Counts!$D$2:$Q$2=I$2)),SUMPRODUCT((EDCM_Counts!$D$3:$Q$137)*(EDCM_Counts!$B$3:$B$137=$B32)*(EDCM_Counts!$C$3:$C$137=$C32)*(EDCM_Counts!$D$2:$Q$2=I$2)))</f>
        <v>0</v>
      </c>
      <c r="J32" s="1">
        <f>IF(OR($B32="LV",$B32="HV"),SUMPRODUCT((CDCM_Counts!$D$3:$Q$45)*(CDCM_Counts!$B$3:$B$45=$B32)*(CDCM_Counts!$C$3:$C$45=$C32)*(CDCM_Counts!$D$2:$Q$2=J$2)),SUMPRODUCT((EDCM_Counts!$D$3:$Q$137)*(EDCM_Counts!$B$3:$B$137=$B32)*(EDCM_Counts!$C$3:$C$137=$C32)*(EDCM_Counts!$D$2:$Q$2=J$2)))</f>
        <v>0</v>
      </c>
      <c r="K32" s="1">
        <f>IF(OR($B32="LV",$B32="HV"),SUMPRODUCT((CDCM_Counts!$D$3:$Q$45)*(CDCM_Counts!$B$3:$B$45=$B32)*(CDCM_Counts!$C$3:$C$45=$C32)*(CDCM_Counts!$D$2:$Q$2=K$2)),SUMPRODUCT((EDCM_Counts!$D$3:$Q$137)*(EDCM_Counts!$B$3:$B$137=$B32)*(EDCM_Counts!$C$3:$C$137=$C32)*(EDCM_Counts!$D$2:$Q$2=K$2)))</f>
        <v>0</v>
      </c>
      <c r="L32" s="1">
        <f>IF(OR($B32="LV",$B32="HV"),SUMPRODUCT((CDCM_Counts!$D$3:$Q$45)*(CDCM_Counts!$B$3:$B$45=$B32)*(CDCM_Counts!$C$3:$C$45=$C32)*(CDCM_Counts!$D$2:$Q$2=L$2)),SUMPRODUCT((EDCM_Counts!$D$3:$Q$137)*(EDCM_Counts!$B$3:$B$137=$B32)*(EDCM_Counts!$C$3:$C$137=$C32)*(EDCM_Counts!$D$2:$Q$2=L$2)))</f>
        <v>0</v>
      </c>
      <c r="M32" s="1">
        <f>IF(OR($B32="LV",$B32="HV"),SUMPRODUCT((CDCM_Counts!$D$3:$Q$45)*(CDCM_Counts!$B$3:$B$45=$B32)*(CDCM_Counts!$C$3:$C$45=$C32)*(CDCM_Counts!$D$2:$Q$2=M$2)),SUMPRODUCT((EDCM_Counts!$D$3:$Q$137)*(EDCM_Counts!$B$3:$B$137=$B32)*(EDCM_Counts!$C$3:$C$137=$C32)*(EDCM_Counts!$D$2:$Q$2=M$2)))</f>
        <v>0</v>
      </c>
      <c r="N32" s="1">
        <f>IF(OR($B32="LV",$B32="HV"),SUMPRODUCT((CDCM_Counts!$D$3:$Q$45)*(CDCM_Counts!$B$3:$B$45=$B32)*(CDCM_Counts!$C$3:$C$45=$C32)*(CDCM_Counts!$D$2:$Q$2=N$2)),SUMPRODUCT((EDCM_Counts!$D$3:$Q$137)*(EDCM_Counts!$B$3:$B$137=$B32)*(EDCM_Counts!$C$3:$C$137=$C32)*(EDCM_Counts!$D$2:$Q$2=N$2)))</f>
        <v>0</v>
      </c>
      <c r="O32" s="1">
        <f>IF(OR($B32="LV",$B32="HV"),SUMPRODUCT((CDCM_Counts!$D$3:$Q$45)*(CDCM_Counts!$B$3:$B$45=$B32)*(CDCM_Counts!$C$3:$C$45=$C32)*(CDCM_Counts!$D$2:$Q$2=O$2)),SUMPRODUCT((EDCM_Counts!$D$3:$Q$137)*(EDCM_Counts!$B$3:$B$137=$B32)*(EDCM_Counts!$C$3:$C$137=$C32)*(EDCM_Counts!$D$2:$Q$2=O$2)))</f>
        <v>0</v>
      </c>
      <c r="P32" s="1">
        <f>IF(OR($B32="LV",$B32="HV"),SUMPRODUCT((CDCM_Counts!$D$3:$Q$45)*(CDCM_Counts!$B$3:$B$45=$B32)*(CDCM_Counts!$C$3:$C$45=$C32)*(CDCM_Counts!$D$2:$Q$2=P$2)),SUMPRODUCT((EDCM_Counts!$D$3:$Q$137)*(EDCM_Counts!$B$3:$B$137=$B32)*(EDCM_Counts!$C$3:$C$137=$C32)*(EDCM_Counts!$D$2:$Q$2=P$2)))</f>
        <v>0</v>
      </c>
      <c r="Q32" s="1">
        <f>IF(OR($B32="LV",$B32="HV"),SUMPRODUCT((CDCM_Counts!$D$3:$Q$45)*(CDCM_Counts!$B$3:$B$45=$B32)*(CDCM_Counts!$C$3:$C$45=$C32)*(CDCM_Counts!$D$2:$Q$2=Q$2)),SUMPRODUCT((EDCM_Counts!$D$3:$Q$137)*(EDCM_Counts!$B$3:$B$137=$B32)*(EDCM_Counts!$C$3:$C$137=$C32)*(EDCM_Counts!$D$2:$Q$2=Q$2)))</f>
        <v>0</v>
      </c>
    </row>
    <row r="33" spans="2:17" x14ac:dyDescent="0.25">
      <c r="B33" t="s">
        <v>52</v>
      </c>
      <c r="C33" t="s">
        <v>57</v>
      </c>
      <c r="D33" s="1">
        <f>IF(OR($B33="LV",$B33="HV"),SUMPRODUCT((CDCM_Counts!$D$3:$Q$45)*(CDCM_Counts!$B$3:$B$45=$B33)*(CDCM_Counts!$C$3:$C$45=$C33)*(CDCM_Counts!$D$2:$Q$2=D$2)),SUMPRODUCT((EDCM_Counts!$D$3:$Q$137)*(EDCM_Counts!$B$3:$B$137=$B33)*(EDCM_Counts!$C$3:$C$137=$C33)*(EDCM_Counts!$D$2:$Q$2=D$2)))</f>
        <v>0</v>
      </c>
      <c r="E33" s="1">
        <f>IF(OR($B33="LV",$B33="HV"),SUMPRODUCT((CDCM_Counts!$D$3:$Q$45)*(CDCM_Counts!$B$3:$B$45=$B33)*(CDCM_Counts!$C$3:$C$45=$C33)*(CDCM_Counts!$D$2:$Q$2=E$2)),SUMPRODUCT((EDCM_Counts!$D$3:$Q$137)*(EDCM_Counts!$B$3:$B$137=$B33)*(EDCM_Counts!$C$3:$C$137=$C33)*(EDCM_Counts!$D$2:$Q$2=E$2)))</f>
        <v>0</v>
      </c>
      <c r="F33" s="1">
        <f>IF(OR($B33="LV",$B33="HV"),SUMPRODUCT((CDCM_Counts!$D$3:$Q$45)*(CDCM_Counts!$B$3:$B$45=$B33)*(CDCM_Counts!$C$3:$C$45=$C33)*(CDCM_Counts!$D$2:$Q$2=F$2)),SUMPRODUCT((EDCM_Counts!$D$3:$Q$137)*(EDCM_Counts!$B$3:$B$137=$B33)*(EDCM_Counts!$C$3:$C$137=$C33)*(EDCM_Counts!$D$2:$Q$2=F$2)))</f>
        <v>0</v>
      </c>
      <c r="G33" s="1">
        <f>IF(OR($B33="LV",$B33="HV"),SUMPRODUCT((CDCM_Counts!$D$3:$Q$45)*(CDCM_Counts!$B$3:$B$45=$B33)*(CDCM_Counts!$C$3:$C$45=$C33)*(CDCM_Counts!$D$2:$Q$2=G$2)),SUMPRODUCT((EDCM_Counts!$D$3:$Q$137)*(EDCM_Counts!$B$3:$B$137=$B33)*(EDCM_Counts!$C$3:$C$137=$C33)*(EDCM_Counts!$D$2:$Q$2=G$2)))</f>
        <v>0</v>
      </c>
      <c r="H33" s="1">
        <f>IF(OR($B33="LV",$B33="HV"),SUMPRODUCT((CDCM_Counts!$D$3:$Q$45)*(CDCM_Counts!$B$3:$B$45=$B33)*(CDCM_Counts!$C$3:$C$45=$C33)*(CDCM_Counts!$D$2:$Q$2=H$2)),SUMPRODUCT((EDCM_Counts!$D$3:$Q$137)*(EDCM_Counts!$B$3:$B$137=$B33)*(EDCM_Counts!$C$3:$C$137=$C33)*(EDCM_Counts!$D$2:$Q$2=H$2)))</f>
        <v>0</v>
      </c>
      <c r="I33" s="1">
        <f>IF(OR($B33="LV",$B33="HV"),SUMPRODUCT((CDCM_Counts!$D$3:$Q$45)*(CDCM_Counts!$B$3:$B$45=$B33)*(CDCM_Counts!$C$3:$C$45=$C33)*(CDCM_Counts!$D$2:$Q$2=I$2)),SUMPRODUCT((EDCM_Counts!$D$3:$Q$137)*(EDCM_Counts!$B$3:$B$137=$B33)*(EDCM_Counts!$C$3:$C$137=$C33)*(EDCM_Counts!$D$2:$Q$2=I$2)))</f>
        <v>0</v>
      </c>
      <c r="J33" s="1">
        <f>IF(OR($B33="LV",$B33="HV"),SUMPRODUCT((CDCM_Counts!$D$3:$Q$45)*(CDCM_Counts!$B$3:$B$45=$B33)*(CDCM_Counts!$C$3:$C$45=$C33)*(CDCM_Counts!$D$2:$Q$2=J$2)),SUMPRODUCT((EDCM_Counts!$D$3:$Q$137)*(EDCM_Counts!$B$3:$B$137=$B33)*(EDCM_Counts!$C$3:$C$137=$C33)*(EDCM_Counts!$D$2:$Q$2=J$2)))</f>
        <v>0</v>
      </c>
      <c r="K33" s="1">
        <f>IF(OR($B33="LV",$B33="HV"),SUMPRODUCT((CDCM_Counts!$D$3:$Q$45)*(CDCM_Counts!$B$3:$B$45=$B33)*(CDCM_Counts!$C$3:$C$45=$C33)*(CDCM_Counts!$D$2:$Q$2=K$2)),SUMPRODUCT((EDCM_Counts!$D$3:$Q$137)*(EDCM_Counts!$B$3:$B$137=$B33)*(EDCM_Counts!$C$3:$C$137=$C33)*(EDCM_Counts!$D$2:$Q$2=K$2)))</f>
        <v>0</v>
      </c>
      <c r="L33" s="1">
        <f>IF(OR($B33="LV",$B33="HV"),SUMPRODUCT((CDCM_Counts!$D$3:$Q$45)*(CDCM_Counts!$B$3:$B$45=$B33)*(CDCM_Counts!$C$3:$C$45=$C33)*(CDCM_Counts!$D$2:$Q$2=L$2)),SUMPRODUCT((EDCM_Counts!$D$3:$Q$137)*(EDCM_Counts!$B$3:$B$137=$B33)*(EDCM_Counts!$C$3:$C$137=$C33)*(EDCM_Counts!$D$2:$Q$2=L$2)))</f>
        <v>0</v>
      </c>
      <c r="M33" s="1">
        <f>IF(OR($B33="LV",$B33="HV"),SUMPRODUCT((CDCM_Counts!$D$3:$Q$45)*(CDCM_Counts!$B$3:$B$45=$B33)*(CDCM_Counts!$C$3:$C$45=$C33)*(CDCM_Counts!$D$2:$Q$2=M$2)),SUMPRODUCT((EDCM_Counts!$D$3:$Q$137)*(EDCM_Counts!$B$3:$B$137=$B33)*(EDCM_Counts!$C$3:$C$137=$C33)*(EDCM_Counts!$D$2:$Q$2=M$2)))</f>
        <v>0</v>
      </c>
      <c r="N33" s="1">
        <f>IF(OR($B33="LV",$B33="HV"),SUMPRODUCT((CDCM_Counts!$D$3:$Q$45)*(CDCM_Counts!$B$3:$B$45=$B33)*(CDCM_Counts!$C$3:$C$45=$C33)*(CDCM_Counts!$D$2:$Q$2=N$2)),SUMPRODUCT((EDCM_Counts!$D$3:$Q$137)*(EDCM_Counts!$B$3:$B$137=$B33)*(EDCM_Counts!$C$3:$C$137=$C33)*(EDCM_Counts!$D$2:$Q$2=N$2)))</f>
        <v>0</v>
      </c>
      <c r="O33" s="1">
        <f>IF(OR($B33="LV",$B33="HV"),SUMPRODUCT((CDCM_Counts!$D$3:$Q$45)*(CDCM_Counts!$B$3:$B$45=$B33)*(CDCM_Counts!$C$3:$C$45=$C33)*(CDCM_Counts!$D$2:$Q$2=O$2)),SUMPRODUCT((EDCM_Counts!$D$3:$Q$137)*(EDCM_Counts!$B$3:$B$137=$B33)*(EDCM_Counts!$C$3:$C$137=$C33)*(EDCM_Counts!$D$2:$Q$2=O$2)))</f>
        <v>0</v>
      </c>
      <c r="P33" s="1">
        <f>IF(OR($B33="LV",$B33="HV"),SUMPRODUCT((CDCM_Counts!$D$3:$Q$45)*(CDCM_Counts!$B$3:$B$45=$B33)*(CDCM_Counts!$C$3:$C$45=$C33)*(CDCM_Counts!$D$2:$Q$2=P$2)),SUMPRODUCT((EDCM_Counts!$D$3:$Q$137)*(EDCM_Counts!$B$3:$B$137=$B33)*(EDCM_Counts!$C$3:$C$137=$C33)*(EDCM_Counts!$D$2:$Q$2=P$2)))</f>
        <v>0</v>
      </c>
      <c r="Q33" s="1">
        <f>IF(OR($B33="LV",$B33="HV"),SUMPRODUCT((CDCM_Counts!$D$3:$Q$45)*(CDCM_Counts!$B$3:$B$45=$B33)*(CDCM_Counts!$C$3:$C$45=$C33)*(CDCM_Counts!$D$2:$Q$2=Q$2)),SUMPRODUCT((EDCM_Counts!$D$3:$Q$137)*(EDCM_Counts!$B$3:$B$137=$B33)*(EDCM_Counts!$C$3:$C$137=$C33)*(EDCM_Counts!$D$2:$Q$2=Q$2)))</f>
        <v>0</v>
      </c>
    </row>
    <row r="34" spans="2:17" x14ac:dyDescent="0.25">
      <c r="B34" t="s">
        <v>52</v>
      </c>
      <c r="C34" t="s">
        <v>40</v>
      </c>
      <c r="D34" s="1">
        <f>IF(OR($B34="LV",$B34="HV"),SUMPRODUCT((CDCM_Counts!$D$3:$Q$45)*(CDCM_Counts!$B$3:$B$45=$B34)*(CDCM_Counts!$C$3:$C$45=$C34)*(CDCM_Counts!$D$2:$Q$2=D$2)),SUMPRODUCT((EDCM_Counts!$D$3:$Q$137)*(EDCM_Counts!$B$3:$B$137=$B34)*(EDCM_Counts!$C$3:$C$137=$C34)*(EDCM_Counts!$D$2:$Q$2=D$2)))</f>
        <v>0</v>
      </c>
      <c r="E34" s="1">
        <f>IF(OR($B34="LV",$B34="HV"),SUMPRODUCT((CDCM_Counts!$D$3:$Q$45)*(CDCM_Counts!$B$3:$B$45=$B34)*(CDCM_Counts!$C$3:$C$45=$C34)*(CDCM_Counts!$D$2:$Q$2=E$2)),SUMPRODUCT((EDCM_Counts!$D$3:$Q$137)*(EDCM_Counts!$B$3:$B$137=$B34)*(EDCM_Counts!$C$3:$C$137=$C34)*(EDCM_Counts!$D$2:$Q$2=E$2)))</f>
        <v>0</v>
      </c>
      <c r="F34" s="1">
        <f>IF(OR($B34="LV",$B34="HV"),SUMPRODUCT((CDCM_Counts!$D$3:$Q$45)*(CDCM_Counts!$B$3:$B$45=$B34)*(CDCM_Counts!$C$3:$C$45=$C34)*(CDCM_Counts!$D$2:$Q$2=F$2)),SUMPRODUCT((EDCM_Counts!$D$3:$Q$137)*(EDCM_Counts!$B$3:$B$137=$B34)*(EDCM_Counts!$C$3:$C$137=$C34)*(EDCM_Counts!$D$2:$Q$2=F$2)))</f>
        <v>0</v>
      </c>
      <c r="G34" s="1">
        <f>IF(OR($B34="LV",$B34="HV"),SUMPRODUCT((CDCM_Counts!$D$3:$Q$45)*(CDCM_Counts!$B$3:$B$45=$B34)*(CDCM_Counts!$C$3:$C$45=$C34)*(CDCM_Counts!$D$2:$Q$2=G$2)),SUMPRODUCT((EDCM_Counts!$D$3:$Q$137)*(EDCM_Counts!$B$3:$B$137=$B34)*(EDCM_Counts!$C$3:$C$137=$C34)*(EDCM_Counts!$D$2:$Q$2=G$2)))</f>
        <v>0</v>
      </c>
      <c r="H34" s="1">
        <f>IF(OR($B34="LV",$B34="HV"),SUMPRODUCT((CDCM_Counts!$D$3:$Q$45)*(CDCM_Counts!$B$3:$B$45=$B34)*(CDCM_Counts!$C$3:$C$45=$C34)*(CDCM_Counts!$D$2:$Q$2=H$2)),SUMPRODUCT((EDCM_Counts!$D$3:$Q$137)*(EDCM_Counts!$B$3:$B$137=$B34)*(EDCM_Counts!$C$3:$C$137=$C34)*(EDCM_Counts!$D$2:$Q$2=H$2)))</f>
        <v>0</v>
      </c>
      <c r="I34" s="1">
        <f>IF(OR($B34="LV",$B34="HV"),SUMPRODUCT((CDCM_Counts!$D$3:$Q$45)*(CDCM_Counts!$B$3:$B$45=$B34)*(CDCM_Counts!$C$3:$C$45=$C34)*(CDCM_Counts!$D$2:$Q$2=I$2)),SUMPRODUCT((EDCM_Counts!$D$3:$Q$137)*(EDCM_Counts!$B$3:$B$137=$B34)*(EDCM_Counts!$C$3:$C$137=$C34)*(EDCM_Counts!$D$2:$Q$2=I$2)))</f>
        <v>0</v>
      </c>
      <c r="J34" s="1">
        <f>IF(OR($B34="LV",$B34="HV"),SUMPRODUCT((CDCM_Counts!$D$3:$Q$45)*(CDCM_Counts!$B$3:$B$45=$B34)*(CDCM_Counts!$C$3:$C$45=$C34)*(CDCM_Counts!$D$2:$Q$2=J$2)),SUMPRODUCT((EDCM_Counts!$D$3:$Q$137)*(EDCM_Counts!$B$3:$B$137=$B34)*(EDCM_Counts!$C$3:$C$137=$C34)*(EDCM_Counts!$D$2:$Q$2=J$2)))</f>
        <v>0</v>
      </c>
      <c r="K34" s="1">
        <f>IF(OR($B34="LV",$B34="HV"),SUMPRODUCT((CDCM_Counts!$D$3:$Q$45)*(CDCM_Counts!$B$3:$B$45=$B34)*(CDCM_Counts!$C$3:$C$45=$C34)*(CDCM_Counts!$D$2:$Q$2=K$2)),SUMPRODUCT((EDCM_Counts!$D$3:$Q$137)*(EDCM_Counts!$B$3:$B$137=$B34)*(EDCM_Counts!$C$3:$C$137=$C34)*(EDCM_Counts!$D$2:$Q$2=K$2)))</f>
        <v>0</v>
      </c>
      <c r="L34" s="1">
        <f>IF(OR($B34="LV",$B34="HV"),SUMPRODUCT((CDCM_Counts!$D$3:$Q$45)*(CDCM_Counts!$B$3:$B$45=$B34)*(CDCM_Counts!$C$3:$C$45=$C34)*(CDCM_Counts!$D$2:$Q$2=L$2)),SUMPRODUCT((EDCM_Counts!$D$3:$Q$137)*(EDCM_Counts!$B$3:$B$137=$B34)*(EDCM_Counts!$C$3:$C$137=$C34)*(EDCM_Counts!$D$2:$Q$2=L$2)))</f>
        <v>0</v>
      </c>
      <c r="M34" s="1">
        <f>IF(OR($B34="LV",$B34="HV"),SUMPRODUCT((CDCM_Counts!$D$3:$Q$45)*(CDCM_Counts!$B$3:$B$45=$B34)*(CDCM_Counts!$C$3:$C$45=$C34)*(CDCM_Counts!$D$2:$Q$2=M$2)),SUMPRODUCT((EDCM_Counts!$D$3:$Q$137)*(EDCM_Counts!$B$3:$B$137=$B34)*(EDCM_Counts!$C$3:$C$137=$C34)*(EDCM_Counts!$D$2:$Q$2=M$2)))</f>
        <v>0</v>
      </c>
      <c r="N34" s="1">
        <f>IF(OR($B34="LV",$B34="HV"),SUMPRODUCT((CDCM_Counts!$D$3:$Q$45)*(CDCM_Counts!$B$3:$B$45=$B34)*(CDCM_Counts!$C$3:$C$45=$C34)*(CDCM_Counts!$D$2:$Q$2=N$2)),SUMPRODUCT((EDCM_Counts!$D$3:$Q$137)*(EDCM_Counts!$B$3:$B$137=$B34)*(EDCM_Counts!$C$3:$C$137=$C34)*(EDCM_Counts!$D$2:$Q$2=N$2)))</f>
        <v>0</v>
      </c>
      <c r="O34" s="1">
        <f>IF(OR($B34="LV",$B34="HV"),SUMPRODUCT((CDCM_Counts!$D$3:$Q$45)*(CDCM_Counts!$B$3:$B$45=$B34)*(CDCM_Counts!$C$3:$C$45=$C34)*(CDCM_Counts!$D$2:$Q$2=O$2)),SUMPRODUCT((EDCM_Counts!$D$3:$Q$137)*(EDCM_Counts!$B$3:$B$137=$B34)*(EDCM_Counts!$C$3:$C$137=$C34)*(EDCM_Counts!$D$2:$Q$2=O$2)))</f>
        <v>0</v>
      </c>
      <c r="P34" s="1">
        <f>IF(OR($B34="LV",$B34="HV"),SUMPRODUCT((CDCM_Counts!$D$3:$Q$45)*(CDCM_Counts!$B$3:$B$45=$B34)*(CDCM_Counts!$C$3:$C$45=$C34)*(CDCM_Counts!$D$2:$Q$2=P$2)),SUMPRODUCT((EDCM_Counts!$D$3:$Q$137)*(EDCM_Counts!$B$3:$B$137=$B34)*(EDCM_Counts!$C$3:$C$137=$C34)*(EDCM_Counts!$D$2:$Q$2=P$2)))</f>
        <v>0</v>
      </c>
      <c r="Q34" s="1">
        <f>IF(OR($B34="LV",$B34="HV"),SUMPRODUCT((CDCM_Counts!$D$3:$Q$45)*(CDCM_Counts!$B$3:$B$45=$B34)*(CDCM_Counts!$C$3:$C$45=$C34)*(CDCM_Counts!$D$2:$Q$2=Q$2)),SUMPRODUCT((EDCM_Counts!$D$3:$Q$137)*(EDCM_Counts!$B$3:$B$137=$B34)*(EDCM_Counts!$C$3:$C$137=$C34)*(EDCM_Counts!$D$2:$Q$2=Q$2)))</f>
        <v>0</v>
      </c>
    </row>
    <row r="35" spans="2:17" x14ac:dyDescent="0.25">
      <c r="B35" t="s">
        <v>52</v>
      </c>
      <c r="C35" t="s">
        <v>58</v>
      </c>
      <c r="D35" s="1">
        <f>IF(OR($B35="LV",$B35="HV"),SUMPRODUCT((CDCM_Counts!$D$3:$Q$45)*(CDCM_Counts!$B$3:$B$45=$B35)*(CDCM_Counts!$C$3:$C$45=$C35)*(CDCM_Counts!$D$2:$Q$2=D$2)),SUMPRODUCT((EDCM_Counts!$D$3:$Q$137)*(EDCM_Counts!$B$3:$B$137=$B35)*(EDCM_Counts!$C$3:$C$137=$C35)*(EDCM_Counts!$D$2:$Q$2=D$2)))</f>
        <v>0</v>
      </c>
      <c r="E35" s="1">
        <f>IF(OR($B35="LV",$B35="HV"),SUMPRODUCT((CDCM_Counts!$D$3:$Q$45)*(CDCM_Counts!$B$3:$B$45=$B35)*(CDCM_Counts!$C$3:$C$45=$C35)*(CDCM_Counts!$D$2:$Q$2=E$2)),SUMPRODUCT((EDCM_Counts!$D$3:$Q$137)*(EDCM_Counts!$B$3:$B$137=$B35)*(EDCM_Counts!$C$3:$C$137=$C35)*(EDCM_Counts!$D$2:$Q$2=E$2)))</f>
        <v>0</v>
      </c>
      <c r="F35" s="1">
        <f>IF(OR($B35="LV",$B35="HV"),SUMPRODUCT((CDCM_Counts!$D$3:$Q$45)*(CDCM_Counts!$B$3:$B$45=$B35)*(CDCM_Counts!$C$3:$C$45=$C35)*(CDCM_Counts!$D$2:$Q$2=F$2)),SUMPRODUCT((EDCM_Counts!$D$3:$Q$137)*(EDCM_Counts!$B$3:$B$137=$B35)*(EDCM_Counts!$C$3:$C$137=$C35)*(EDCM_Counts!$D$2:$Q$2=F$2)))</f>
        <v>0</v>
      </c>
      <c r="G35" s="1">
        <f>IF(OR($B35="LV",$B35="HV"),SUMPRODUCT((CDCM_Counts!$D$3:$Q$45)*(CDCM_Counts!$B$3:$B$45=$B35)*(CDCM_Counts!$C$3:$C$45=$C35)*(CDCM_Counts!$D$2:$Q$2=G$2)),SUMPRODUCT((EDCM_Counts!$D$3:$Q$137)*(EDCM_Counts!$B$3:$B$137=$B35)*(EDCM_Counts!$C$3:$C$137=$C35)*(EDCM_Counts!$D$2:$Q$2=G$2)))</f>
        <v>0</v>
      </c>
      <c r="H35" s="1">
        <f>IF(OR($B35="LV",$B35="HV"),SUMPRODUCT((CDCM_Counts!$D$3:$Q$45)*(CDCM_Counts!$B$3:$B$45=$B35)*(CDCM_Counts!$C$3:$C$45=$C35)*(CDCM_Counts!$D$2:$Q$2=H$2)),SUMPRODUCT((EDCM_Counts!$D$3:$Q$137)*(EDCM_Counts!$B$3:$B$137=$B35)*(EDCM_Counts!$C$3:$C$137=$C35)*(EDCM_Counts!$D$2:$Q$2=H$2)))</f>
        <v>0</v>
      </c>
      <c r="I35" s="1">
        <f>IF(OR($B35="LV",$B35="HV"),SUMPRODUCT((CDCM_Counts!$D$3:$Q$45)*(CDCM_Counts!$B$3:$B$45=$B35)*(CDCM_Counts!$C$3:$C$45=$C35)*(CDCM_Counts!$D$2:$Q$2=I$2)),SUMPRODUCT((EDCM_Counts!$D$3:$Q$137)*(EDCM_Counts!$B$3:$B$137=$B35)*(EDCM_Counts!$C$3:$C$137=$C35)*(EDCM_Counts!$D$2:$Q$2=I$2)))</f>
        <v>0</v>
      </c>
      <c r="J35" s="1">
        <f>IF(OR($B35="LV",$B35="HV"),SUMPRODUCT((CDCM_Counts!$D$3:$Q$45)*(CDCM_Counts!$B$3:$B$45=$B35)*(CDCM_Counts!$C$3:$C$45=$C35)*(CDCM_Counts!$D$2:$Q$2=J$2)),SUMPRODUCT((EDCM_Counts!$D$3:$Q$137)*(EDCM_Counts!$B$3:$B$137=$B35)*(EDCM_Counts!$C$3:$C$137=$C35)*(EDCM_Counts!$D$2:$Q$2=J$2)))</f>
        <v>0</v>
      </c>
      <c r="K35" s="1">
        <f>IF(OR($B35="LV",$B35="HV"),SUMPRODUCT((CDCM_Counts!$D$3:$Q$45)*(CDCM_Counts!$B$3:$B$45=$B35)*(CDCM_Counts!$C$3:$C$45=$C35)*(CDCM_Counts!$D$2:$Q$2=K$2)),SUMPRODUCT((EDCM_Counts!$D$3:$Q$137)*(EDCM_Counts!$B$3:$B$137=$B35)*(EDCM_Counts!$C$3:$C$137=$C35)*(EDCM_Counts!$D$2:$Q$2=K$2)))</f>
        <v>0</v>
      </c>
      <c r="L35" s="1">
        <f>IF(OR($B35="LV",$B35="HV"),SUMPRODUCT((CDCM_Counts!$D$3:$Q$45)*(CDCM_Counts!$B$3:$B$45=$B35)*(CDCM_Counts!$C$3:$C$45=$C35)*(CDCM_Counts!$D$2:$Q$2=L$2)),SUMPRODUCT((EDCM_Counts!$D$3:$Q$137)*(EDCM_Counts!$B$3:$B$137=$B35)*(EDCM_Counts!$C$3:$C$137=$C35)*(EDCM_Counts!$D$2:$Q$2=L$2)))</f>
        <v>0</v>
      </c>
      <c r="M35" s="1">
        <f>IF(OR($B35="LV",$B35="HV"),SUMPRODUCT((CDCM_Counts!$D$3:$Q$45)*(CDCM_Counts!$B$3:$B$45=$B35)*(CDCM_Counts!$C$3:$C$45=$C35)*(CDCM_Counts!$D$2:$Q$2=M$2)),SUMPRODUCT((EDCM_Counts!$D$3:$Q$137)*(EDCM_Counts!$B$3:$B$137=$B35)*(EDCM_Counts!$C$3:$C$137=$C35)*(EDCM_Counts!$D$2:$Q$2=M$2)))</f>
        <v>0</v>
      </c>
      <c r="N35" s="1">
        <f>IF(OR($B35="LV",$B35="HV"),SUMPRODUCT((CDCM_Counts!$D$3:$Q$45)*(CDCM_Counts!$B$3:$B$45=$B35)*(CDCM_Counts!$C$3:$C$45=$C35)*(CDCM_Counts!$D$2:$Q$2=N$2)),SUMPRODUCT((EDCM_Counts!$D$3:$Q$137)*(EDCM_Counts!$B$3:$B$137=$B35)*(EDCM_Counts!$C$3:$C$137=$C35)*(EDCM_Counts!$D$2:$Q$2=N$2)))</f>
        <v>0</v>
      </c>
      <c r="O35" s="1">
        <f>IF(OR($B35="LV",$B35="HV"),SUMPRODUCT((CDCM_Counts!$D$3:$Q$45)*(CDCM_Counts!$B$3:$B$45=$B35)*(CDCM_Counts!$C$3:$C$45=$C35)*(CDCM_Counts!$D$2:$Q$2=O$2)),SUMPRODUCT((EDCM_Counts!$D$3:$Q$137)*(EDCM_Counts!$B$3:$B$137=$B35)*(EDCM_Counts!$C$3:$C$137=$C35)*(EDCM_Counts!$D$2:$Q$2=O$2)))</f>
        <v>0</v>
      </c>
      <c r="P35" s="1">
        <f>IF(OR($B35="LV",$B35="HV"),SUMPRODUCT((CDCM_Counts!$D$3:$Q$45)*(CDCM_Counts!$B$3:$B$45=$B35)*(CDCM_Counts!$C$3:$C$45=$C35)*(CDCM_Counts!$D$2:$Q$2=P$2)),SUMPRODUCT((EDCM_Counts!$D$3:$Q$137)*(EDCM_Counts!$B$3:$B$137=$B35)*(EDCM_Counts!$C$3:$C$137=$C35)*(EDCM_Counts!$D$2:$Q$2=P$2)))</f>
        <v>0</v>
      </c>
      <c r="Q35" s="1">
        <f>IF(OR($B35="LV",$B35="HV"),SUMPRODUCT((CDCM_Counts!$D$3:$Q$45)*(CDCM_Counts!$B$3:$B$45=$B35)*(CDCM_Counts!$C$3:$C$45=$C35)*(CDCM_Counts!$D$2:$Q$2=Q$2)),SUMPRODUCT((EDCM_Counts!$D$3:$Q$137)*(EDCM_Counts!$B$3:$B$137=$B35)*(EDCM_Counts!$C$3:$C$137=$C35)*(EDCM_Counts!$D$2:$Q$2=Q$2)))</f>
        <v>0</v>
      </c>
    </row>
    <row r="36" spans="2:17" x14ac:dyDescent="0.25">
      <c r="B36" t="s">
        <v>59</v>
      </c>
      <c r="C36" t="s">
        <v>16</v>
      </c>
      <c r="D36" s="1">
        <f>IF(OR($B36="LV",$B36="HV"),SUMPRODUCT((CDCM_Counts!$D$3:$Q$45)*(CDCM_Counts!$B$3:$B$45=$B36)*(CDCM_Counts!$C$3:$C$45=$C36)*(CDCM_Counts!$D$2:$Q$2=D$2)),SUMPRODUCT((EDCM_Counts!$D$3:$Q$137)*(EDCM_Counts!$B$3:$B$137=$B36)*(EDCM_Counts!$C$3:$C$137=$C36)*(EDCM_Counts!$D$2:$Q$2=D$2)))</f>
        <v>22626.915068493152</v>
      </c>
      <c r="E36" s="1">
        <f>IF(OR($B36="LV",$B36="HV"),SUMPRODUCT((CDCM_Counts!$D$3:$Q$45)*(CDCM_Counts!$B$3:$B$45=$B36)*(CDCM_Counts!$C$3:$C$45=$C36)*(CDCM_Counts!$D$2:$Q$2=E$2)),SUMPRODUCT((EDCM_Counts!$D$3:$Q$137)*(EDCM_Counts!$B$3:$B$137=$B36)*(EDCM_Counts!$C$3:$C$137=$C36)*(EDCM_Counts!$D$2:$Q$2=E$2)))</f>
        <v>28157.210034981912</v>
      </c>
      <c r="F36" s="1">
        <f>IF(OR($B36="LV",$B36="HV"),SUMPRODUCT((CDCM_Counts!$D$3:$Q$45)*(CDCM_Counts!$B$3:$B$45=$B36)*(CDCM_Counts!$C$3:$C$45=$C36)*(CDCM_Counts!$D$2:$Q$2=F$2)),SUMPRODUCT((EDCM_Counts!$D$3:$Q$137)*(EDCM_Counts!$B$3:$B$137=$B36)*(EDCM_Counts!$C$3:$C$137=$C36)*(EDCM_Counts!$D$2:$Q$2=F$2)))</f>
        <v>29079.427299047875</v>
      </c>
      <c r="G36" s="1">
        <f>IF(OR($B36="LV",$B36="HV"),SUMPRODUCT((CDCM_Counts!$D$3:$Q$45)*(CDCM_Counts!$B$3:$B$45=$B36)*(CDCM_Counts!$C$3:$C$45=$C36)*(CDCM_Counts!$D$2:$Q$2=G$2)),SUMPRODUCT((EDCM_Counts!$D$3:$Q$137)*(EDCM_Counts!$B$3:$B$137=$B36)*(EDCM_Counts!$C$3:$C$137=$C36)*(EDCM_Counts!$D$2:$Q$2=G$2)))</f>
        <v>12864</v>
      </c>
      <c r="H36" s="1">
        <f>IF(OR($B36="LV",$B36="HV"),SUMPRODUCT((CDCM_Counts!$D$3:$Q$45)*(CDCM_Counts!$B$3:$B$45=$B36)*(CDCM_Counts!$C$3:$C$45=$C36)*(CDCM_Counts!$D$2:$Q$2=H$2)),SUMPRODUCT((EDCM_Counts!$D$3:$Q$137)*(EDCM_Counts!$B$3:$B$137=$B36)*(EDCM_Counts!$C$3:$C$137=$C36)*(EDCM_Counts!$D$2:$Q$2=H$2)))</f>
        <v>34710</v>
      </c>
      <c r="I36" s="1">
        <f>IF(OR($B36="LV",$B36="HV"),SUMPRODUCT((CDCM_Counts!$D$3:$Q$45)*(CDCM_Counts!$B$3:$B$45=$B36)*(CDCM_Counts!$C$3:$C$45=$C36)*(CDCM_Counts!$D$2:$Q$2=I$2)),SUMPRODUCT((EDCM_Counts!$D$3:$Q$137)*(EDCM_Counts!$B$3:$B$137=$B36)*(EDCM_Counts!$C$3:$C$137=$C36)*(EDCM_Counts!$D$2:$Q$2=I$2)))</f>
        <v>15284.448201083729</v>
      </c>
      <c r="J36" s="1">
        <f>IF(OR($B36="LV",$B36="HV"),SUMPRODUCT((CDCM_Counts!$D$3:$Q$45)*(CDCM_Counts!$B$3:$B$45=$B36)*(CDCM_Counts!$C$3:$C$45=$C36)*(CDCM_Counts!$D$2:$Q$2=J$2)),SUMPRODUCT((EDCM_Counts!$D$3:$Q$137)*(EDCM_Counts!$B$3:$B$137=$B36)*(EDCM_Counts!$C$3:$C$137=$C36)*(EDCM_Counts!$D$2:$Q$2=J$2)))</f>
        <v>2396.1865306525324</v>
      </c>
      <c r="K36" s="1">
        <f>IF(OR($B36="LV",$B36="HV"),SUMPRODUCT((CDCM_Counts!$D$3:$Q$45)*(CDCM_Counts!$B$3:$B$45=$B36)*(CDCM_Counts!$C$3:$C$45=$C36)*(CDCM_Counts!$D$2:$Q$2=K$2)),SUMPRODUCT((EDCM_Counts!$D$3:$Q$137)*(EDCM_Counts!$B$3:$B$137=$B36)*(EDCM_Counts!$C$3:$C$137=$C36)*(EDCM_Counts!$D$2:$Q$2=K$2)))</f>
        <v>43167.258622720277</v>
      </c>
      <c r="L36" s="1">
        <f>IF(OR($B36="LV",$B36="HV"),SUMPRODUCT((CDCM_Counts!$D$3:$Q$45)*(CDCM_Counts!$B$3:$B$45=$B36)*(CDCM_Counts!$C$3:$C$45=$C36)*(CDCM_Counts!$D$2:$Q$2=L$2)),SUMPRODUCT((EDCM_Counts!$D$3:$Q$137)*(EDCM_Counts!$B$3:$B$137=$B36)*(EDCM_Counts!$C$3:$C$137=$C36)*(EDCM_Counts!$D$2:$Q$2=L$2)))</f>
        <v>34319.755417277906</v>
      </c>
      <c r="M36" s="1">
        <f>IF(OR($B36="LV",$B36="HV"),SUMPRODUCT((CDCM_Counts!$D$3:$Q$45)*(CDCM_Counts!$B$3:$B$45=$B36)*(CDCM_Counts!$C$3:$C$45=$C36)*(CDCM_Counts!$D$2:$Q$2=M$2)),SUMPRODUCT((EDCM_Counts!$D$3:$Q$137)*(EDCM_Counts!$B$3:$B$137=$B36)*(EDCM_Counts!$C$3:$C$137=$C36)*(EDCM_Counts!$D$2:$Q$2=M$2)))</f>
        <v>19734.206739095654</v>
      </c>
      <c r="N36" s="1">
        <f>IF(OR($B36="LV",$B36="HV"),SUMPRODUCT((CDCM_Counts!$D$3:$Q$45)*(CDCM_Counts!$B$3:$B$45=$B36)*(CDCM_Counts!$C$3:$C$45=$C36)*(CDCM_Counts!$D$2:$Q$2=N$2)),SUMPRODUCT((EDCM_Counts!$D$3:$Q$137)*(EDCM_Counts!$B$3:$B$137=$B36)*(EDCM_Counts!$C$3:$C$137=$C36)*(EDCM_Counts!$D$2:$Q$2=N$2)))</f>
        <v>37844.926673972601</v>
      </c>
      <c r="O36" s="1">
        <f>IF(OR($B36="LV",$B36="HV"),SUMPRODUCT((CDCM_Counts!$D$3:$Q$45)*(CDCM_Counts!$B$3:$B$45=$B36)*(CDCM_Counts!$C$3:$C$45=$C36)*(CDCM_Counts!$D$2:$Q$2=O$2)),SUMPRODUCT((EDCM_Counts!$D$3:$Q$137)*(EDCM_Counts!$B$3:$B$137=$B36)*(EDCM_Counts!$C$3:$C$137=$C36)*(EDCM_Counts!$D$2:$Q$2=O$2)))</f>
        <v>29809.599419178085</v>
      </c>
      <c r="P36" s="1">
        <f>IF(OR($B36="LV",$B36="HV"),SUMPRODUCT((CDCM_Counts!$D$3:$Q$45)*(CDCM_Counts!$B$3:$B$45=$B36)*(CDCM_Counts!$C$3:$C$45=$C36)*(CDCM_Counts!$D$2:$Q$2=P$2)),SUMPRODUCT((EDCM_Counts!$D$3:$Q$137)*(EDCM_Counts!$B$3:$B$137=$B36)*(EDCM_Counts!$C$3:$C$137=$C36)*(EDCM_Counts!$D$2:$Q$2=P$2)))</f>
        <v>5938.6975027397266</v>
      </c>
      <c r="Q36" s="1">
        <f>IF(OR($B36="LV",$B36="HV"),SUMPRODUCT((CDCM_Counts!$D$3:$Q$45)*(CDCM_Counts!$B$3:$B$45=$B36)*(CDCM_Counts!$C$3:$C$45=$C36)*(CDCM_Counts!$D$2:$Q$2=Q$2)),SUMPRODUCT((EDCM_Counts!$D$3:$Q$137)*(EDCM_Counts!$B$3:$B$137=$B36)*(EDCM_Counts!$C$3:$C$137=$C36)*(EDCM_Counts!$D$2:$Q$2=Q$2)))</f>
        <v>11844.01251369863</v>
      </c>
    </row>
    <row r="37" spans="2:17" x14ac:dyDescent="0.25">
      <c r="B37" t="s">
        <v>59</v>
      </c>
      <c r="C37" t="s">
        <v>17</v>
      </c>
      <c r="D37" s="1">
        <f>IF(OR($B37="LV",$B37="HV"),SUMPRODUCT((CDCM_Counts!$D$3:$Q$45)*(CDCM_Counts!$B$3:$B$45=$B37)*(CDCM_Counts!$C$3:$C$45=$C37)*(CDCM_Counts!$D$2:$Q$2=D$2)),SUMPRODUCT((EDCM_Counts!$D$3:$Q$137)*(EDCM_Counts!$B$3:$B$137=$B37)*(EDCM_Counts!$C$3:$C$137=$C37)*(EDCM_Counts!$D$2:$Q$2=D$2)))</f>
        <v>2012.2109589041097</v>
      </c>
      <c r="E37" s="1">
        <f>IF(OR($B37="LV",$B37="HV"),SUMPRODUCT((CDCM_Counts!$D$3:$Q$45)*(CDCM_Counts!$B$3:$B$45=$B37)*(CDCM_Counts!$C$3:$C$45=$C37)*(CDCM_Counts!$D$2:$Q$2=E$2)),SUMPRODUCT((EDCM_Counts!$D$3:$Q$137)*(EDCM_Counts!$B$3:$B$137=$B37)*(EDCM_Counts!$C$3:$C$137=$C37)*(EDCM_Counts!$D$2:$Q$2=E$2)))</f>
        <v>1498.0719652733408</v>
      </c>
      <c r="F37" s="1">
        <f>IF(OR($B37="LV",$B37="HV"),SUMPRODUCT((CDCM_Counts!$D$3:$Q$45)*(CDCM_Counts!$B$3:$B$45=$B37)*(CDCM_Counts!$C$3:$C$45=$C37)*(CDCM_Counts!$D$2:$Q$2=F$2)),SUMPRODUCT((EDCM_Counts!$D$3:$Q$137)*(EDCM_Counts!$B$3:$B$137=$B37)*(EDCM_Counts!$C$3:$C$137=$C37)*(EDCM_Counts!$D$2:$Q$2=F$2)))</f>
        <v>1540.1062452889898</v>
      </c>
      <c r="G37" s="1">
        <f>IF(OR($B37="LV",$B37="HV"),SUMPRODUCT((CDCM_Counts!$D$3:$Q$45)*(CDCM_Counts!$B$3:$B$45=$B37)*(CDCM_Counts!$C$3:$C$45=$C37)*(CDCM_Counts!$D$2:$Q$2=G$2)),SUMPRODUCT((EDCM_Counts!$D$3:$Q$137)*(EDCM_Counts!$B$3:$B$137=$B37)*(EDCM_Counts!$C$3:$C$137=$C37)*(EDCM_Counts!$D$2:$Q$2=G$2)))</f>
        <v>717</v>
      </c>
      <c r="H37" s="1">
        <f>IF(OR($B37="LV",$B37="HV"),SUMPRODUCT((CDCM_Counts!$D$3:$Q$45)*(CDCM_Counts!$B$3:$B$45=$B37)*(CDCM_Counts!$C$3:$C$45=$C37)*(CDCM_Counts!$D$2:$Q$2=H$2)),SUMPRODUCT((EDCM_Counts!$D$3:$Q$137)*(EDCM_Counts!$B$3:$B$137=$B37)*(EDCM_Counts!$C$3:$C$137=$C37)*(EDCM_Counts!$D$2:$Q$2=H$2)))</f>
        <v>757</v>
      </c>
      <c r="I37" s="1">
        <f>IF(OR($B37="LV",$B37="HV"),SUMPRODUCT((CDCM_Counts!$D$3:$Q$45)*(CDCM_Counts!$B$3:$B$45=$B37)*(CDCM_Counts!$C$3:$C$45=$C37)*(CDCM_Counts!$D$2:$Q$2=I$2)),SUMPRODUCT((EDCM_Counts!$D$3:$Q$137)*(EDCM_Counts!$B$3:$B$137=$B37)*(EDCM_Counts!$C$3:$C$137=$C37)*(EDCM_Counts!$D$2:$Q$2=I$2)))</f>
        <v>620.1702554018525</v>
      </c>
      <c r="J37" s="1">
        <f>IF(OR($B37="LV",$B37="HV"),SUMPRODUCT((CDCM_Counts!$D$3:$Q$45)*(CDCM_Counts!$B$3:$B$45=$B37)*(CDCM_Counts!$C$3:$C$45=$C37)*(CDCM_Counts!$D$2:$Q$2=J$2)),SUMPRODUCT((EDCM_Counts!$D$3:$Q$137)*(EDCM_Counts!$B$3:$B$137=$B37)*(EDCM_Counts!$C$3:$C$137=$C37)*(EDCM_Counts!$D$2:$Q$2=J$2)))</f>
        <v>119.65039811008951</v>
      </c>
      <c r="K37" s="1">
        <f>IF(OR($B37="LV",$B37="HV"),SUMPRODUCT((CDCM_Counts!$D$3:$Q$45)*(CDCM_Counts!$B$3:$B$45=$B37)*(CDCM_Counts!$C$3:$C$45=$C37)*(CDCM_Counts!$D$2:$Q$2=K$2)),SUMPRODUCT((EDCM_Counts!$D$3:$Q$137)*(EDCM_Counts!$B$3:$B$137=$B37)*(EDCM_Counts!$C$3:$C$137=$C37)*(EDCM_Counts!$D$2:$Q$2=K$2)))</f>
        <v>2674.0925722645375</v>
      </c>
      <c r="L37" s="1">
        <f>IF(OR($B37="LV",$B37="HV"),SUMPRODUCT((CDCM_Counts!$D$3:$Q$45)*(CDCM_Counts!$B$3:$B$45=$B37)*(CDCM_Counts!$C$3:$C$45=$C37)*(CDCM_Counts!$D$2:$Q$2=L$2)),SUMPRODUCT((EDCM_Counts!$D$3:$Q$137)*(EDCM_Counts!$B$3:$B$137=$B37)*(EDCM_Counts!$C$3:$C$137=$C37)*(EDCM_Counts!$D$2:$Q$2=L$2)))</f>
        <v>3151.6610797567446</v>
      </c>
      <c r="M37" s="1">
        <f>IF(OR($B37="LV",$B37="HV"),SUMPRODUCT((CDCM_Counts!$D$3:$Q$45)*(CDCM_Counts!$B$3:$B$45=$B37)*(CDCM_Counts!$C$3:$C$45=$C37)*(CDCM_Counts!$D$2:$Q$2=M$2)),SUMPRODUCT((EDCM_Counts!$D$3:$Q$137)*(EDCM_Counts!$B$3:$B$137=$B37)*(EDCM_Counts!$C$3:$C$137=$C37)*(EDCM_Counts!$D$2:$Q$2=M$2)))</f>
        <v>1891.830492888924</v>
      </c>
      <c r="N37" s="1">
        <f>IF(OR($B37="LV",$B37="HV"),SUMPRODUCT((CDCM_Counts!$D$3:$Q$45)*(CDCM_Counts!$B$3:$B$45=$B37)*(CDCM_Counts!$C$3:$C$45=$C37)*(CDCM_Counts!$D$2:$Q$2=N$2)),SUMPRODUCT((EDCM_Counts!$D$3:$Q$137)*(EDCM_Counts!$B$3:$B$137=$B37)*(EDCM_Counts!$C$3:$C$137=$C37)*(EDCM_Counts!$D$2:$Q$2=N$2)))</f>
        <v>1933.3518328767127</v>
      </c>
      <c r="O37" s="1">
        <f>IF(OR($B37="LV",$B37="HV"),SUMPRODUCT((CDCM_Counts!$D$3:$Q$45)*(CDCM_Counts!$B$3:$B$45=$B37)*(CDCM_Counts!$C$3:$C$45=$C37)*(CDCM_Counts!$D$2:$Q$2=O$2)),SUMPRODUCT((EDCM_Counts!$D$3:$Q$137)*(EDCM_Counts!$B$3:$B$137=$B37)*(EDCM_Counts!$C$3:$C$137=$C37)*(EDCM_Counts!$D$2:$Q$2=O$2)))</f>
        <v>1369.8624349315071</v>
      </c>
      <c r="P37" s="1">
        <f>IF(OR($B37="LV",$B37="HV"),SUMPRODUCT((CDCM_Counts!$D$3:$Q$45)*(CDCM_Counts!$B$3:$B$45=$B37)*(CDCM_Counts!$C$3:$C$45=$C37)*(CDCM_Counts!$D$2:$Q$2=P$2)),SUMPRODUCT((EDCM_Counts!$D$3:$Q$137)*(EDCM_Counts!$B$3:$B$137=$B37)*(EDCM_Counts!$C$3:$C$137=$C37)*(EDCM_Counts!$D$2:$Q$2=P$2)))</f>
        <v>137.05811815068495</v>
      </c>
      <c r="Q37" s="1">
        <f>IF(OR($B37="LV",$B37="HV"),SUMPRODUCT((CDCM_Counts!$D$3:$Q$45)*(CDCM_Counts!$B$3:$B$45=$B37)*(CDCM_Counts!$C$3:$C$45=$C37)*(CDCM_Counts!$D$2:$Q$2=Q$2)),SUMPRODUCT((EDCM_Counts!$D$3:$Q$137)*(EDCM_Counts!$B$3:$B$137=$B37)*(EDCM_Counts!$C$3:$C$137=$C37)*(EDCM_Counts!$D$2:$Q$2=Q$2)))</f>
        <v>368.39690136986303</v>
      </c>
    </row>
    <row r="38" spans="2:17" x14ac:dyDescent="0.25">
      <c r="B38" t="s">
        <v>59</v>
      </c>
      <c r="C38" t="s">
        <v>18</v>
      </c>
      <c r="D38" s="1">
        <f>IF(OR($B38="LV",$B38="HV"),SUMPRODUCT((CDCM_Counts!$D$3:$Q$45)*(CDCM_Counts!$B$3:$B$45=$B38)*(CDCM_Counts!$C$3:$C$45=$C38)*(CDCM_Counts!$D$2:$Q$2=D$2)),SUMPRODUCT((EDCM_Counts!$D$3:$Q$137)*(EDCM_Counts!$B$3:$B$137=$B38)*(EDCM_Counts!$C$3:$C$137=$C38)*(EDCM_Counts!$D$2:$Q$2=D$2)))</f>
        <v>0</v>
      </c>
      <c r="E38" s="1">
        <f>IF(OR($B38="LV",$B38="HV"),SUMPRODUCT((CDCM_Counts!$D$3:$Q$45)*(CDCM_Counts!$B$3:$B$45=$B38)*(CDCM_Counts!$C$3:$C$45=$C38)*(CDCM_Counts!$D$2:$Q$2=E$2)),SUMPRODUCT((EDCM_Counts!$D$3:$Q$137)*(EDCM_Counts!$B$3:$B$137=$B38)*(EDCM_Counts!$C$3:$C$137=$C38)*(EDCM_Counts!$D$2:$Q$2=E$2)))</f>
        <v>0</v>
      </c>
      <c r="F38" s="1">
        <f>IF(OR($B38="LV",$B38="HV"),SUMPRODUCT((CDCM_Counts!$D$3:$Q$45)*(CDCM_Counts!$B$3:$B$45=$B38)*(CDCM_Counts!$C$3:$C$45=$C38)*(CDCM_Counts!$D$2:$Q$2=F$2)),SUMPRODUCT((EDCM_Counts!$D$3:$Q$137)*(EDCM_Counts!$B$3:$B$137=$B38)*(EDCM_Counts!$C$3:$C$137=$C38)*(EDCM_Counts!$D$2:$Q$2=F$2)))</f>
        <v>0</v>
      </c>
      <c r="G38" s="1">
        <f>IF(OR($B38="LV",$B38="HV"),SUMPRODUCT((CDCM_Counts!$D$3:$Q$45)*(CDCM_Counts!$B$3:$B$45=$B38)*(CDCM_Counts!$C$3:$C$45=$C38)*(CDCM_Counts!$D$2:$Q$2=G$2)),SUMPRODUCT((EDCM_Counts!$D$3:$Q$137)*(EDCM_Counts!$B$3:$B$137=$B38)*(EDCM_Counts!$C$3:$C$137=$C38)*(EDCM_Counts!$D$2:$Q$2=G$2)))</f>
        <v>0</v>
      </c>
      <c r="H38" s="1">
        <f>IF(OR($B38="LV",$B38="HV"),SUMPRODUCT((CDCM_Counts!$D$3:$Q$45)*(CDCM_Counts!$B$3:$B$45=$B38)*(CDCM_Counts!$C$3:$C$45=$C38)*(CDCM_Counts!$D$2:$Q$2=H$2)),SUMPRODUCT((EDCM_Counts!$D$3:$Q$137)*(EDCM_Counts!$B$3:$B$137=$B38)*(EDCM_Counts!$C$3:$C$137=$C38)*(EDCM_Counts!$D$2:$Q$2=H$2)))</f>
        <v>106</v>
      </c>
      <c r="I38" s="1">
        <f>IF(OR($B38="LV",$B38="HV"),SUMPRODUCT((CDCM_Counts!$D$3:$Q$45)*(CDCM_Counts!$B$3:$B$45=$B38)*(CDCM_Counts!$C$3:$C$45=$C38)*(CDCM_Counts!$D$2:$Q$2=I$2)),SUMPRODUCT((EDCM_Counts!$D$3:$Q$137)*(EDCM_Counts!$B$3:$B$137=$B38)*(EDCM_Counts!$C$3:$C$137=$C38)*(EDCM_Counts!$D$2:$Q$2=I$2)))</f>
        <v>0</v>
      </c>
      <c r="J38" s="1">
        <f>IF(OR($B38="LV",$B38="HV"),SUMPRODUCT((CDCM_Counts!$D$3:$Q$45)*(CDCM_Counts!$B$3:$B$45=$B38)*(CDCM_Counts!$C$3:$C$45=$C38)*(CDCM_Counts!$D$2:$Q$2=J$2)),SUMPRODUCT((EDCM_Counts!$D$3:$Q$137)*(EDCM_Counts!$B$3:$B$137=$B38)*(EDCM_Counts!$C$3:$C$137=$C38)*(EDCM_Counts!$D$2:$Q$2=J$2)))</f>
        <v>0</v>
      </c>
      <c r="K38" s="1">
        <f>IF(OR($B38="LV",$B38="HV"),SUMPRODUCT((CDCM_Counts!$D$3:$Q$45)*(CDCM_Counts!$B$3:$B$45=$B38)*(CDCM_Counts!$C$3:$C$45=$C38)*(CDCM_Counts!$D$2:$Q$2=K$2)),SUMPRODUCT((EDCM_Counts!$D$3:$Q$137)*(EDCM_Counts!$B$3:$B$137=$B38)*(EDCM_Counts!$C$3:$C$137=$C38)*(EDCM_Counts!$D$2:$Q$2=K$2)))</f>
        <v>0</v>
      </c>
      <c r="L38" s="1">
        <f>IF(OR($B38="LV",$B38="HV"),SUMPRODUCT((CDCM_Counts!$D$3:$Q$45)*(CDCM_Counts!$B$3:$B$45=$B38)*(CDCM_Counts!$C$3:$C$45=$C38)*(CDCM_Counts!$D$2:$Q$2=L$2)),SUMPRODUCT((EDCM_Counts!$D$3:$Q$137)*(EDCM_Counts!$B$3:$B$137=$B38)*(EDCM_Counts!$C$3:$C$137=$C38)*(EDCM_Counts!$D$2:$Q$2=L$2)))</f>
        <v>0</v>
      </c>
      <c r="M38" s="1">
        <f>IF(OR($B38="LV",$B38="HV"),SUMPRODUCT((CDCM_Counts!$D$3:$Q$45)*(CDCM_Counts!$B$3:$B$45=$B38)*(CDCM_Counts!$C$3:$C$45=$C38)*(CDCM_Counts!$D$2:$Q$2=M$2)),SUMPRODUCT((EDCM_Counts!$D$3:$Q$137)*(EDCM_Counts!$B$3:$B$137=$B38)*(EDCM_Counts!$C$3:$C$137=$C38)*(EDCM_Counts!$D$2:$Q$2=M$2)))</f>
        <v>0</v>
      </c>
      <c r="N38" s="1">
        <f>IF(OR($B38="LV",$B38="HV"),SUMPRODUCT((CDCM_Counts!$D$3:$Q$45)*(CDCM_Counts!$B$3:$B$45=$B38)*(CDCM_Counts!$C$3:$C$45=$C38)*(CDCM_Counts!$D$2:$Q$2=N$2)),SUMPRODUCT((EDCM_Counts!$D$3:$Q$137)*(EDCM_Counts!$B$3:$B$137=$B38)*(EDCM_Counts!$C$3:$C$137=$C38)*(EDCM_Counts!$D$2:$Q$2=N$2)))</f>
        <v>0</v>
      </c>
      <c r="O38" s="1">
        <f>IF(OR($B38="LV",$B38="HV"),SUMPRODUCT((CDCM_Counts!$D$3:$Q$45)*(CDCM_Counts!$B$3:$B$45=$B38)*(CDCM_Counts!$C$3:$C$45=$C38)*(CDCM_Counts!$D$2:$Q$2=O$2)),SUMPRODUCT((EDCM_Counts!$D$3:$Q$137)*(EDCM_Counts!$B$3:$B$137=$B38)*(EDCM_Counts!$C$3:$C$137=$C38)*(EDCM_Counts!$D$2:$Q$2=O$2)))</f>
        <v>0</v>
      </c>
      <c r="P38" s="1">
        <f>IF(OR($B38="LV",$B38="HV"),SUMPRODUCT((CDCM_Counts!$D$3:$Q$45)*(CDCM_Counts!$B$3:$B$45=$B38)*(CDCM_Counts!$C$3:$C$45=$C38)*(CDCM_Counts!$D$2:$Q$2=P$2)),SUMPRODUCT((EDCM_Counts!$D$3:$Q$137)*(EDCM_Counts!$B$3:$B$137=$B38)*(EDCM_Counts!$C$3:$C$137=$C38)*(EDCM_Counts!$D$2:$Q$2=P$2)))</f>
        <v>0</v>
      </c>
      <c r="Q38" s="1">
        <f>IF(OR($B38="LV",$B38="HV"),SUMPRODUCT((CDCM_Counts!$D$3:$Q$45)*(CDCM_Counts!$B$3:$B$45=$B38)*(CDCM_Counts!$C$3:$C$45=$C38)*(CDCM_Counts!$D$2:$Q$2=Q$2)),SUMPRODUCT((EDCM_Counts!$D$3:$Q$137)*(EDCM_Counts!$B$3:$B$137=$B38)*(EDCM_Counts!$C$3:$C$137=$C38)*(EDCM_Counts!$D$2:$Q$2=Q$2)))</f>
        <v>0</v>
      </c>
    </row>
    <row r="39" spans="2:17" x14ac:dyDescent="0.25">
      <c r="B39" t="s">
        <v>59</v>
      </c>
      <c r="C39" t="s">
        <v>19</v>
      </c>
      <c r="D39" s="1">
        <f>IF(OR($B39="LV",$B39="HV"),SUMPRODUCT((CDCM_Counts!$D$3:$Q$45)*(CDCM_Counts!$B$3:$B$45=$B39)*(CDCM_Counts!$C$3:$C$45=$C39)*(CDCM_Counts!$D$2:$Q$2=D$2)),SUMPRODUCT((EDCM_Counts!$D$3:$Q$137)*(EDCM_Counts!$B$3:$B$137=$B39)*(EDCM_Counts!$C$3:$C$137=$C39)*(EDCM_Counts!$D$2:$Q$2=D$2)))</f>
        <v>611.2602739726027</v>
      </c>
      <c r="E39" s="1">
        <f>IF(OR($B39="LV",$B39="HV"),SUMPRODUCT((CDCM_Counts!$D$3:$Q$45)*(CDCM_Counts!$B$3:$B$45=$B39)*(CDCM_Counts!$C$3:$C$45=$C39)*(CDCM_Counts!$D$2:$Q$2=E$2)),SUMPRODUCT((EDCM_Counts!$D$3:$Q$137)*(EDCM_Counts!$B$3:$B$137=$B39)*(EDCM_Counts!$C$3:$C$137=$C39)*(EDCM_Counts!$D$2:$Q$2=E$2)))</f>
        <v>258.99735395083053</v>
      </c>
      <c r="F39" s="1">
        <f>IF(OR($B39="LV",$B39="HV"),SUMPRODUCT((CDCM_Counts!$D$3:$Q$45)*(CDCM_Counts!$B$3:$B$45=$B39)*(CDCM_Counts!$C$3:$C$45=$C39)*(CDCM_Counts!$D$2:$Q$2=F$2)),SUMPRODUCT((EDCM_Counts!$D$3:$Q$137)*(EDCM_Counts!$B$3:$B$137=$B39)*(EDCM_Counts!$C$3:$C$137=$C39)*(EDCM_Counts!$D$2:$Q$2=F$2)))</f>
        <v>503.80911365877773</v>
      </c>
      <c r="G39" s="1">
        <f>IF(OR($B39="LV",$B39="HV"),SUMPRODUCT((CDCM_Counts!$D$3:$Q$45)*(CDCM_Counts!$B$3:$B$45=$B39)*(CDCM_Counts!$C$3:$C$45=$C39)*(CDCM_Counts!$D$2:$Q$2=G$2)),SUMPRODUCT((EDCM_Counts!$D$3:$Q$137)*(EDCM_Counts!$B$3:$B$137=$B39)*(EDCM_Counts!$C$3:$C$137=$C39)*(EDCM_Counts!$D$2:$Q$2=G$2)))</f>
        <v>365</v>
      </c>
      <c r="H39" s="1">
        <f>IF(OR($B39="LV",$B39="HV"),SUMPRODUCT((CDCM_Counts!$D$3:$Q$45)*(CDCM_Counts!$B$3:$B$45=$B39)*(CDCM_Counts!$C$3:$C$45=$C39)*(CDCM_Counts!$D$2:$Q$2=H$2)),SUMPRODUCT((EDCM_Counts!$D$3:$Q$137)*(EDCM_Counts!$B$3:$B$137=$B39)*(EDCM_Counts!$C$3:$C$137=$C39)*(EDCM_Counts!$D$2:$Q$2=H$2)))</f>
        <v>1138</v>
      </c>
      <c r="I39" s="1">
        <f>IF(OR($B39="LV",$B39="HV"),SUMPRODUCT((CDCM_Counts!$D$3:$Q$45)*(CDCM_Counts!$B$3:$B$45=$B39)*(CDCM_Counts!$C$3:$C$45=$C39)*(CDCM_Counts!$D$2:$Q$2=I$2)),SUMPRODUCT((EDCM_Counts!$D$3:$Q$137)*(EDCM_Counts!$B$3:$B$137=$B39)*(EDCM_Counts!$C$3:$C$137=$C39)*(EDCM_Counts!$D$2:$Q$2=I$2)))</f>
        <v>558.60967516964297</v>
      </c>
      <c r="J39" s="1">
        <f>IF(OR($B39="LV",$B39="HV"),SUMPRODUCT((CDCM_Counts!$D$3:$Q$45)*(CDCM_Counts!$B$3:$B$45=$B39)*(CDCM_Counts!$C$3:$C$45=$C39)*(CDCM_Counts!$D$2:$Q$2=J$2)),SUMPRODUCT((EDCM_Counts!$D$3:$Q$137)*(EDCM_Counts!$B$3:$B$137=$B39)*(EDCM_Counts!$C$3:$C$137=$C39)*(EDCM_Counts!$D$2:$Q$2=J$2)))</f>
        <v>24.633905493253721</v>
      </c>
      <c r="K39" s="1">
        <f>IF(OR($B39="LV",$B39="HV"),SUMPRODUCT((CDCM_Counts!$D$3:$Q$45)*(CDCM_Counts!$B$3:$B$45=$B39)*(CDCM_Counts!$C$3:$C$45=$C39)*(CDCM_Counts!$D$2:$Q$2=K$2)),SUMPRODUCT((EDCM_Counts!$D$3:$Q$137)*(EDCM_Counts!$B$3:$B$137=$B39)*(EDCM_Counts!$C$3:$C$137=$C39)*(EDCM_Counts!$D$2:$Q$2=K$2)))</f>
        <v>1569.6500976232719</v>
      </c>
      <c r="L39" s="1">
        <f>IF(OR($B39="LV",$B39="HV"),SUMPRODUCT((CDCM_Counts!$D$3:$Q$45)*(CDCM_Counts!$B$3:$B$45=$B39)*(CDCM_Counts!$C$3:$C$45=$C39)*(CDCM_Counts!$D$2:$Q$2=L$2)),SUMPRODUCT((EDCM_Counts!$D$3:$Q$137)*(EDCM_Counts!$B$3:$B$137=$B39)*(EDCM_Counts!$C$3:$C$137=$C39)*(EDCM_Counts!$D$2:$Q$2=L$2)))</f>
        <v>1049.5436631893965</v>
      </c>
      <c r="M39" s="1">
        <f>IF(OR($B39="LV",$B39="HV"),SUMPRODUCT((CDCM_Counts!$D$3:$Q$45)*(CDCM_Counts!$B$3:$B$45=$B39)*(CDCM_Counts!$C$3:$C$45=$C39)*(CDCM_Counts!$D$2:$Q$2=M$2)),SUMPRODUCT((EDCM_Counts!$D$3:$Q$137)*(EDCM_Counts!$B$3:$B$137=$B39)*(EDCM_Counts!$C$3:$C$137=$C39)*(EDCM_Counts!$D$2:$Q$2=M$2)))</f>
        <v>834.70552110250503</v>
      </c>
      <c r="N39" s="1">
        <f>IF(OR($B39="LV",$B39="HV"),SUMPRODUCT((CDCM_Counts!$D$3:$Q$45)*(CDCM_Counts!$B$3:$B$45=$B39)*(CDCM_Counts!$C$3:$C$45=$C39)*(CDCM_Counts!$D$2:$Q$2=N$2)),SUMPRODUCT((EDCM_Counts!$D$3:$Q$137)*(EDCM_Counts!$B$3:$B$137=$B39)*(EDCM_Counts!$C$3:$C$137=$C39)*(EDCM_Counts!$D$2:$Q$2=N$2)))</f>
        <v>888.24418356164381</v>
      </c>
      <c r="O39" s="1">
        <f>IF(OR($B39="LV",$B39="HV"),SUMPRODUCT((CDCM_Counts!$D$3:$Q$45)*(CDCM_Counts!$B$3:$B$45=$B39)*(CDCM_Counts!$C$3:$C$45=$C39)*(CDCM_Counts!$D$2:$Q$2=O$2)),SUMPRODUCT((EDCM_Counts!$D$3:$Q$137)*(EDCM_Counts!$B$3:$B$137=$B39)*(EDCM_Counts!$C$3:$C$137=$C39)*(EDCM_Counts!$D$2:$Q$2=O$2)))</f>
        <v>1122.0559191780821</v>
      </c>
      <c r="P39" s="1">
        <f>IF(OR($B39="LV",$B39="HV"),SUMPRODUCT((CDCM_Counts!$D$3:$Q$45)*(CDCM_Counts!$B$3:$B$45=$B39)*(CDCM_Counts!$C$3:$C$45=$C39)*(CDCM_Counts!$D$2:$Q$2=P$2)),SUMPRODUCT((EDCM_Counts!$D$3:$Q$137)*(EDCM_Counts!$B$3:$B$137=$B39)*(EDCM_Counts!$C$3:$C$137=$C39)*(EDCM_Counts!$D$2:$Q$2=P$2)))</f>
        <v>139.71831472602742</v>
      </c>
      <c r="Q39" s="1">
        <f>IF(OR($B39="LV",$B39="HV"),SUMPRODUCT((CDCM_Counts!$D$3:$Q$45)*(CDCM_Counts!$B$3:$B$45=$B39)*(CDCM_Counts!$C$3:$C$45=$C39)*(CDCM_Counts!$D$2:$Q$2=Q$2)),SUMPRODUCT((EDCM_Counts!$D$3:$Q$137)*(EDCM_Counts!$B$3:$B$137=$B39)*(EDCM_Counts!$C$3:$C$137=$C39)*(EDCM_Counts!$D$2:$Q$2=Q$2)))</f>
        <v>462.20062191780835</v>
      </c>
    </row>
    <row r="40" spans="2:17" x14ac:dyDescent="0.25">
      <c r="B40" t="s">
        <v>59</v>
      </c>
      <c r="C40" t="s">
        <v>20</v>
      </c>
      <c r="D40" s="1">
        <f>IF(OR($B40="LV",$B40="HV"),SUMPRODUCT((CDCM_Counts!$D$3:$Q$45)*(CDCM_Counts!$B$3:$B$45=$B40)*(CDCM_Counts!$C$3:$C$45=$C40)*(CDCM_Counts!$D$2:$Q$2=D$2)),SUMPRODUCT((EDCM_Counts!$D$3:$Q$137)*(EDCM_Counts!$B$3:$B$137=$B40)*(EDCM_Counts!$C$3:$C$137=$C40)*(EDCM_Counts!$D$2:$Q$2=D$2)))</f>
        <v>15</v>
      </c>
      <c r="E40" s="1">
        <f>IF(OR($B40="LV",$B40="HV"),SUMPRODUCT((CDCM_Counts!$D$3:$Q$45)*(CDCM_Counts!$B$3:$B$45=$B40)*(CDCM_Counts!$C$3:$C$45=$C40)*(CDCM_Counts!$D$2:$Q$2=E$2)),SUMPRODUCT((EDCM_Counts!$D$3:$Q$137)*(EDCM_Counts!$B$3:$B$137=$B40)*(EDCM_Counts!$C$3:$C$137=$C40)*(EDCM_Counts!$D$2:$Q$2=E$2)))</f>
        <v>28.975753837674937</v>
      </c>
      <c r="F40" s="1">
        <f>IF(OR($B40="LV",$B40="HV"),SUMPRODUCT((CDCM_Counts!$D$3:$Q$45)*(CDCM_Counts!$B$3:$B$45=$B40)*(CDCM_Counts!$C$3:$C$45=$C40)*(CDCM_Counts!$D$2:$Q$2=F$2)),SUMPRODUCT((EDCM_Counts!$D$3:$Q$137)*(EDCM_Counts!$B$3:$B$137=$B40)*(EDCM_Counts!$C$3:$C$137=$C40)*(EDCM_Counts!$D$2:$Q$2=F$2)))</f>
        <v>75.168179518748744</v>
      </c>
      <c r="G40" s="1">
        <f>IF(OR($B40="LV",$B40="HV"),SUMPRODUCT((CDCM_Counts!$D$3:$Q$45)*(CDCM_Counts!$B$3:$B$45=$B40)*(CDCM_Counts!$C$3:$C$45=$C40)*(CDCM_Counts!$D$2:$Q$2=G$2)),SUMPRODUCT((EDCM_Counts!$D$3:$Q$137)*(EDCM_Counts!$B$3:$B$137=$B40)*(EDCM_Counts!$C$3:$C$137=$C40)*(EDCM_Counts!$D$2:$Q$2=G$2)))</f>
        <v>22</v>
      </c>
      <c r="H40" s="1">
        <f>IF(OR($B40="LV",$B40="HV"),SUMPRODUCT((CDCM_Counts!$D$3:$Q$45)*(CDCM_Counts!$B$3:$B$45=$B40)*(CDCM_Counts!$C$3:$C$45=$C40)*(CDCM_Counts!$D$2:$Q$2=H$2)),SUMPRODUCT((EDCM_Counts!$D$3:$Q$137)*(EDCM_Counts!$B$3:$B$137=$B40)*(EDCM_Counts!$C$3:$C$137=$C40)*(EDCM_Counts!$D$2:$Q$2=H$2)))</f>
        <v>17</v>
      </c>
      <c r="I40" s="1">
        <f>IF(OR($B40="LV",$B40="HV"),SUMPRODUCT((CDCM_Counts!$D$3:$Q$45)*(CDCM_Counts!$B$3:$B$45=$B40)*(CDCM_Counts!$C$3:$C$45=$C40)*(CDCM_Counts!$D$2:$Q$2=I$2)),SUMPRODUCT((EDCM_Counts!$D$3:$Q$137)*(EDCM_Counts!$B$3:$B$137=$B40)*(EDCM_Counts!$C$3:$C$137=$C40)*(EDCM_Counts!$D$2:$Q$2=I$2)))</f>
        <v>41.675441163004479</v>
      </c>
      <c r="J40" s="1">
        <f>IF(OR($B40="LV",$B40="HV"),SUMPRODUCT((CDCM_Counts!$D$3:$Q$45)*(CDCM_Counts!$B$3:$B$45=$B40)*(CDCM_Counts!$C$3:$C$45=$C40)*(CDCM_Counts!$D$2:$Q$2=J$2)),SUMPRODUCT((EDCM_Counts!$D$3:$Q$137)*(EDCM_Counts!$B$3:$B$137=$B40)*(EDCM_Counts!$C$3:$C$137=$C40)*(EDCM_Counts!$D$2:$Q$2=J$2)))</f>
        <v>0</v>
      </c>
      <c r="K40" s="1">
        <f>IF(OR($B40="LV",$B40="HV"),SUMPRODUCT((CDCM_Counts!$D$3:$Q$45)*(CDCM_Counts!$B$3:$B$45=$B40)*(CDCM_Counts!$C$3:$C$45=$C40)*(CDCM_Counts!$D$2:$Q$2=K$2)),SUMPRODUCT((EDCM_Counts!$D$3:$Q$137)*(EDCM_Counts!$B$3:$B$137=$B40)*(EDCM_Counts!$C$3:$C$137=$C40)*(EDCM_Counts!$D$2:$Q$2=K$2)))</f>
        <v>77.68339451990704</v>
      </c>
      <c r="L40" s="1">
        <f>IF(OR($B40="LV",$B40="HV"),SUMPRODUCT((CDCM_Counts!$D$3:$Q$45)*(CDCM_Counts!$B$3:$B$45=$B40)*(CDCM_Counts!$C$3:$C$45=$C40)*(CDCM_Counts!$D$2:$Q$2=L$2)),SUMPRODUCT((EDCM_Counts!$D$3:$Q$137)*(EDCM_Counts!$B$3:$B$137=$B40)*(EDCM_Counts!$C$3:$C$137=$C40)*(EDCM_Counts!$D$2:$Q$2=L$2)))</f>
        <v>86.692757341586955</v>
      </c>
      <c r="M40" s="1">
        <f>IF(OR($B40="LV",$B40="HV"),SUMPRODUCT((CDCM_Counts!$D$3:$Q$45)*(CDCM_Counts!$B$3:$B$45=$B40)*(CDCM_Counts!$C$3:$C$45=$C40)*(CDCM_Counts!$D$2:$Q$2=M$2)),SUMPRODUCT((EDCM_Counts!$D$3:$Q$137)*(EDCM_Counts!$B$3:$B$137=$B40)*(EDCM_Counts!$C$3:$C$137=$C40)*(EDCM_Counts!$D$2:$Q$2=M$2)))</f>
        <v>12.317866343978908</v>
      </c>
      <c r="N40" s="1">
        <f>IF(OR($B40="LV",$B40="HV"),SUMPRODUCT((CDCM_Counts!$D$3:$Q$45)*(CDCM_Counts!$B$3:$B$45=$B40)*(CDCM_Counts!$C$3:$C$45=$C40)*(CDCM_Counts!$D$2:$Q$2=N$2)),SUMPRODUCT((EDCM_Counts!$D$3:$Q$137)*(EDCM_Counts!$B$3:$B$137=$B40)*(EDCM_Counts!$C$3:$C$137=$C40)*(EDCM_Counts!$D$2:$Q$2=N$2)))</f>
        <v>39.861016438356167</v>
      </c>
      <c r="O40" s="1">
        <f>IF(OR($B40="LV",$B40="HV"),SUMPRODUCT((CDCM_Counts!$D$3:$Q$45)*(CDCM_Counts!$B$3:$B$45=$B40)*(CDCM_Counts!$C$3:$C$45=$C40)*(CDCM_Counts!$D$2:$Q$2=O$2)),SUMPRODUCT((EDCM_Counts!$D$3:$Q$137)*(EDCM_Counts!$B$3:$B$137=$B40)*(EDCM_Counts!$C$3:$C$137=$C40)*(EDCM_Counts!$D$2:$Q$2=O$2)))</f>
        <v>81.950730821917816</v>
      </c>
      <c r="P40" s="1">
        <f>IF(OR($B40="LV",$B40="HV"),SUMPRODUCT((CDCM_Counts!$D$3:$Q$45)*(CDCM_Counts!$B$3:$B$45=$B40)*(CDCM_Counts!$C$3:$C$45=$C40)*(CDCM_Counts!$D$2:$Q$2=P$2)),SUMPRODUCT((EDCM_Counts!$D$3:$Q$137)*(EDCM_Counts!$B$3:$B$137=$B40)*(EDCM_Counts!$C$3:$C$137=$C40)*(EDCM_Counts!$D$2:$Q$2=P$2)))</f>
        <v>11.493486986301368</v>
      </c>
      <c r="Q40" s="1">
        <f>IF(OR($B40="LV",$B40="HV"),SUMPRODUCT((CDCM_Counts!$D$3:$Q$45)*(CDCM_Counts!$B$3:$B$45=$B40)*(CDCM_Counts!$C$3:$C$45=$C40)*(CDCM_Counts!$D$2:$Q$2=Q$2)),SUMPRODUCT((EDCM_Counts!$D$3:$Q$137)*(EDCM_Counts!$B$3:$B$137=$B40)*(EDCM_Counts!$C$3:$C$137=$C40)*(EDCM_Counts!$D$2:$Q$2=Q$2)))</f>
        <v>23.554836986301375</v>
      </c>
    </row>
    <row r="41" spans="2:17" x14ac:dyDescent="0.25">
      <c r="B41" t="s">
        <v>59</v>
      </c>
      <c r="C41" t="s">
        <v>21</v>
      </c>
      <c r="D41" s="1">
        <f>IF(OR($B41="LV",$B41="HV"),SUMPRODUCT((CDCM_Counts!$D$3:$Q$45)*(CDCM_Counts!$B$3:$B$45=$B41)*(CDCM_Counts!$C$3:$C$45=$C41)*(CDCM_Counts!$D$2:$Q$2=D$2)),SUMPRODUCT((EDCM_Counts!$D$3:$Q$137)*(EDCM_Counts!$B$3:$B$137=$B41)*(EDCM_Counts!$C$3:$C$137=$C41)*(EDCM_Counts!$D$2:$Q$2=D$2)))</f>
        <v>0</v>
      </c>
      <c r="E41" s="1">
        <f>IF(OR($B41="LV",$B41="HV"),SUMPRODUCT((CDCM_Counts!$D$3:$Q$45)*(CDCM_Counts!$B$3:$B$45=$B41)*(CDCM_Counts!$C$3:$C$45=$C41)*(CDCM_Counts!$D$2:$Q$2=E$2)),SUMPRODUCT((EDCM_Counts!$D$3:$Q$137)*(EDCM_Counts!$B$3:$B$137=$B41)*(EDCM_Counts!$C$3:$C$137=$C41)*(EDCM_Counts!$D$2:$Q$2=E$2)))</f>
        <v>0</v>
      </c>
      <c r="F41" s="1">
        <f>IF(OR($B41="LV",$B41="HV"),SUMPRODUCT((CDCM_Counts!$D$3:$Q$45)*(CDCM_Counts!$B$3:$B$45=$B41)*(CDCM_Counts!$C$3:$C$45=$C41)*(CDCM_Counts!$D$2:$Q$2=F$2)),SUMPRODUCT((EDCM_Counts!$D$3:$Q$137)*(EDCM_Counts!$B$3:$B$137=$B41)*(EDCM_Counts!$C$3:$C$137=$C41)*(EDCM_Counts!$D$2:$Q$2=F$2)))</f>
        <v>0</v>
      </c>
      <c r="G41" s="1">
        <f>IF(OR($B41="LV",$B41="HV"),SUMPRODUCT((CDCM_Counts!$D$3:$Q$45)*(CDCM_Counts!$B$3:$B$45=$B41)*(CDCM_Counts!$C$3:$C$45=$C41)*(CDCM_Counts!$D$2:$Q$2=G$2)),SUMPRODUCT((EDCM_Counts!$D$3:$Q$137)*(EDCM_Counts!$B$3:$B$137=$B41)*(EDCM_Counts!$C$3:$C$137=$C41)*(EDCM_Counts!$D$2:$Q$2=G$2)))</f>
        <v>0</v>
      </c>
      <c r="H41" s="1">
        <f>IF(OR($B41="LV",$B41="HV"),SUMPRODUCT((CDCM_Counts!$D$3:$Q$45)*(CDCM_Counts!$B$3:$B$45=$B41)*(CDCM_Counts!$C$3:$C$45=$C41)*(CDCM_Counts!$D$2:$Q$2=H$2)),SUMPRODUCT((EDCM_Counts!$D$3:$Q$137)*(EDCM_Counts!$B$3:$B$137=$B41)*(EDCM_Counts!$C$3:$C$137=$C41)*(EDCM_Counts!$D$2:$Q$2=H$2)))</f>
        <v>0</v>
      </c>
      <c r="I41" s="1">
        <f>IF(OR($B41="LV",$B41="HV"),SUMPRODUCT((CDCM_Counts!$D$3:$Q$45)*(CDCM_Counts!$B$3:$B$45=$B41)*(CDCM_Counts!$C$3:$C$45=$C41)*(CDCM_Counts!$D$2:$Q$2=I$2)),SUMPRODUCT((EDCM_Counts!$D$3:$Q$137)*(EDCM_Counts!$B$3:$B$137=$B41)*(EDCM_Counts!$C$3:$C$137=$C41)*(EDCM_Counts!$D$2:$Q$2=I$2)))</f>
        <v>0</v>
      </c>
      <c r="J41" s="1">
        <f>IF(OR($B41="LV",$B41="HV"),SUMPRODUCT((CDCM_Counts!$D$3:$Q$45)*(CDCM_Counts!$B$3:$B$45=$B41)*(CDCM_Counts!$C$3:$C$45=$C41)*(CDCM_Counts!$D$2:$Q$2=J$2)),SUMPRODUCT((EDCM_Counts!$D$3:$Q$137)*(EDCM_Counts!$B$3:$B$137=$B41)*(EDCM_Counts!$C$3:$C$137=$C41)*(EDCM_Counts!$D$2:$Q$2=J$2)))</f>
        <v>0</v>
      </c>
      <c r="K41" s="1">
        <f>IF(OR($B41="LV",$B41="HV"),SUMPRODUCT((CDCM_Counts!$D$3:$Q$45)*(CDCM_Counts!$B$3:$B$45=$B41)*(CDCM_Counts!$C$3:$C$45=$C41)*(CDCM_Counts!$D$2:$Q$2=K$2)),SUMPRODUCT((EDCM_Counts!$D$3:$Q$137)*(EDCM_Counts!$B$3:$B$137=$B41)*(EDCM_Counts!$C$3:$C$137=$C41)*(EDCM_Counts!$D$2:$Q$2=K$2)))</f>
        <v>0</v>
      </c>
      <c r="L41" s="1">
        <f>IF(OR($B41="LV",$B41="HV"),SUMPRODUCT((CDCM_Counts!$D$3:$Q$45)*(CDCM_Counts!$B$3:$B$45=$B41)*(CDCM_Counts!$C$3:$C$45=$C41)*(CDCM_Counts!$D$2:$Q$2=L$2)),SUMPRODUCT((EDCM_Counts!$D$3:$Q$137)*(EDCM_Counts!$B$3:$B$137=$B41)*(EDCM_Counts!$C$3:$C$137=$C41)*(EDCM_Counts!$D$2:$Q$2=L$2)))</f>
        <v>0</v>
      </c>
      <c r="M41" s="1">
        <f>IF(OR($B41="LV",$B41="HV"),SUMPRODUCT((CDCM_Counts!$D$3:$Q$45)*(CDCM_Counts!$B$3:$B$45=$B41)*(CDCM_Counts!$C$3:$C$45=$C41)*(CDCM_Counts!$D$2:$Q$2=M$2)),SUMPRODUCT((EDCM_Counts!$D$3:$Q$137)*(EDCM_Counts!$B$3:$B$137=$B41)*(EDCM_Counts!$C$3:$C$137=$C41)*(EDCM_Counts!$D$2:$Q$2=M$2)))</f>
        <v>0</v>
      </c>
      <c r="N41" s="1">
        <f>IF(OR($B41="LV",$B41="HV"),SUMPRODUCT((CDCM_Counts!$D$3:$Q$45)*(CDCM_Counts!$B$3:$B$45=$B41)*(CDCM_Counts!$C$3:$C$45=$C41)*(CDCM_Counts!$D$2:$Q$2=N$2)),SUMPRODUCT((EDCM_Counts!$D$3:$Q$137)*(EDCM_Counts!$B$3:$B$137=$B41)*(EDCM_Counts!$C$3:$C$137=$C41)*(EDCM_Counts!$D$2:$Q$2=N$2)))</f>
        <v>0</v>
      </c>
      <c r="O41" s="1">
        <f>IF(OR($B41="LV",$B41="HV"),SUMPRODUCT((CDCM_Counts!$D$3:$Q$45)*(CDCM_Counts!$B$3:$B$45=$B41)*(CDCM_Counts!$C$3:$C$45=$C41)*(CDCM_Counts!$D$2:$Q$2=O$2)),SUMPRODUCT((EDCM_Counts!$D$3:$Q$137)*(EDCM_Counts!$B$3:$B$137=$B41)*(EDCM_Counts!$C$3:$C$137=$C41)*(EDCM_Counts!$D$2:$Q$2=O$2)))</f>
        <v>0</v>
      </c>
      <c r="P41" s="1">
        <f>IF(OR($B41="LV",$B41="HV"),SUMPRODUCT((CDCM_Counts!$D$3:$Q$45)*(CDCM_Counts!$B$3:$B$45=$B41)*(CDCM_Counts!$C$3:$C$45=$C41)*(CDCM_Counts!$D$2:$Q$2=P$2)),SUMPRODUCT((EDCM_Counts!$D$3:$Q$137)*(EDCM_Counts!$B$3:$B$137=$B41)*(EDCM_Counts!$C$3:$C$137=$C41)*(EDCM_Counts!$D$2:$Q$2=P$2)))</f>
        <v>0</v>
      </c>
      <c r="Q41" s="1">
        <f>IF(OR($B41="LV",$B41="HV"),SUMPRODUCT((CDCM_Counts!$D$3:$Q$45)*(CDCM_Counts!$B$3:$B$45=$B41)*(CDCM_Counts!$C$3:$C$45=$C41)*(CDCM_Counts!$D$2:$Q$2=Q$2)),SUMPRODUCT((EDCM_Counts!$D$3:$Q$137)*(EDCM_Counts!$B$3:$B$137=$B41)*(EDCM_Counts!$C$3:$C$137=$C41)*(EDCM_Counts!$D$2:$Q$2=Q$2)))</f>
        <v>0</v>
      </c>
    </row>
    <row r="42" spans="2:17" x14ac:dyDescent="0.25">
      <c r="B42" t="s">
        <v>59</v>
      </c>
      <c r="C42" t="s">
        <v>22</v>
      </c>
      <c r="D42" s="1">
        <f>IF(OR($B42="LV",$B42="HV"),SUMPRODUCT((CDCM_Counts!$D$3:$Q$45)*(CDCM_Counts!$B$3:$B$45=$B42)*(CDCM_Counts!$C$3:$C$45=$C42)*(CDCM_Counts!$D$2:$Q$2=D$2)),SUMPRODUCT((EDCM_Counts!$D$3:$Q$137)*(EDCM_Counts!$B$3:$B$137=$B42)*(EDCM_Counts!$C$3:$C$137=$C42)*(EDCM_Counts!$D$2:$Q$2=D$2)))</f>
        <v>22</v>
      </c>
      <c r="E42" s="1">
        <f>IF(OR($B42="LV",$B42="HV"),SUMPRODUCT((CDCM_Counts!$D$3:$Q$45)*(CDCM_Counts!$B$3:$B$45=$B42)*(CDCM_Counts!$C$3:$C$45=$C42)*(CDCM_Counts!$D$2:$Q$2=E$2)),SUMPRODUCT((EDCM_Counts!$D$3:$Q$137)*(EDCM_Counts!$B$3:$B$137=$B42)*(EDCM_Counts!$C$3:$C$137=$C42)*(EDCM_Counts!$D$2:$Q$2=E$2)))</f>
        <v>0</v>
      </c>
      <c r="F42" s="1">
        <f>IF(OR($B42="LV",$B42="HV"),SUMPRODUCT((CDCM_Counts!$D$3:$Q$45)*(CDCM_Counts!$B$3:$B$45=$B42)*(CDCM_Counts!$C$3:$C$45=$C42)*(CDCM_Counts!$D$2:$Q$2=F$2)),SUMPRODUCT((EDCM_Counts!$D$3:$Q$137)*(EDCM_Counts!$B$3:$B$137=$B42)*(EDCM_Counts!$C$3:$C$137=$C42)*(EDCM_Counts!$D$2:$Q$2=F$2)))</f>
        <v>0</v>
      </c>
      <c r="G42" s="1">
        <f>IF(OR($B42="LV",$B42="HV"),SUMPRODUCT((CDCM_Counts!$D$3:$Q$45)*(CDCM_Counts!$B$3:$B$45=$B42)*(CDCM_Counts!$C$3:$C$45=$C42)*(CDCM_Counts!$D$2:$Q$2=G$2)),SUMPRODUCT((EDCM_Counts!$D$3:$Q$137)*(EDCM_Counts!$B$3:$B$137=$B42)*(EDCM_Counts!$C$3:$C$137=$C42)*(EDCM_Counts!$D$2:$Q$2=G$2)))</f>
        <v>0</v>
      </c>
      <c r="H42" s="1">
        <f>IF(OR($B42="LV",$B42="HV"),SUMPRODUCT((CDCM_Counts!$D$3:$Q$45)*(CDCM_Counts!$B$3:$B$45=$B42)*(CDCM_Counts!$C$3:$C$45=$C42)*(CDCM_Counts!$D$2:$Q$2=H$2)),SUMPRODUCT((EDCM_Counts!$D$3:$Q$137)*(EDCM_Counts!$B$3:$B$137=$B42)*(EDCM_Counts!$C$3:$C$137=$C42)*(EDCM_Counts!$D$2:$Q$2=H$2)))</f>
        <v>0</v>
      </c>
      <c r="I42" s="1">
        <f>IF(OR($B42="LV",$B42="HV"),SUMPRODUCT((CDCM_Counts!$D$3:$Q$45)*(CDCM_Counts!$B$3:$B$45=$B42)*(CDCM_Counts!$C$3:$C$45=$C42)*(CDCM_Counts!$D$2:$Q$2=I$2)),SUMPRODUCT((EDCM_Counts!$D$3:$Q$137)*(EDCM_Counts!$B$3:$B$137=$B42)*(EDCM_Counts!$C$3:$C$137=$C42)*(EDCM_Counts!$D$2:$Q$2=I$2)))</f>
        <v>0</v>
      </c>
      <c r="J42" s="1">
        <f>IF(OR($B42="LV",$B42="HV"),SUMPRODUCT((CDCM_Counts!$D$3:$Q$45)*(CDCM_Counts!$B$3:$B$45=$B42)*(CDCM_Counts!$C$3:$C$45=$C42)*(CDCM_Counts!$D$2:$Q$2=J$2)),SUMPRODUCT((EDCM_Counts!$D$3:$Q$137)*(EDCM_Counts!$B$3:$B$137=$B42)*(EDCM_Counts!$C$3:$C$137=$C42)*(EDCM_Counts!$D$2:$Q$2=J$2)))</f>
        <v>0</v>
      </c>
      <c r="K42" s="1">
        <f>IF(OR($B42="LV",$B42="HV"),SUMPRODUCT((CDCM_Counts!$D$3:$Q$45)*(CDCM_Counts!$B$3:$B$45=$B42)*(CDCM_Counts!$C$3:$C$45=$C42)*(CDCM_Counts!$D$2:$Q$2=K$2)),SUMPRODUCT((EDCM_Counts!$D$3:$Q$137)*(EDCM_Counts!$B$3:$B$137=$B42)*(EDCM_Counts!$C$3:$C$137=$C42)*(EDCM_Counts!$D$2:$Q$2=K$2)))</f>
        <v>6.0243502563595825</v>
      </c>
      <c r="L42" s="1">
        <f>IF(OR($B42="LV",$B42="HV"),SUMPRODUCT((CDCM_Counts!$D$3:$Q$45)*(CDCM_Counts!$B$3:$B$45=$B42)*(CDCM_Counts!$C$3:$C$45=$C42)*(CDCM_Counts!$D$2:$Q$2=L$2)),SUMPRODUCT((EDCM_Counts!$D$3:$Q$137)*(EDCM_Counts!$B$3:$B$137=$B42)*(EDCM_Counts!$C$3:$C$137=$C42)*(EDCM_Counts!$D$2:$Q$2=L$2)))</f>
        <v>6.502285142563025</v>
      </c>
      <c r="M42" s="1">
        <f>IF(OR($B42="LV",$B42="HV"),SUMPRODUCT((CDCM_Counts!$D$3:$Q$45)*(CDCM_Counts!$B$3:$B$45=$B42)*(CDCM_Counts!$C$3:$C$45=$C42)*(CDCM_Counts!$D$2:$Q$2=M$2)),SUMPRODUCT((EDCM_Counts!$D$3:$Q$137)*(EDCM_Counts!$B$3:$B$137=$B42)*(EDCM_Counts!$C$3:$C$137=$C42)*(EDCM_Counts!$D$2:$Q$2=M$2)))</f>
        <v>1.9824761060920206</v>
      </c>
      <c r="N42" s="1">
        <f>IF(OR($B42="LV",$B42="HV"),SUMPRODUCT((CDCM_Counts!$D$3:$Q$45)*(CDCM_Counts!$B$3:$B$45=$B42)*(CDCM_Counts!$C$3:$C$45=$C42)*(CDCM_Counts!$D$2:$Q$2=N$2)),SUMPRODUCT((EDCM_Counts!$D$3:$Q$137)*(EDCM_Counts!$B$3:$B$137=$B42)*(EDCM_Counts!$C$3:$C$137=$C42)*(EDCM_Counts!$D$2:$Q$2=N$2)))</f>
        <v>0</v>
      </c>
      <c r="O42" s="1">
        <f>IF(OR($B42="LV",$B42="HV"),SUMPRODUCT((CDCM_Counts!$D$3:$Q$45)*(CDCM_Counts!$B$3:$B$45=$B42)*(CDCM_Counts!$C$3:$C$45=$C42)*(CDCM_Counts!$D$2:$Q$2=O$2)),SUMPRODUCT((EDCM_Counts!$D$3:$Q$137)*(EDCM_Counts!$B$3:$B$137=$B42)*(EDCM_Counts!$C$3:$C$137=$C42)*(EDCM_Counts!$D$2:$Q$2=O$2)))</f>
        <v>0</v>
      </c>
      <c r="P42" s="1">
        <f>IF(OR($B42="LV",$B42="HV"),SUMPRODUCT((CDCM_Counts!$D$3:$Q$45)*(CDCM_Counts!$B$3:$B$45=$B42)*(CDCM_Counts!$C$3:$C$45=$C42)*(CDCM_Counts!$D$2:$Q$2=P$2)),SUMPRODUCT((EDCM_Counts!$D$3:$Q$137)*(EDCM_Counts!$B$3:$B$137=$B42)*(EDCM_Counts!$C$3:$C$137=$C42)*(EDCM_Counts!$D$2:$Q$2=P$2)))</f>
        <v>0</v>
      </c>
      <c r="Q42" s="1">
        <f>IF(OR($B42="LV",$B42="HV"),SUMPRODUCT((CDCM_Counts!$D$3:$Q$45)*(CDCM_Counts!$B$3:$B$45=$B42)*(CDCM_Counts!$C$3:$C$45=$C42)*(CDCM_Counts!$D$2:$Q$2=Q$2)),SUMPRODUCT((EDCM_Counts!$D$3:$Q$137)*(EDCM_Counts!$B$3:$B$137=$B42)*(EDCM_Counts!$C$3:$C$137=$C42)*(EDCM_Counts!$D$2:$Q$2=Q$2)))</f>
        <v>0</v>
      </c>
    </row>
    <row r="43" spans="2:17" x14ac:dyDescent="0.25">
      <c r="B43" t="s">
        <v>59</v>
      </c>
      <c r="C43" t="s">
        <v>50</v>
      </c>
      <c r="D43" s="1">
        <f>IF(OR($B43="LV",$B43="HV"),SUMPRODUCT((CDCM_Counts!$D$3:$Q$45)*(CDCM_Counts!$B$3:$B$45=$B43)*(CDCM_Counts!$C$3:$C$45=$C43)*(CDCM_Counts!$D$2:$Q$2=D$2)),SUMPRODUCT((EDCM_Counts!$D$3:$Q$137)*(EDCM_Counts!$B$3:$B$137=$B43)*(EDCM_Counts!$C$3:$C$137=$C43)*(EDCM_Counts!$D$2:$Q$2=D$2)))</f>
        <v>0</v>
      </c>
      <c r="E43" s="1">
        <f>IF(OR($B43="LV",$B43="HV"),SUMPRODUCT((CDCM_Counts!$D$3:$Q$45)*(CDCM_Counts!$B$3:$B$45=$B43)*(CDCM_Counts!$C$3:$C$45=$C43)*(CDCM_Counts!$D$2:$Q$2=E$2)),SUMPRODUCT((EDCM_Counts!$D$3:$Q$137)*(EDCM_Counts!$B$3:$B$137=$B43)*(EDCM_Counts!$C$3:$C$137=$C43)*(EDCM_Counts!$D$2:$Q$2=E$2)))</f>
        <v>0</v>
      </c>
      <c r="F43" s="1">
        <f>IF(OR($B43="LV",$B43="HV"),SUMPRODUCT((CDCM_Counts!$D$3:$Q$45)*(CDCM_Counts!$B$3:$B$45=$B43)*(CDCM_Counts!$C$3:$C$45=$C43)*(CDCM_Counts!$D$2:$Q$2=F$2)),SUMPRODUCT((EDCM_Counts!$D$3:$Q$137)*(EDCM_Counts!$B$3:$B$137=$B43)*(EDCM_Counts!$C$3:$C$137=$C43)*(EDCM_Counts!$D$2:$Q$2=F$2)))</f>
        <v>0</v>
      </c>
      <c r="G43" s="1">
        <f>IF(OR($B43="LV",$B43="HV"),SUMPRODUCT((CDCM_Counts!$D$3:$Q$45)*(CDCM_Counts!$B$3:$B$45=$B43)*(CDCM_Counts!$C$3:$C$45=$C43)*(CDCM_Counts!$D$2:$Q$2=G$2)),SUMPRODUCT((EDCM_Counts!$D$3:$Q$137)*(EDCM_Counts!$B$3:$B$137=$B43)*(EDCM_Counts!$C$3:$C$137=$C43)*(EDCM_Counts!$D$2:$Q$2=G$2)))</f>
        <v>0</v>
      </c>
      <c r="H43" s="1">
        <f>IF(OR($B43="LV",$B43="HV"),SUMPRODUCT((CDCM_Counts!$D$3:$Q$45)*(CDCM_Counts!$B$3:$B$45=$B43)*(CDCM_Counts!$C$3:$C$45=$C43)*(CDCM_Counts!$D$2:$Q$2=H$2)),SUMPRODUCT((EDCM_Counts!$D$3:$Q$137)*(EDCM_Counts!$B$3:$B$137=$B43)*(EDCM_Counts!$C$3:$C$137=$C43)*(EDCM_Counts!$D$2:$Q$2=H$2)))</f>
        <v>0</v>
      </c>
      <c r="I43" s="1">
        <f>IF(OR($B43="LV",$B43="HV"),SUMPRODUCT((CDCM_Counts!$D$3:$Q$45)*(CDCM_Counts!$B$3:$B$45=$B43)*(CDCM_Counts!$C$3:$C$45=$C43)*(CDCM_Counts!$D$2:$Q$2=I$2)),SUMPRODUCT((EDCM_Counts!$D$3:$Q$137)*(EDCM_Counts!$B$3:$B$137=$B43)*(EDCM_Counts!$C$3:$C$137=$C43)*(EDCM_Counts!$D$2:$Q$2=I$2)))</f>
        <v>0</v>
      </c>
      <c r="J43" s="1">
        <f>IF(OR($B43="LV",$B43="HV"),SUMPRODUCT((CDCM_Counts!$D$3:$Q$45)*(CDCM_Counts!$B$3:$B$45=$B43)*(CDCM_Counts!$C$3:$C$45=$C43)*(CDCM_Counts!$D$2:$Q$2=J$2)),SUMPRODUCT((EDCM_Counts!$D$3:$Q$137)*(EDCM_Counts!$B$3:$B$137=$B43)*(EDCM_Counts!$C$3:$C$137=$C43)*(EDCM_Counts!$D$2:$Q$2=J$2)))</f>
        <v>0</v>
      </c>
      <c r="K43" s="1">
        <f>IF(OR($B43="LV",$B43="HV"),SUMPRODUCT((CDCM_Counts!$D$3:$Q$45)*(CDCM_Counts!$B$3:$B$45=$B43)*(CDCM_Counts!$C$3:$C$45=$C43)*(CDCM_Counts!$D$2:$Q$2=K$2)),SUMPRODUCT((EDCM_Counts!$D$3:$Q$137)*(EDCM_Counts!$B$3:$B$137=$B43)*(EDCM_Counts!$C$3:$C$137=$C43)*(EDCM_Counts!$D$2:$Q$2=K$2)))</f>
        <v>0</v>
      </c>
      <c r="L43" s="1">
        <f>IF(OR($B43="LV",$B43="HV"),SUMPRODUCT((CDCM_Counts!$D$3:$Q$45)*(CDCM_Counts!$B$3:$B$45=$B43)*(CDCM_Counts!$C$3:$C$45=$C43)*(CDCM_Counts!$D$2:$Q$2=L$2)),SUMPRODUCT((EDCM_Counts!$D$3:$Q$137)*(EDCM_Counts!$B$3:$B$137=$B43)*(EDCM_Counts!$C$3:$C$137=$C43)*(EDCM_Counts!$D$2:$Q$2=L$2)))</f>
        <v>0</v>
      </c>
      <c r="M43" s="1">
        <f>IF(OR($B43="LV",$B43="HV"),SUMPRODUCT((CDCM_Counts!$D$3:$Q$45)*(CDCM_Counts!$B$3:$B$45=$B43)*(CDCM_Counts!$C$3:$C$45=$C43)*(CDCM_Counts!$D$2:$Q$2=M$2)),SUMPRODUCT((EDCM_Counts!$D$3:$Q$137)*(EDCM_Counts!$B$3:$B$137=$B43)*(EDCM_Counts!$C$3:$C$137=$C43)*(EDCM_Counts!$D$2:$Q$2=M$2)))</f>
        <v>0</v>
      </c>
      <c r="N43" s="1">
        <f>IF(OR($B43="LV",$B43="HV"),SUMPRODUCT((CDCM_Counts!$D$3:$Q$45)*(CDCM_Counts!$B$3:$B$45=$B43)*(CDCM_Counts!$C$3:$C$45=$C43)*(CDCM_Counts!$D$2:$Q$2=N$2)),SUMPRODUCT((EDCM_Counts!$D$3:$Q$137)*(EDCM_Counts!$B$3:$B$137=$B43)*(EDCM_Counts!$C$3:$C$137=$C43)*(EDCM_Counts!$D$2:$Q$2=N$2)))</f>
        <v>0</v>
      </c>
      <c r="O43" s="1">
        <f>IF(OR($B43="LV",$B43="HV"),SUMPRODUCT((CDCM_Counts!$D$3:$Q$45)*(CDCM_Counts!$B$3:$B$45=$B43)*(CDCM_Counts!$C$3:$C$45=$C43)*(CDCM_Counts!$D$2:$Q$2=O$2)),SUMPRODUCT((EDCM_Counts!$D$3:$Q$137)*(EDCM_Counts!$B$3:$B$137=$B43)*(EDCM_Counts!$C$3:$C$137=$C43)*(EDCM_Counts!$D$2:$Q$2=O$2)))</f>
        <v>0</v>
      </c>
      <c r="P43" s="1">
        <f>IF(OR($B43="LV",$B43="HV"),SUMPRODUCT((CDCM_Counts!$D$3:$Q$45)*(CDCM_Counts!$B$3:$B$45=$B43)*(CDCM_Counts!$C$3:$C$45=$C43)*(CDCM_Counts!$D$2:$Q$2=P$2)),SUMPRODUCT((EDCM_Counts!$D$3:$Q$137)*(EDCM_Counts!$B$3:$B$137=$B43)*(EDCM_Counts!$C$3:$C$137=$C43)*(EDCM_Counts!$D$2:$Q$2=P$2)))</f>
        <v>0</v>
      </c>
      <c r="Q43" s="1">
        <f>IF(OR($B43="LV",$B43="HV"),SUMPRODUCT((CDCM_Counts!$D$3:$Q$45)*(CDCM_Counts!$B$3:$B$45=$B43)*(CDCM_Counts!$C$3:$C$45=$C43)*(CDCM_Counts!$D$2:$Q$2=Q$2)),SUMPRODUCT((EDCM_Counts!$D$3:$Q$137)*(EDCM_Counts!$B$3:$B$137=$B43)*(EDCM_Counts!$C$3:$C$137=$C43)*(EDCM_Counts!$D$2:$Q$2=Q$2)))</f>
        <v>0</v>
      </c>
    </row>
    <row r="44" spans="2:17" x14ac:dyDescent="0.25">
      <c r="B44" t="s">
        <v>59</v>
      </c>
      <c r="C44" t="s">
        <v>51</v>
      </c>
      <c r="D44" s="1">
        <f>IF(OR($B44="LV",$B44="HV"),SUMPRODUCT((CDCM_Counts!$D$3:$Q$45)*(CDCM_Counts!$B$3:$B$45=$B44)*(CDCM_Counts!$C$3:$C$45=$C44)*(CDCM_Counts!$D$2:$Q$2=D$2)),SUMPRODUCT((EDCM_Counts!$D$3:$Q$137)*(EDCM_Counts!$B$3:$B$137=$B44)*(EDCM_Counts!$C$3:$C$137=$C44)*(EDCM_Counts!$D$2:$Q$2=D$2)))</f>
        <v>0</v>
      </c>
      <c r="E44" s="1">
        <f>IF(OR($B44="LV",$B44="HV"),SUMPRODUCT((CDCM_Counts!$D$3:$Q$45)*(CDCM_Counts!$B$3:$B$45=$B44)*(CDCM_Counts!$C$3:$C$45=$C44)*(CDCM_Counts!$D$2:$Q$2=E$2)),SUMPRODUCT((EDCM_Counts!$D$3:$Q$137)*(EDCM_Counts!$B$3:$B$137=$B44)*(EDCM_Counts!$C$3:$C$137=$C44)*(EDCM_Counts!$D$2:$Q$2=E$2)))</f>
        <v>0</v>
      </c>
      <c r="F44" s="1">
        <f>IF(OR($B44="LV",$B44="HV"),SUMPRODUCT((CDCM_Counts!$D$3:$Q$45)*(CDCM_Counts!$B$3:$B$45=$B44)*(CDCM_Counts!$C$3:$C$45=$C44)*(CDCM_Counts!$D$2:$Q$2=F$2)),SUMPRODUCT((EDCM_Counts!$D$3:$Q$137)*(EDCM_Counts!$B$3:$B$137=$B44)*(EDCM_Counts!$C$3:$C$137=$C44)*(EDCM_Counts!$D$2:$Q$2=F$2)))</f>
        <v>0</v>
      </c>
      <c r="G44" s="1">
        <f>IF(OR($B44="LV",$B44="HV"),SUMPRODUCT((CDCM_Counts!$D$3:$Q$45)*(CDCM_Counts!$B$3:$B$45=$B44)*(CDCM_Counts!$C$3:$C$45=$C44)*(CDCM_Counts!$D$2:$Q$2=G$2)),SUMPRODUCT((EDCM_Counts!$D$3:$Q$137)*(EDCM_Counts!$B$3:$B$137=$B44)*(EDCM_Counts!$C$3:$C$137=$C44)*(EDCM_Counts!$D$2:$Q$2=G$2)))</f>
        <v>0</v>
      </c>
      <c r="H44" s="1">
        <f>IF(OR($B44="LV",$B44="HV"),SUMPRODUCT((CDCM_Counts!$D$3:$Q$45)*(CDCM_Counts!$B$3:$B$45=$B44)*(CDCM_Counts!$C$3:$C$45=$C44)*(CDCM_Counts!$D$2:$Q$2=H$2)),SUMPRODUCT((EDCM_Counts!$D$3:$Q$137)*(EDCM_Counts!$B$3:$B$137=$B44)*(EDCM_Counts!$C$3:$C$137=$C44)*(EDCM_Counts!$D$2:$Q$2=H$2)))</f>
        <v>0</v>
      </c>
      <c r="I44" s="1">
        <f>IF(OR($B44="LV",$B44="HV"),SUMPRODUCT((CDCM_Counts!$D$3:$Q$45)*(CDCM_Counts!$B$3:$B$45=$B44)*(CDCM_Counts!$C$3:$C$45=$C44)*(CDCM_Counts!$D$2:$Q$2=I$2)),SUMPRODUCT((EDCM_Counts!$D$3:$Q$137)*(EDCM_Counts!$B$3:$B$137=$B44)*(EDCM_Counts!$C$3:$C$137=$C44)*(EDCM_Counts!$D$2:$Q$2=I$2)))</f>
        <v>0</v>
      </c>
      <c r="J44" s="1">
        <f>IF(OR($B44="LV",$B44="HV"),SUMPRODUCT((CDCM_Counts!$D$3:$Q$45)*(CDCM_Counts!$B$3:$B$45=$B44)*(CDCM_Counts!$C$3:$C$45=$C44)*(CDCM_Counts!$D$2:$Q$2=J$2)),SUMPRODUCT((EDCM_Counts!$D$3:$Q$137)*(EDCM_Counts!$B$3:$B$137=$B44)*(EDCM_Counts!$C$3:$C$137=$C44)*(EDCM_Counts!$D$2:$Q$2=J$2)))</f>
        <v>0</v>
      </c>
      <c r="K44" s="1">
        <f>IF(OR($B44="LV",$B44="HV"),SUMPRODUCT((CDCM_Counts!$D$3:$Q$45)*(CDCM_Counts!$B$3:$B$45=$B44)*(CDCM_Counts!$C$3:$C$45=$C44)*(CDCM_Counts!$D$2:$Q$2=K$2)),SUMPRODUCT((EDCM_Counts!$D$3:$Q$137)*(EDCM_Counts!$B$3:$B$137=$B44)*(EDCM_Counts!$C$3:$C$137=$C44)*(EDCM_Counts!$D$2:$Q$2=K$2)))</f>
        <v>0</v>
      </c>
      <c r="L44" s="1">
        <f>IF(OR($B44="LV",$B44="HV"),SUMPRODUCT((CDCM_Counts!$D$3:$Q$45)*(CDCM_Counts!$B$3:$B$45=$B44)*(CDCM_Counts!$C$3:$C$45=$C44)*(CDCM_Counts!$D$2:$Q$2=L$2)),SUMPRODUCT((EDCM_Counts!$D$3:$Q$137)*(EDCM_Counts!$B$3:$B$137=$B44)*(EDCM_Counts!$C$3:$C$137=$C44)*(EDCM_Counts!$D$2:$Q$2=L$2)))</f>
        <v>0</v>
      </c>
      <c r="M44" s="1">
        <f>IF(OR($B44="LV",$B44="HV"),SUMPRODUCT((CDCM_Counts!$D$3:$Q$45)*(CDCM_Counts!$B$3:$B$45=$B44)*(CDCM_Counts!$C$3:$C$45=$C44)*(CDCM_Counts!$D$2:$Q$2=M$2)),SUMPRODUCT((EDCM_Counts!$D$3:$Q$137)*(EDCM_Counts!$B$3:$B$137=$B44)*(EDCM_Counts!$C$3:$C$137=$C44)*(EDCM_Counts!$D$2:$Q$2=M$2)))</f>
        <v>0</v>
      </c>
      <c r="N44" s="1">
        <f>IF(OR($B44="LV",$B44="HV"),SUMPRODUCT((CDCM_Counts!$D$3:$Q$45)*(CDCM_Counts!$B$3:$B$45=$B44)*(CDCM_Counts!$C$3:$C$45=$C44)*(CDCM_Counts!$D$2:$Q$2=N$2)),SUMPRODUCT((EDCM_Counts!$D$3:$Q$137)*(EDCM_Counts!$B$3:$B$137=$B44)*(EDCM_Counts!$C$3:$C$137=$C44)*(EDCM_Counts!$D$2:$Q$2=N$2)))</f>
        <v>0</v>
      </c>
      <c r="O44" s="1">
        <f>IF(OR($B44="LV",$B44="HV"),SUMPRODUCT((CDCM_Counts!$D$3:$Q$45)*(CDCM_Counts!$B$3:$B$45=$B44)*(CDCM_Counts!$C$3:$C$45=$C44)*(CDCM_Counts!$D$2:$Q$2=O$2)),SUMPRODUCT((EDCM_Counts!$D$3:$Q$137)*(EDCM_Counts!$B$3:$B$137=$B44)*(EDCM_Counts!$C$3:$C$137=$C44)*(EDCM_Counts!$D$2:$Q$2=O$2)))</f>
        <v>0</v>
      </c>
      <c r="P44" s="1">
        <f>IF(OR($B44="LV",$B44="HV"),SUMPRODUCT((CDCM_Counts!$D$3:$Q$45)*(CDCM_Counts!$B$3:$B$45=$B44)*(CDCM_Counts!$C$3:$C$45=$C44)*(CDCM_Counts!$D$2:$Q$2=P$2)),SUMPRODUCT((EDCM_Counts!$D$3:$Q$137)*(EDCM_Counts!$B$3:$B$137=$B44)*(EDCM_Counts!$C$3:$C$137=$C44)*(EDCM_Counts!$D$2:$Q$2=P$2)))</f>
        <v>0</v>
      </c>
      <c r="Q44" s="1">
        <f>IF(OR($B44="LV",$B44="HV"),SUMPRODUCT((CDCM_Counts!$D$3:$Q$45)*(CDCM_Counts!$B$3:$B$45=$B44)*(CDCM_Counts!$C$3:$C$45=$C44)*(CDCM_Counts!$D$2:$Q$2=Q$2)),SUMPRODUCT((EDCM_Counts!$D$3:$Q$137)*(EDCM_Counts!$B$3:$B$137=$B44)*(EDCM_Counts!$C$3:$C$137=$C44)*(EDCM_Counts!$D$2:$Q$2=Q$2)))</f>
        <v>0</v>
      </c>
    </row>
    <row r="45" spans="2:17" x14ac:dyDescent="0.25">
      <c r="B45" t="s">
        <v>59</v>
      </c>
      <c r="C45" t="s">
        <v>23</v>
      </c>
      <c r="D45" s="1">
        <f>IF(OR($B45="LV",$B45="HV"),SUMPRODUCT((CDCM_Counts!$D$3:$Q$45)*(CDCM_Counts!$B$3:$B$45=$B45)*(CDCM_Counts!$C$3:$C$45=$C45)*(CDCM_Counts!$D$2:$Q$2=D$2)),SUMPRODUCT((EDCM_Counts!$D$3:$Q$137)*(EDCM_Counts!$B$3:$B$137=$B45)*(EDCM_Counts!$C$3:$C$137=$C45)*(EDCM_Counts!$D$2:$Q$2=D$2)))</f>
        <v>0</v>
      </c>
      <c r="E45" s="1">
        <f>IF(OR($B45="LV",$B45="HV"),SUMPRODUCT((CDCM_Counts!$D$3:$Q$45)*(CDCM_Counts!$B$3:$B$45=$B45)*(CDCM_Counts!$C$3:$C$45=$C45)*(CDCM_Counts!$D$2:$Q$2=E$2)),SUMPRODUCT((EDCM_Counts!$D$3:$Q$137)*(EDCM_Counts!$B$3:$B$137=$B45)*(EDCM_Counts!$C$3:$C$137=$C45)*(EDCM_Counts!$D$2:$Q$2=E$2)))</f>
        <v>0</v>
      </c>
      <c r="F45" s="1">
        <f>IF(OR($B45="LV",$B45="HV"),SUMPRODUCT((CDCM_Counts!$D$3:$Q$45)*(CDCM_Counts!$B$3:$B$45=$B45)*(CDCM_Counts!$C$3:$C$45=$C45)*(CDCM_Counts!$D$2:$Q$2=F$2)),SUMPRODUCT((EDCM_Counts!$D$3:$Q$137)*(EDCM_Counts!$B$3:$B$137=$B45)*(EDCM_Counts!$C$3:$C$137=$C45)*(EDCM_Counts!$D$2:$Q$2=F$2)))</f>
        <v>0</v>
      </c>
      <c r="G45" s="1">
        <f>IF(OR($B45="LV",$B45="HV"),SUMPRODUCT((CDCM_Counts!$D$3:$Q$45)*(CDCM_Counts!$B$3:$B$45=$B45)*(CDCM_Counts!$C$3:$C$45=$C45)*(CDCM_Counts!$D$2:$Q$2=G$2)),SUMPRODUCT((EDCM_Counts!$D$3:$Q$137)*(EDCM_Counts!$B$3:$B$137=$B45)*(EDCM_Counts!$C$3:$C$137=$C45)*(EDCM_Counts!$D$2:$Q$2=G$2)))</f>
        <v>0</v>
      </c>
      <c r="H45" s="1">
        <f>IF(OR($B45="LV",$B45="HV"),SUMPRODUCT((CDCM_Counts!$D$3:$Q$45)*(CDCM_Counts!$B$3:$B$45=$B45)*(CDCM_Counts!$C$3:$C$45=$C45)*(CDCM_Counts!$D$2:$Q$2=H$2)),SUMPRODUCT((EDCM_Counts!$D$3:$Q$137)*(EDCM_Counts!$B$3:$B$137=$B45)*(EDCM_Counts!$C$3:$C$137=$C45)*(EDCM_Counts!$D$2:$Q$2=H$2)))</f>
        <v>0</v>
      </c>
      <c r="I45" s="1">
        <f>IF(OR($B45="LV",$B45="HV"),SUMPRODUCT((CDCM_Counts!$D$3:$Q$45)*(CDCM_Counts!$B$3:$B$45=$B45)*(CDCM_Counts!$C$3:$C$45=$C45)*(CDCM_Counts!$D$2:$Q$2=I$2)),SUMPRODUCT((EDCM_Counts!$D$3:$Q$137)*(EDCM_Counts!$B$3:$B$137=$B45)*(EDCM_Counts!$C$3:$C$137=$C45)*(EDCM_Counts!$D$2:$Q$2=I$2)))</f>
        <v>0</v>
      </c>
      <c r="J45" s="1">
        <f>IF(OR($B45="LV",$B45="HV"),SUMPRODUCT((CDCM_Counts!$D$3:$Q$45)*(CDCM_Counts!$B$3:$B$45=$B45)*(CDCM_Counts!$C$3:$C$45=$C45)*(CDCM_Counts!$D$2:$Q$2=J$2)),SUMPRODUCT((EDCM_Counts!$D$3:$Q$137)*(EDCM_Counts!$B$3:$B$137=$B45)*(EDCM_Counts!$C$3:$C$137=$C45)*(EDCM_Counts!$D$2:$Q$2=J$2)))</f>
        <v>0</v>
      </c>
      <c r="K45" s="1">
        <f>IF(OR($B45="LV",$B45="HV"),SUMPRODUCT((CDCM_Counts!$D$3:$Q$45)*(CDCM_Counts!$B$3:$B$45=$B45)*(CDCM_Counts!$C$3:$C$45=$C45)*(CDCM_Counts!$D$2:$Q$2=K$2)),SUMPRODUCT((EDCM_Counts!$D$3:$Q$137)*(EDCM_Counts!$B$3:$B$137=$B45)*(EDCM_Counts!$C$3:$C$137=$C45)*(EDCM_Counts!$D$2:$Q$2=K$2)))</f>
        <v>2271.9500000000003</v>
      </c>
      <c r="L45" s="1">
        <f>IF(OR($B45="LV",$B45="HV"),SUMPRODUCT((CDCM_Counts!$D$3:$Q$45)*(CDCM_Counts!$B$3:$B$45=$B45)*(CDCM_Counts!$C$3:$C$45=$C45)*(CDCM_Counts!$D$2:$Q$2=L$2)),SUMPRODUCT((EDCM_Counts!$D$3:$Q$137)*(EDCM_Counts!$B$3:$B$137=$B45)*(EDCM_Counts!$C$3:$C$137=$C45)*(EDCM_Counts!$D$2:$Q$2=L$2)))</f>
        <v>1806.25</v>
      </c>
      <c r="M45" s="1">
        <f>IF(OR($B45="LV",$B45="HV"),SUMPRODUCT((CDCM_Counts!$D$3:$Q$45)*(CDCM_Counts!$B$3:$B$45=$B45)*(CDCM_Counts!$C$3:$C$45=$C45)*(CDCM_Counts!$D$2:$Q$2=M$2)),SUMPRODUCT((EDCM_Counts!$D$3:$Q$137)*(EDCM_Counts!$B$3:$B$137=$B45)*(EDCM_Counts!$C$3:$C$137=$C45)*(EDCM_Counts!$D$2:$Q$2=M$2)))</f>
        <v>1038.6499999999999</v>
      </c>
      <c r="N45" s="1">
        <f>IF(OR($B45="LV",$B45="HV"),SUMPRODUCT((CDCM_Counts!$D$3:$Q$45)*(CDCM_Counts!$B$3:$B$45=$B45)*(CDCM_Counts!$C$3:$C$45=$C45)*(CDCM_Counts!$D$2:$Q$2=N$2)),SUMPRODUCT((EDCM_Counts!$D$3:$Q$137)*(EDCM_Counts!$B$3:$B$137=$B45)*(EDCM_Counts!$C$3:$C$137=$C45)*(EDCM_Counts!$D$2:$Q$2=N$2)))</f>
        <v>0</v>
      </c>
      <c r="O45" s="1">
        <f>IF(OR($B45="LV",$B45="HV"),SUMPRODUCT((CDCM_Counts!$D$3:$Q$45)*(CDCM_Counts!$B$3:$B$45=$B45)*(CDCM_Counts!$C$3:$C$45=$C45)*(CDCM_Counts!$D$2:$Q$2=O$2)),SUMPRODUCT((EDCM_Counts!$D$3:$Q$137)*(EDCM_Counts!$B$3:$B$137=$B45)*(EDCM_Counts!$C$3:$C$137=$C45)*(EDCM_Counts!$D$2:$Q$2=O$2)))</f>
        <v>0</v>
      </c>
      <c r="P45" s="1">
        <f>IF(OR($B45="LV",$B45="HV"),SUMPRODUCT((CDCM_Counts!$D$3:$Q$45)*(CDCM_Counts!$B$3:$B$45=$B45)*(CDCM_Counts!$C$3:$C$45=$C45)*(CDCM_Counts!$D$2:$Q$2=P$2)),SUMPRODUCT((EDCM_Counts!$D$3:$Q$137)*(EDCM_Counts!$B$3:$B$137=$B45)*(EDCM_Counts!$C$3:$C$137=$C45)*(EDCM_Counts!$D$2:$Q$2=P$2)))</f>
        <v>0</v>
      </c>
      <c r="Q45" s="1">
        <f>IF(OR($B45="LV",$B45="HV"),SUMPRODUCT((CDCM_Counts!$D$3:$Q$45)*(CDCM_Counts!$B$3:$B$45=$B45)*(CDCM_Counts!$C$3:$C$45=$C45)*(CDCM_Counts!$D$2:$Q$2=Q$2)),SUMPRODUCT((EDCM_Counts!$D$3:$Q$137)*(EDCM_Counts!$B$3:$B$137=$B45)*(EDCM_Counts!$C$3:$C$137=$C45)*(EDCM_Counts!$D$2:$Q$2=Q$2)))</f>
        <v>0</v>
      </c>
    </row>
    <row r="46" spans="2:17" x14ac:dyDescent="0.25">
      <c r="B46" t="s">
        <v>59</v>
      </c>
      <c r="C46" t="s">
        <v>24</v>
      </c>
      <c r="D46" s="1">
        <f>IF(OR($B46="LV",$B46="HV"),SUMPRODUCT((CDCM_Counts!$D$3:$Q$45)*(CDCM_Counts!$B$3:$B$45=$B46)*(CDCM_Counts!$C$3:$C$45=$C46)*(CDCM_Counts!$D$2:$Q$2=D$2)),SUMPRODUCT((EDCM_Counts!$D$3:$Q$137)*(EDCM_Counts!$B$3:$B$137=$B46)*(EDCM_Counts!$C$3:$C$137=$C46)*(EDCM_Counts!$D$2:$Q$2=D$2)))</f>
        <v>0</v>
      </c>
      <c r="E46" s="1">
        <f>IF(OR($B46="LV",$B46="HV"),SUMPRODUCT((CDCM_Counts!$D$3:$Q$45)*(CDCM_Counts!$B$3:$B$45=$B46)*(CDCM_Counts!$C$3:$C$45=$C46)*(CDCM_Counts!$D$2:$Q$2=E$2)),SUMPRODUCT((EDCM_Counts!$D$3:$Q$137)*(EDCM_Counts!$B$3:$B$137=$B46)*(EDCM_Counts!$C$3:$C$137=$C46)*(EDCM_Counts!$D$2:$Q$2=E$2)))</f>
        <v>1.6647344183628732</v>
      </c>
      <c r="F46" s="1">
        <f>IF(OR($B46="LV",$B46="HV"),SUMPRODUCT((CDCM_Counts!$D$3:$Q$45)*(CDCM_Counts!$B$3:$B$45=$B46)*(CDCM_Counts!$C$3:$C$45=$C46)*(CDCM_Counts!$D$2:$Q$2=F$2)),SUMPRODUCT((EDCM_Counts!$D$3:$Q$137)*(EDCM_Counts!$B$3:$B$137=$B46)*(EDCM_Counts!$C$3:$C$137=$C46)*(EDCM_Counts!$D$2:$Q$2=F$2)))</f>
        <v>15.685315801429669</v>
      </c>
      <c r="G46" s="1">
        <f>IF(OR($B46="LV",$B46="HV"),SUMPRODUCT((CDCM_Counts!$D$3:$Q$45)*(CDCM_Counts!$B$3:$B$45=$B46)*(CDCM_Counts!$C$3:$C$45=$C46)*(CDCM_Counts!$D$2:$Q$2=G$2)),SUMPRODUCT((EDCM_Counts!$D$3:$Q$137)*(EDCM_Counts!$B$3:$B$137=$B46)*(EDCM_Counts!$C$3:$C$137=$C46)*(EDCM_Counts!$D$2:$Q$2=G$2)))</f>
        <v>9</v>
      </c>
      <c r="H46" s="1">
        <f>IF(OR($B46="LV",$B46="HV"),SUMPRODUCT((CDCM_Counts!$D$3:$Q$45)*(CDCM_Counts!$B$3:$B$45=$B46)*(CDCM_Counts!$C$3:$C$45=$C46)*(CDCM_Counts!$D$2:$Q$2=H$2)),SUMPRODUCT((EDCM_Counts!$D$3:$Q$137)*(EDCM_Counts!$B$3:$B$137=$B46)*(EDCM_Counts!$C$3:$C$137=$C46)*(EDCM_Counts!$D$2:$Q$2=H$2)))</f>
        <v>44</v>
      </c>
      <c r="I46" s="1">
        <f>IF(OR($B46="LV",$B46="HV"),SUMPRODUCT((CDCM_Counts!$D$3:$Q$45)*(CDCM_Counts!$B$3:$B$45=$B46)*(CDCM_Counts!$C$3:$C$45=$C46)*(CDCM_Counts!$D$2:$Q$2=I$2)),SUMPRODUCT((EDCM_Counts!$D$3:$Q$137)*(EDCM_Counts!$B$3:$B$137=$B46)*(EDCM_Counts!$C$3:$C$137=$C46)*(EDCM_Counts!$D$2:$Q$2=I$2)))</f>
        <v>48.303820852739491</v>
      </c>
      <c r="J46" s="1">
        <f>IF(OR($B46="LV",$B46="HV"),SUMPRODUCT((CDCM_Counts!$D$3:$Q$45)*(CDCM_Counts!$B$3:$B$45=$B46)*(CDCM_Counts!$C$3:$C$45=$C46)*(CDCM_Counts!$D$2:$Q$2=J$2)),SUMPRODUCT((EDCM_Counts!$D$3:$Q$137)*(EDCM_Counts!$B$3:$B$137=$B46)*(EDCM_Counts!$C$3:$C$137=$C46)*(EDCM_Counts!$D$2:$Q$2=J$2)))</f>
        <v>0</v>
      </c>
      <c r="K46" s="1">
        <f>IF(OR($B46="LV",$B46="HV"),SUMPRODUCT((CDCM_Counts!$D$3:$Q$45)*(CDCM_Counts!$B$3:$B$45=$B46)*(CDCM_Counts!$C$3:$C$45=$C46)*(CDCM_Counts!$D$2:$Q$2=K$2)),SUMPRODUCT((EDCM_Counts!$D$3:$Q$137)*(EDCM_Counts!$B$3:$B$137=$B46)*(EDCM_Counts!$C$3:$C$137=$C46)*(EDCM_Counts!$D$2:$Q$2=K$2)))</f>
        <v>95.757709743637477</v>
      </c>
      <c r="L46" s="1">
        <f>IF(OR($B46="LV",$B46="HV"),SUMPRODUCT((CDCM_Counts!$D$3:$Q$45)*(CDCM_Counts!$B$3:$B$45=$B46)*(CDCM_Counts!$C$3:$C$45=$C46)*(CDCM_Counts!$D$2:$Q$2=L$2)),SUMPRODUCT((EDCM_Counts!$D$3:$Q$137)*(EDCM_Counts!$B$3:$B$137=$B46)*(EDCM_Counts!$C$3:$C$137=$C46)*(EDCM_Counts!$D$2:$Q$2=L$2)))</f>
        <v>102.10897941047602</v>
      </c>
      <c r="M46" s="1">
        <f>IF(OR($B46="LV",$B46="HV"),SUMPRODUCT((CDCM_Counts!$D$3:$Q$45)*(CDCM_Counts!$B$3:$B$45=$B46)*(CDCM_Counts!$C$3:$C$45=$C46)*(CDCM_Counts!$D$2:$Q$2=M$2)),SUMPRODUCT((EDCM_Counts!$D$3:$Q$137)*(EDCM_Counts!$B$3:$B$137=$B46)*(EDCM_Counts!$C$3:$C$137=$C46)*(EDCM_Counts!$D$2:$Q$2=M$2)))</f>
        <v>15.094694597276897</v>
      </c>
      <c r="N46" s="1">
        <f>IF(OR($B46="LV",$B46="HV"),SUMPRODUCT((CDCM_Counts!$D$3:$Q$45)*(CDCM_Counts!$B$3:$B$45=$B46)*(CDCM_Counts!$C$3:$C$45=$C46)*(CDCM_Counts!$D$2:$Q$2=N$2)),SUMPRODUCT((EDCM_Counts!$D$3:$Q$137)*(EDCM_Counts!$B$3:$B$137=$B46)*(EDCM_Counts!$C$3:$C$137=$C46)*(EDCM_Counts!$D$2:$Q$2=N$2)))</f>
        <v>22.551333476144841</v>
      </c>
      <c r="O46" s="1">
        <f>IF(OR($B46="LV",$B46="HV"),SUMPRODUCT((CDCM_Counts!$D$3:$Q$45)*(CDCM_Counts!$B$3:$B$45=$B46)*(CDCM_Counts!$C$3:$C$45=$C46)*(CDCM_Counts!$D$2:$Q$2=O$2)),SUMPRODUCT((EDCM_Counts!$D$3:$Q$137)*(EDCM_Counts!$B$3:$B$137=$B46)*(EDCM_Counts!$C$3:$C$137=$C46)*(EDCM_Counts!$D$2:$Q$2=O$2)))</f>
        <v>106.46776342520548</v>
      </c>
      <c r="P46" s="1">
        <f>IF(OR($B46="LV",$B46="HV"),SUMPRODUCT((CDCM_Counts!$D$3:$Q$45)*(CDCM_Counts!$B$3:$B$45=$B46)*(CDCM_Counts!$C$3:$C$45=$C46)*(CDCM_Counts!$D$2:$Q$2=P$2)),SUMPRODUCT((EDCM_Counts!$D$3:$Q$137)*(EDCM_Counts!$B$3:$B$137=$B46)*(EDCM_Counts!$C$3:$C$137=$C46)*(EDCM_Counts!$D$2:$Q$2=P$2)))</f>
        <v>10.968556916362109</v>
      </c>
      <c r="Q46" s="1">
        <f>IF(OR($B46="LV",$B46="HV"),SUMPRODUCT((CDCM_Counts!$D$3:$Q$45)*(CDCM_Counts!$B$3:$B$45=$B46)*(CDCM_Counts!$C$3:$C$45=$C46)*(CDCM_Counts!$D$2:$Q$2=Q$2)),SUMPRODUCT((EDCM_Counts!$D$3:$Q$137)*(EDCM_Counts!$B$3:$B$137=$B46)*(EDCM_Counts!$C$3:$C$137=$C46)*(EDCM_Counts!$D$2:$Q$2=Q$2)))</f>
        <v>39.906605458800122</v>
      </c>
    </row>
    <row r="47" spans="2:17" x14ac:dyDescent="0.25">
      <c r="B47" t="s">
        <v>59</v>
      </c>
      <c r="C47" t="s">
        <v>25</v>
      </c>
      <c r="D47" s="1">
        <f>IF(OR($B47="LV",$B47="HV"),SUMPRODUCT((CDCM_Counts!$D$3:$Q$45)*(CDCM_Counts!$B$3:$B$45=$B47)*(CDCM_Counts!$C$3:$C$45=$C47)*(CDCM_Counts!$D$2:$Q$2=D$2)),SUMPRODUCT((EDCM_Counts!$D$3:$Q$137)*(EDCM_Counts!$B$3:$B$137=$B47)*(EDCM_Counts!$C$3:$C$137=$C47)*(EDCM_Counts!$D$2:$Q$2=D$2)))</f>
        <v>192.93150684931507</v>
      </c>
      <c r="E47" s="1">
        <f>IF(OR($B47="LV",$B47="HV"),SUMPRODUCT((CDCM_Counts!$D$3:$Q$45)*(CDCM_Counts!$B$3:$B$45=$B47)*(CDCM_Counts!$C$3:$C$45=$C47)*(CDCM_Counts!$D$2:$Q$2=E$2)),SUMPRODUCT((EDCM_Counts!$D$3:$Q$137)*(EDCM_Counts!$B$3:$B$137=$B47)*(EDCM_Counts!$C$3:$C$137=$C47)*(EDCM_Counts!$D$2:$Q$2=E$2)))</f>
        <v>245.94625292176832</v>
      </c>
      <c r="F47" s="1">
        <f>IF(OR($B47="LV",$B47="HV"),SUMPRODUCT((CDCM_Counts!$D$3:$Q$45)*(CDCM_Counts!$B$3:$B$45=$B47)*(CDCM_Counts!$C$3:$C$45=$C47)*(CDCM_Counts!$D$2:$Q$2=F$2)),SUMPRODUCT((EDCM_Counts!$D$3:$Q$137)*(EDCM_Counts!$B$3:$B$137=$B47)*(EDCM_Counts!$C$3:$C$137=$C47)*(EDCM_Counts!$D$2:$Q$2=F$2)))</f>
        <v>392.97154076132</v>
      </c>
      <c r="G47" s="1">
        <f>IF(OR($B47="LV",$B47="HV"),SUMPRODUCT((CDCM_Counts!$D$3:$Q$45)*(CDCM_Counts!$B$3:$B$45=$B47)*(CDCM_Counts!$C$3:$C$45=$C47)*(CDCM_Counts!$D$2:$Q$2=G$2)),SUMPRODUCT((EDCM_Counts!$D$3:$Q$137)*(EDCM_Counts!$B$3:$B$137=$B47)*(EDCM_Counts!$C$3:$C$137=$C47)*(EDCM_Counts!$D$2:$Q$2=G$2)))</f>
        <v>119</v>
      </c>
      <c r="H47" s="1">
        <f>IF(OR($B47="LV",$B47="HV"),SUMPRODUCT((CDCM_Counts!$D$3:$Q$45)*(CDCM_Counts!$B$3:$B$45=$B47)*(CDCM_Counts!$C$3:$C$45=$C47)*(CDCM_Counts!$D$2:$Q$2=H$2)),SUMPRODUCT((EDCM_Counts!$D$3:$Q$137)*(EDCM_Counts!$B$3:$B$137=$B47)*(EDCM_Counts!$C$3:$C$137=$C47)*(EDCM_Counts!$D$2:$Q$2=H$2)))</f>
        <v>297</v>
      </c>
      <c r="I47" s="1">
        <f>IF(OR($B47="LV",$B47="HV"),SUMPRODUCT((CDCM_Counts!$D$3:$Q$45)*(CDCM_Counts!$B$3:$B$45=$B47)*(CDCM_Counts!$C$3:$C$45=$C47)*(CDCM_Counts!$D$2:$Q$2=I$2)),SUMPRODUCT((EDCM_Counts!$D$3:$Q$137)*(EDCM_Counts!$B$3:$B$137=$B47)*(EDCM_Counts!$C$3:$C$137=$C47)*(EDCM_Counts!$D$2:$Q$2=I$2)))</f>
        <v>169.08321843276113</v>
      </c>
      <c r="J47" s="1">
        <f>IF(OR($B47="LV",$B47="HV"),SUMPRODUCT((CDCM_Counts!$D$3:$Q$45)*(CDCM_Counts!$B$3:$B$45=$B47)*(CDCM_Counts!$C$3:$C$45=$C47)*(CDCM_Counts!$D$2:$Q$2=J$2)),SUMPRODUCT((EDCM_Counts!$D$3:$Q$137)*(EDCM_Counts!$B$3:$B$137=$B47)*(EDCM_Counts!$C$3:$C$137=$C47)*(EDCM_Counts!$D$2:$Q$2=J$2)))</f>
        <v>5</v>
      </c>
      <c r="K47" s="1">
        <f>IF(OR($B47="LV",$B47="HV"),SUMPRODUCT((CDCM_Counts!$D$3:$Q$45)*(CDCM_Counts!$B$3:$B$45=$B47)*(CDCM_Counts!$C$3:$C$45=$C47)*(CDCM_Counts!$D$2:$Q$2=K$2)),SUMPRODUCT((EDCM_Counts!$D$3:$Q$137)*(EDCM_Counts!$B$3:$B$137=$B47)*(EDCM_Counts!$C$3:$C$137=$C47)*(EDCM_Counts!$D$2:$Q$2=K$2)))</f>
        <v>224.20666261448571</v>
      </c>
      <c r="L47" s="1">
        <f>IF(OR($B47="LV",$B47="HV"),SUMPRODUCT((CDCM_Counts!$D$3:$Q$45)*(CDCM_Counts!$B$3:$B$45=$B47)*(CDCM_Counts!$C$3:$C$45=$C47)*(CDCM_Counts!$D$2:$Q$2=L$2)),SUMPRODUCT((EDCM_Counts!$D$3:$Q$137)*(EDCM_Counts!$B$3:$B$137=$B47)*(EDCM_Counts!$C$3:$C$137=$C47)*(EDCM_Counts!$D$2:$Q$2=L$2)))</f>
        <v>350.92432620087135</v>
      </c>
      <c r="M47" s="1">
        <f>IF(OR($B47="LV",$B47="HV"),SUMPRODUCT((CDCM_Counts!$D$3:$Q$45)*(CDCM_Counts!$B$3:$B$45=$B47)*(CDCM_Counts!$C$3:$C$45=$C47)*(CDCM_Counts!$D$2:$Q$2=M$2)),SUMPRODUCT((EDCM_Counts!$D$3:$Q$137)*(EDCM_Counts!$B$3:$B$137=$B47)*(EDCM_Counts!$C$3:$C$137=$C47)*(EDCM_Counts!$D$2:$Q$2=M$2)))</f>
        <v>65.790255690558055</v>
      </c>
      <c r="N47" s="1">
        <f>IF(OR($B47="LV",$B47="HV"),SUMPRODUCT((CDCM_Counts!$D$3:$Q$45)*(CDCM_Counts!$B$3:$B$45=$B47)*(CDCM_Counts!$C$3:$C$45=$C47)*(CDCM_Counts!$D$2:$Q$2=N$2)),SUMPRODUCT((EDCM_Counts!$D$3:$Q$137)*(EDCM_Counts!$B$3:$B$137=$B47)*(EDCM_Counts!$C$3:$C$137=$C47)*(EDCM_Counts!$D$2:$Q$2=N$2)))</f>
        <v>281.42851309919769</v>
      </c>
      <c r="O47" s="1">
        <f>IF(OR($B47="LV",$B47="HV"),SUMPRODUCT((CDCM_Counts!$D$3:$Q$45)*(CDCM_Counts!$B$3:$B$45=$B47)*(CDCM_Counts!$C$3:$C$45=$C47)*(CDCM_Counts!$D$2:$Q$2=O$2)),SUMPRODUCT((EDCM_Counts!$D$3:$Q$137)*(EDCM_Counts!$B$3:$B$137=$B47)*(EDCM_Counts!$C$3:$C$137=$C47)*(EDCM_Counts!$D$2:$Q$2=O$2)))</f>
        <v>377.12646465698623</v>
      </c>
      <c r="P47" s="1">
        <f>IF(OR($B47="LV",$B47="HV"),SUMPRODUCT((CDCM_Counts!$D$3:$Q$45)*(CDCM_Counts!$B$3:$B$45=$B47)*(CDCM_Counts!$C$3:$C$45=$C47)*(CDCM_Counts!$D$2:$Q$2=P$2)),SUMPRODUCT((EDCM_Counts!$D$3:$Q$137)*(EDCM_Counts!$B$3:$B$137=$B47)*(EDCM_Counts!$C$3:$C$137=$C47)*(EDCM_Counts!$D$2:$Q$2=P$2)))</f>
        <v>78.731145138432424</v>
      </c>
      <c r="Q47" s="1">
        <f>IF(OR($B47="LV",$B47="HV"),SUMPRODUCT((CDCM_Counts!$D$3:$Q$45)*(CDCM_Counts!$B$3:$B$45=$B47)*(CDCM_Counts!$C$3:$C$45=$C47)*(CDCM_Counts!$D$2:$Q$2=Q$2)),SUMPRODUCT((EDCM_Counts!$D$3:$Q$137)*(EDCM_Counts!$B$3:$B$137=$B47)*(EDCM_Counts!$C$3:$C$137=$C47)*(EDCM_Counts!$D$2:$Q$2=Q$2)))</f>
        <v>102.52944728092592</v>
      </c>
    </row>
    <row r="48" spans="2:17" x14ac:dyDescent="0.25">
      <c r="B48" t="s">
        <v>59</v>
      </c>
      <c r="C48" t="s">
        <v>26</v>
      </c>
      <c r="D48" s="1">
        <f>IF(OR($B48="LV",$B48="HV"),SUMPRODUCT((CDCM_Counts!$D$3:$Q$45)*(CDCM_Counts!$B$3:$B$45=$B48)*(CDCM_Counts!$C$3:$C$45=$C48)*(CDCM_Counts!$D$2:$Q$2=D$2)),SUMPRODUCT((EDCM_Counts!$D$3:$Q$137)*(EDCM_Counts!$B$3:$B$137=$B48)*(EDCM_Counts!$C$3:$C$137=$C48)*(EDCM_Counts!$D$2:$Q$2=D$2)))</f>
        <v>6</v>
      </c>
      <c r="E48" s="1">
        <f>IF(OR($B48="LV",$B48="HV"),SUMPRODUCT((CDCM_Counts!$D$3:$Q$45)*(CDCM_Counts!$B$3:$B$45=$B48)*(CDCM_Counts!$C$3:$C$45=$C48)*(CDCM_Counts!$D$2:$Q$2=E$2)),SUMPRODUCT((EDCM_Counts!$D$3:$Q$137)*(EDCM_Counts!$B$3:$B$137=$B48)*(EDCM_Counts!$C$3:$C$137=$C48)*(EDCM_Counts!$D$2:$Q$2=E$2)))</f>
        <v>5.2683188795772624</v>
      </c>
      <c r="F48" s="1">
        <f>IF(OR($B48="LV",$B48="HV"),SUMPRODUCT((CDCM_Counts!$D$3:$Q$45)*(CDCM_Counts!$B$3:$B$45=$B48)*(CDCM_Counts!$C$3:$C$45=$C48)*(CDCM_Counts!$D$2:$Q$2=F$2)),SUMPRODUCT((EDCM_Counts!$D$3:$Q$137)*(EDCM_Counts!$B$3:$B$137=$B48)*(EDCM_Counts!$C$3:$C$137=$C48)*(EDCM_Counts!$D$2:$Q$2=F$2)))</f>
        <v>13.042240103066481</v>
      </c>
      <c r="G48" s="1">
        <f>IF(OR($B48="LV",$B48="HV"),SUMPRODUCT((CDCM_Counts!$D$3:$Q$45)*(CDCM_Counts!$B$3:$B$45=$B48)*(CDCM_Counts!$C$3:$C$45=$C48)*(CDCM_Counts!$D$2:$Q$2=G$2)),SUMPRODUCT((EDCM_Counts!$D$3:$Q$137)*(EDCM_Counts!$B$3:$B$137=$B48)*(EDCM_Counts!$C$3:$C$137=$C48)*(EDCM_Counts!$D$2:$Q$2=G$2)))</f>
        <v>3</v>
      </c>
      <c r="H48" s="1">
        <f>IF(OR($B48="LV",$B48="HV"),SUMPRODUCT((CDCM_Counts!$D$3:$Q$45)*(CDCM_Counts!$B$3:$B$45=$B48)*(CDCM_Counts!$C$3:$C$45=$C48)*(CDCM_Counts!$D$2:$Q$2=H$2)),SUMPRODUCT((EDCM_Counts!$D$3:$Q$137)*(EDCM_Counts!$B$3:$B$137=$B48)*(EDCM_Counts!$C$3:$C$137=$C48)*(EDCM_Counts!$D$2:$Q$2=H$2)))</f>
        <v>16</v>
      </c>
      <c r="I48" s="1">
        <f>IF(OR($B48="LV",$B48="HV"),SUMPRODUCT((CDCM_Counts!$D$3:$Q$45)*(CDCM_Counts!$B$3:$B$45=$B48)*(CDCM_Counts!$C$3:$C$45=$C48)*(CDCM_Counts!$D$2:$Q$2=I$2)),SUMPRODUCT((EDCM_Counts!$D$3:$Q$137)*(EDCM_Counts!$B$3:$B$137=$B48)*(EDCM_Counts!$C$3:$C$137=$C48)*(EDCM_Counts!$D$2:$Q$2=I$2)))</f>
        <v>3.5721806711146709</v>
      </c>
      <c r="J48" s="1">
        <f>IF(OR($B48="LV",$B48="HV"),SUMPRODUCT((CDCM_Counts!$D$3:$Q$45)*(CDCM_Counts!$B$3:$B$45=$B48)*(CDCM_Counts!$C$3:$C$45=$C48)*(CDCM_Counts!$D$2:$Q$2=J$2)),SUMPRODUCT((EDCM_Counts!$D$3:$Q$137)*(EDCM_Counts!$B$3:$B$137=$B48)*(EDCM_Counts!$C$3:$C$137=$C48)*(EDCM_Counts!$D$2:$Q$2=J$2)))</f>
        <v>0</v>
      </c>
      <c r="K48" s="1">
        <f>IF(OR($B48="LV",$B48="HV"),SUMPRODUCT((CDCM_Counts!$D$3:$Q$45)*(CDCM_Counts!$B$3:$B$45=$B48)*(CDCM_Counts!$C$3:$C$45=$C48)*(CDCM_Counts!$D$2:$Q$2=K$2)),SUMPRODUCT((EDCM_Counts!$D$3:$Q$137)*(EDCM_Counts!$B$3:$B$137=$B48)*(EDCM_Counts!$C$3:$C$137=$C48)*(EDCM_Counts!$D$2:$Q$2=K$2)))</f>
        <v>3.865632114042858</v>
      </c>
      <c r="L48" s="1">
        <f>IF(OR($B48="LV",$B48="HV"),SUMPRODUCT((CDCM_Counts!$D$3:$Q$45)*(CDCM_Counts!$B$3:$B$45=$B48)*(CDCM_Counts!$C$3:$C$45=$C48)*(CDCM_Counts!$D$2:$Q$2=L$2)),SUMPRODUCT((EDCM_Counts!$D$3:$Q$137)*(EDCM_Counts!$B$3:$B$137=$B48)*(EDCM_Counts!$C$3:$C$137=$C48)*(EDCM_Counts!$D$2:$Q$2=L$2)))</f>
        <v>2.7415962984443074</v>
      </c>
      <c r="M48" s="1">
        <f>IF(OR($B48="LV",$B48="HV"),SUMPRODUCT((CDCM_Counts!$D$3:$Q$45)*(CDCM_Counts!$B$3:$B$45=$B48)*(CDCM_Counts!$C$3:$C$45=$C48)*(CDCM_Counts!$D$2:$Q$2=M$2)),SUMPRODUCT((EDCM_Counts!$D$3:$Q$137)*(EDCM_Counts!$B$3:$B$137=$B48)*(EDCM_Counts!$C$3:$C$137=$C48)*(EDCM_Counts!$D$2:$Q$2=M$2)))</f>
        <v>1.9638882295688969</v>
      </c>
      <c r="N48" s="1">
        <f>IF(OR($B48="LV",$B48="HV"),SUMPRODUCT((CDCM_Counts!$D$3:$Q$45)*(CDCM_Counts!$B$3:$B$45=$B48)*(CDCM_Counts!$C$3:$C$45=$C48)*(CDCM_Counts!$D$2:$Q$2=N$2)),SUMPRODUCT((EDCM_Counts!$D$3:$Q$137)*(EDCM_Counts!$B$3:$B$137=$B48)*(EDCM_Counts!$C$3:$C$137=$C48)*(EDCM_Counts!$D$2:$Q$2=N$2)))</f>
        <v>0.50738630136986296</v>
      </c>
      <c r="O48" s="1">
        <f>IF(OR($B48="LV",$B48="HV"),SUMPRODUCT((CDCM_Counts!$D$3:$Q$45)*(CDCM_Counts!$B$3:$B$45=$B48)*(CDCM_Counts!$C$3:$C$45=$C48)*(CDCM_Counts!$D$2:$Q$2=O$2)),SUMPRODUCT((EDCM_Counts!$D$3:$Q$137)*(EDCM_Counts!$B$3:$B$137=$B48)*(EDCM_Counts!$C$3:$C$137=$C48)*(EDCM_Counts!$D$2:$Q$2=O$2)))</f>
        <v>7.1201794520547956</v>
      </c>
      <c r="P48" s="1">
        <f>IF(OR($B48="LV",$B48="HV"),SUMPRODUCT((CDCM_Counts!$D$3:$Q$45)*(CDCM_Counts!$B$3:$B$45=$B48)*(CDCM_Counts!$C$3:$C$45=$C48)*(CDCM_Counts!$D$2:$Q$2=P$2)),SUMPRODUCT((EDCM_Counts!$D$3:$Q$137)*(EDCM_Counts!$B$3:$B$137=$B48)*(EDCM_Counts!$C$3:$C$137=$C48)*(EDCM_Counts!$D$2:$Q$2=P$2)))</f>
        <v>1.2328366438356162</v>
      </c>
      <c r="Q48" s="1">
        <f>IF(OR($B48="LV",$B48="HV"),SUMPRODUCT((CDCM_Counts!$D$3:$Q$45)*(CDCM_Counts!$B$3:$B$45=$B48)*(CDCM_Counts!$C$3:$C$45=$C48)*(CDCM_Counts!$D$2:$Q$2=Q$2)),SUMPRODUCT((EDCM_Counts!$D$3:$Q$137)*(EDCM_Counts!$B$3:$B$137=$B48)*(EDCM_Counts!$C$3:$C$137=$C48)*(EDCM_Counts!$D$2:$Q$2=Q$2)))</f>
        <v>1.1758993150684933</v>
      </c>
    </row>
    <row r="49" spans="2:17" x14ac:dyDescent="0.25">
      <c r="B49" t="s">
        <v>59</v>
      </c>
      <c r="C49" t="s">
        <v>27</v>
      </c>
      <c r="D49" s="1">
        <f>IF(OR($B49="LV",$B49="HV"),SUMPRODUCT((CDCM_Counts!$D$3:$Q$45)*(CDCM_Counts!$B$3:$B$45=$B49)*(CDCM_Counts!$C$3:$C$45=$C49)*(CDCM_Counts!$D$2:$Q$2=D$2)),SUMPRODUCT((EDCM_Counts!$D$3:$Q$137)*(EDCM_Counts!$B$3:$B$137=$B49)*(EDCM_Counts!$C$3:$C$137=$C49)*(EDCM_Counts!$D$2:$Q$2=D$2)))</f>
        <v>10</v>
      </c>
      <c r="E49" s="1">
        <f>IF(OR($B49="LV",$B49="HV"),SUMPRODUCT((CDCM_Counts!$D$3:$Q$45)*(CDCM_Counts!$B$3:$B$45=$B49)*(CDCM_Counts!$C$3:$C$45=$C49)*(CDCM_Counts!$D$2:$Q$2=E$2)),SUMPRODUCT((EDCM_Counts!$D$3:$Q$137)*(EDCM_Counts!$B$3:$B$137=$B49)*(EDCM_Counts!$C$3:$C$137=$C49)*(EDCM_Counts!$D$2:$Q$2=E$2)))</f>
        <v>26.341594397886304</v>
      </c>
      <c r="F49" s="1">
        <f>IF(OR($B49="LV",$B49="HV"),SUMPRODUCT((CDCM_Counts!$D$3:$Q$45)*(CDCM_Counts!$B$3:$B$45=$B49)*(CDCM_Counts!$C$3:$C$45=$C49)*(CDCM_Counts!$D$2:$Q$2=F$2)),SUMPRODUCT((EDCM_Counts!$D$3:$Q$137)*(EDCM_Counts!$B$3:$B$137=$B49)*(EDCM_Counts!$C$3:$C$137=$C49)*(EDCM_Counts!$D$2:$Q$2=F$2)))</f>
        <v>30.431893573821799</v>
      </c>
      <c r="G49" s="1">
        <f>IF(OR($B49="LV",$B49="HV"),SUMPRODUCT((CDCM_Counts!$D$3:$Q$45)*(CDCM_Counts!$B$3:$B$45=$B49)*(CDCM_Counts!$C$3:$C$45=$C49)*(CDCM_Counts!$D$2:$Q$2=G$2)),SUMPRODUCT((EDCM_Counts!$D$3:$Q$137)*(EDCM_Counts!$B$3:$B$137=$B49)*(EDCM_Counts!$C$3:$C$137=$C49)*(EDCM_Counts!$D$2:$Q$2=G$2)))</f>
        <v>13</v>
      </c>
      <c r="H49" s="1">
        <f>IF(OR($B49="LV",$B49="HV"),SUMPRODUCT((CDCM_Counts!$D$3:$Q$45)*(CDCM_Counts!$B$3:$B$45=$B49)*(CDCM_Counts!$C$3:$C$45=$C49)*(CDCM_Counts!$D$2:$Q$2=H$2)),SUMPRODUCT((EDCM_Counts!$D$3:$Q$137)*(EDCM_Counts!$B$3:$B$137=$B49)*(EDCM_Counts!$C$3:$C$137=$C49)*(EDCM_Counts!$D$2:$Q$2=H$2)))</f>
        <v>27</v>
      </c>
      <c r="I49" s="1">
        <f>IF(OR($B49="LV",$B49="HV"),SUMPRODUCT((CDCM_Counts!$D$3:$Q$45)*(CDCM_Counts!$B$3:$B$45=$B49)*(CDCM_Counts!$C$3:$C$45=$C49)*(CDCM_Counts!$D$2:$Q$2=I$2)),SUMPRODUCT((EDCM_Counts!$D$3:$Q$137)*(EDCM_Counts!$B$3:$B$137=$B49)*(EDCM_Counts!$C$3:$C$137=$C49)*(EDCM_Counts!$D$2:$Q$2=I$2)))</f>
        <v>3.5721806711146709</v>
      </c>
      <c r="J49" s="1">
        <f>IF(OR($B49="LV",$B49="HV"),SUMPRODUCT((CDCM_Counts!$D$3:$Q$45)*(CDCM_Counts!$B$3:$B$45=$B49)*(CDCM_Counts!$C$3:$C$45=$C49)*(CDCM_Counts!$D$2:$Q$2=J$2)),SUMPRODUCT((EDCM_Counts!$D$3:$Q$137)*(EDCM_Counts!$B$3:$B$137=$B49)*(EDCM_Counts!$C$3:$C$137=$C49)*(EDCM_Counts!$D$2:$Q$2=J$2)))</f>
        <v>0</v>
      </c>
      <c r="K49" s="1">
        <f>IF(OR($B49="LV",$B49="HV"),SUMPRODUCT((CDCM_Counts!$D$3:$Q$45)*(CDCM_Counts!$B$3:$B$45=$B49)*(CDCM_Counts!$C$3:$C$45=$C49)*(CDCM_Counts!$D$2:$Q$2=K$2)),SUMPRODUCT((EDCM_Counts!$D$3:$Q$137)*(EDCM_Counts!$B$3:$B$137=$B49)*(EDCM_Counts!$C$3:$C$137=$C49)*(EDCM_Counts!$D$2:$Q$2=K$2)))</f>
        <v>8.6976722565964284</v>
      </c>
      <c r="L49" s="1">
        <f>IF(OR($B49="LV",$B49="HV"),SUMPRODUCT((CDCM_Counts!$D$3:$Q$45)*(CDCM_Counts!$B$3:$B$45=$B49)*(CDCM_Counts!$C$3:$C$45=$C49)*(CDCM_Counts!$D$2:$Q$2=L$2)),SUMPRODUCT((EDCM_Counts!$D$3:$Q$137)*(EDCM_Counts!$B$3:$B$137=$B49)*(EDCM_Counts!$C$3:$C$137=$C49)*(EDCM_Counts!$D$2:$Q$2=L$2)))</f>
        <v>13.707981492221544</v>
      </c>
      <c r="M49" s="1">
        <f>IF(OR($B49="LV",$B49="HV"),SUMPRODUCT((CDCM_Counts!$D$3:$Q$45)*(CDCM_Counts!$B$3:$B$45=$B49)*(CDCM_Counts!$C$3:$C$45=$C49)*(CDCM_Counts!$D$2:$Q$2=M$2)),SUMPRODUCT((EDCM_Counts!$D$3:$Q$137)*(EDCM_Counts!$B$3:$B$137=$B49)*(EDCM_Counts!$C$3:$C$137=$C49)*(EDCM_Counts!$D$2:$Q$2=M$2)))</f>
        <v>3.9277764591377937</v>
      </c>
      <c r="N49" s="1">
        <f>IF(OR($B49="LV",$B49="HV"),SUMPRODUCT((CDCM_Counts!$D$3:$Q$45)*(CDCM_Counts!$B$3:$B$45=$B49)*(CDCM_Counts!$C$3:$C$45=$C49)*(CDCM_Counts!$D$2:$Q$2=N$2)),SUMPRODUCT((EDCM_Counts!$D$3:$Q$137)*(EDCM_Counts!$B$3:$B$137=$B49)*(EDCM_Counts!$C$3:$C$137=$C49)*(EDCM_Counts!$D$2:$Q$2=N$2)))</f>
        <v>26.877610958904107</v>
      </c>
      <c r="O49" s="1">
        <f>IF(OR($B49="LV",$B49="HV"),SUMPRODUCT((CDCM_Counts!$D$3:$Q$45)*(CDCM_Counts!$B$3:$B$45=$B49)*(CDCM_Counts!$C$3:$C$45=$C49)*(CDCM_Counts!$D$2:$Q$2=O$2)),SUMPRODUCT((EDCM_Counts!$D$3:$Q$137)*(EDCM_Counts!$B$3:$B$137=$B49)*(EDCM_Counts!$C$3:$C$137=$C49)*(EDCM_Counts!$D$2:$Q$2=O$2)))</f>
        <v>32.520528082191788</v>
      </c>
      <c r="P49" s="1">
        <f>IF(OR($B49="LV",$B49="HV"),SUMPRODUCT((CDCM_Counts!$D$3:$Q$45)*(CDCM_Counts!$B$3:$B$45=$B49)*(CDCM_Counts!$C$3:$C$45=$C49)*(CDCM_Counts!$D$2:$Q$2=P$2)),SUMPRODUCT((EDCM_Counts!$D$3:$Q$137)*(EDCM_Counts!$B$3:$B$137=$B49)*(EDCM_Counts!$C$3:$C$137=$C49)*(EDCM_Counts!$D$2:$Q$2=P$2)))</f>
        <v>5.7801205479452058</v>
      </c>
      <c r="Q49" s="1">
        <f>IF(OR($B49="LV",$B49="HV"),SUMPRODUCT((CDCM_Counts!$D$3:$Q$45)*(CDCM_Counts!$B$3:$B$45=$B49)*(CDCM_Counts!$C$3:$C$45=$C49)*(CDCM_Counts!$D$2:$Q$2=Q$2)),SUMPRODUCT((EDCM_Counts!$D$3:$Q$137)*(EDCM_Counts!$B$3:$B$137=$B49)*(EDCM_Counts!$C$3:$C$137=$C49)*(EDCM_Counts!$D$2:$Q$2=Q$2)))</f>
        <v>7.7141773972602756</v>
      </c>
    </row>
    <row r="50" spans="2:17" x14ac:dyDescent="0.25">
      <c r="B50" t="s">
        <v>59</v>
      </c>
      <c r="C50" t="s">
        <v>28</v>
      </c>
      <c r="D50" s="1">
        <f>IF(OR($B50="LV",$B50="HV"),SUMPRODUCT((CDCM_Counts!$D$3:$Q$45)*(CDCM_Counts!$B$3:$B$45=$B50)*(CDCM_Counts!$C$3:$C$45=$C50)*(CDCM_Counts!$D$2:$Q$2=D$2)),SUMPRODUCT((EDCM_Counts!$D$3:$Q$137)*(EDCM_Counts!$B$3:$B$137=$B50)*(EDCM_Counts!$C$3:$C$137=$C50)*(EDCM_Counts!$D$2:$Q$2=D$2)))</f>
        <v>0</v>
      </c>
      <c r="E50" s="1">
        <f>IF(OR($B50="LV",$B50="HV"),SUMPRODUCT((CDCM_Counts!$D$3:$Q$45)*(CDCM_Counts!$B$3:$B$45=$B50)*(CDCM_Counts!$C$3:$C$45=$C50)*(CDCM_Counts!$D$2:$Q$2=E$2)),SUMPRODUCT((EDCM_Counts!$D$3:$Q$137)*(EDCM_Counts!$B$3:$B$137=$B50)*(EDCM_Counts!$C$3:$C$137=$C50)*(EDCM_Counts!$D$2:$Q$2=E$2)))</f>
        <v>102.73221815175658</v>
      </c>
      <c r="F50" s="1">
        <f>IF(OR($B50="LV",$B50="HV"),SUMPRODUCT((CDCM_Counts!$D$3:$Q$45)*(CDCM_Counts!$B$3:$B$45=$B50)*(CDCM_Counts!$C$3:$C$45=$C50)*(CDCM_Counts!$D$2:$Q$2=F$2)),SUMPRODUCT((EDCM_Counts!$D$3:$Q$137)*(EDCM_Counts!$B$3:$B$137=$B50)*(EDCM_Counts!$C$3:$C$137=$C50)*(EDCM_Counts!$D$2:$Q$2=F$2)))</f>
        <v>60.863787147643599</v>
      </c>
      <c r="G50" s="1">
        <f>IF(OR($B50="LV",$B50="HV"),SUMPRODUCT((CDCM_Counts!$D$3:$Q$45)*(CDCM_Counts!$B$3:$B$45=$B50)*(CDCM_Counts!$C$3:$C$45=$C50)*(CDCM_Counts!$D$2:$Q$2=G$2)),SUMPRODUCT((EDCM_Counts!$D$3:$Q$137)*(EDCM_Counts!$B$3:$B$137=$B50)*(EDCM_Counts!$C$3:$C$137=$C50)*(EDCM_Counts!$D$2:$Q$2=G$2)))</f>
        <v>0</v>
      </c>
      <c r="H50" s="1">
        <f>IF(OR($B50="LV",$B50="HV"),SUMPRODUCT((CDCM_Counts!$D$3:$Q$45)*(CDCM_Counts!$B$3:$B$45=$B50)*(CDCM_Counts!$C$3:$C$45=$C50)*(CDCM_Counts!$D$2:$Q$2=H$2)),SUMPRODUCT((EDCM_Counts!$D$3:$Q$137)*(EDCM_Counts!$B$3:$B$137=$B50)*(EDCM_Counts!$C$3:$C$137=$C50)*(EDCM_Counts!$D$2:$Q$2=H$2)))</f>
        <v>6</v>
      </c>
      <c r="I50" s="1">
        <f>IF(OR($B50="LV",$B50="HV"),SUMPRODUCT((CDCM_Counts!$D$3:$Q$45)*(CDCM_Counts!$B$3:$B$45=$B50)*(CDCM_Counts!$C$3:$C$45=$C50)*(CDCM_Counts!$D$2:$Q$2=I$2)),SUMPRODUCT((EDCM_Counts!$D$3:$Q$137)*(EDCM_Counts!$B$3:$B$137=$B50)*(EDCM_Counts!$C$3:$C$137=$C50)*(EDCM_Counts!$D$2:$Q$2=I$2)))</f>
        <v>0</v>
      </c>
      <c r="J50" s="1">
        <f>IF(OR($B50="LV",$B50="HV"),SUMPRODUCT((CDCM_Counts!$D$3:$Q$45)*(CDCM_Counts!$B$3:$B$45=$B50)*(CDCM_Counts!$C$3:$C$45=$C50)*(CDCM_Counts!$D$2:$Q$2=J$2)),SUMPRODUCT((EDCM_Counts!$D$3:$Q$137)*(EDCM_Counts!$B$3:$B$137=$B50)*(EDCM_Counts!$C$3:$C$137=$C50)*(EDCM_Counts!$D$2:$Q$2=J$2)))</f>
        <v>0</v>
      </c>
      <c r="K50" s="1">
        <f>IF(OR($B50="LV",$B50="HV"),SUMPRODUCT((CDCM_Counts!$D$3:$Q$45)*(CDCM_Counts!$B$3:$B$45=$B50)*(CDCM_Counts!$C$3:$C$45=$C50)*(CDCM_Counts!$D$2:$Q$2=K$2)),SUMPRODUCT((EDCM_Counts!$D$3:$Q$137)*(EDCM_Counts!$B$3:$B$137=$B50)*(EDCM_Counts!$C$3:$C$137=$C50)*(EDCM_Counts!$D$2:$Q$2=K$2)))</f>
        <v>102.85211063258816</v>
      </c>
      <c r="L50" s="1">
        <f>IF(OR($B50="LV",$B50="HV"),SUMPRODUCT((CDCM_Counts!$D$3:$Q$45)*(CDCM_Counts!$B$3:$B$45=$B50)*(CDCM_Counts!$C$3:$C$45=$C50)*(CDCM_Counts!$D$2:$Q$2=L$2)),SUMPRODUCT((EDCM_Counts!$D$3:$Q$137)*(EDCM_Counts!$B$3:$B$137=$B50)*(EDCM_Counts!$C$3:$C$137=$C50)*(EDCM_Counts!$D$2:$Q$2=L$2)))</f>
        <v>6.0601499999999984</v>
      </c>
      <c r="M50" s="1">
        <f>IF(OR($B50="LV",$B50="HV"),SUMPRODUCT((CDCM_Counts!$D$3:$Q$45)*(CDCM_Counts!$B$3:$B$45=$B50)*(CDCM_Counts!$C$3:$C$45=$C50)*(CDCM_Counts!$D$2:$Q$2=M$2)),SUMPRODUCT((EDCM_Counts!$D$3:$Q$137)*(EDCM_Counts!$B$3:$B$137=$B50)*(EDCM_Counts!$C$3:$C$137=$C50)*(EDCM_Counts!$D$2:$Q$2=M$2)))</f>
        <v>16.160399999999996</v>
      </c>
      <c r="N50" s="1">
        <f>IF(OR($B50="LV",$B50="HV"),SUMPRODUCT((CDCM_Counts!$D$3:$Q$45)*(CDCM_Counts!$B$3:$B$45=$B50)*(CDCM_Counts!$C$3:$C$45=$C50)*(CDCM_Counts!$D$2:$Q$2=N$2)),SUMPRODUCT((EDCM_Counts!$D$3:$Q$137)*(EDCM_Counts!$B$3:$B$137=$B50)*(EDCM_Counts!$C$3:$C$137=$C50)*(EDCM_Counts!$D$2:$Q$2=N$2)))</f>
        <v>0</v>
      </c>
      <c r="O50" s="1">
        <f>IF(OR($B50="LV",$B50="HV"),SUMPRODUCT((CDCM_Counts!$D$3:$Q$45)*(CDCM_Counts!$B$3:$B$45=$B50)*(CDCM_Counts!$C$3:$C$45=$C50)*(CDCM_Counts!$D$2:$Q$2=O$2)),SUMPRODUCT((EDCM_Counts!$D$3:$Q$137)*(EDCM_Counts!$B$3:$B$137=$B50)*(EDCM_Counts!$C$3:$C$137=$C50)*(EDCM_Counts!$D$2:$Q$2=O$2)))</f>
        <v>0</v>
      </c>
      <c r="P50" s="1">
        <f>IF(OR($B50="LV",$B50="HV"),SUMPRODUCT((CDCM_Counts!$D$3:$Q$45)*(CDCM_Counts!$B$3:$B$45=$B50)*(CDCM_Counts!$C$3:$C$45=$C50)*(CDCM_Counts!$D$2:$Q$2=P$2)),SUMPRODUCT((EDCM_Counts!$D$3:$Q$137)*(EDCM_Counts!$B$3:$B$137=$B50)*(EDCM_Counts!$C$3:$C$137=$C50)*(EDCM_Counts!$D$2:$Q$2=P$2)))</f>
        <v>0</v>
      </c>
      <c r="Q50" s="1">
        <f>IF(OR($B50="LV",$B50="HV"),SUMPRODUCT((CDCM_Counts!$D$3:$Q$45)*(CDCM_Counts!$B$3:$B$45=$B50)*(CDCM_Counts!$C$3:$C$45=$C50)*(CDCM_Counts!$D$2:$Q$2=Q$2)),SUMPRODUCT((EDCM_Counts!$D$3:$Q$137)*(EDCM_Counts!$B$3:$B$137=$B50)*(EDCM_Counts!$C$3:$C$137=$C50)*(EDCM_Counts!$D$2:$Q$2=Q$2)))</f>
        <v>0</v>
      </c>
    </row>
    <row r="51" spans="2:17" x14ac:dyDescent="0.25">
      <c r="B51" t="s">
        <v>59</v>
      </c>
      <c r="C51" t="s">
        <v>29</v>
      </c>
      <c r="D51" s="1">
        <f>IF(OR($B51="LV",$B51="HV"),SUMPRODUCT((CDCM_Counts!$D$3:$Q$45)*(CDCM_Counts!$B$3:$B$45=$B51)*(CDCM_Counts!$C$3:$C$45=$C51)*(CDCM_Counts!$D$2:$Q$2=D$2)),SUMPRODUCT((EDCM_Counts!$D$3:$Q$137)*(EDCM_Counts!$B$3:$B$137=$B51)*(EDCM_Counts!$C$3:$C$137=$C51)*(EDCM_Counts!$D$2:$Q$2=D$2)))</f>
        <v>0</v>
      </c>
      <c r="E51" s="1">
        <f>IF(OR($B51="LV",$B51="HV"),SUMPRODUCT((CDCM_Counts!$D$3:$Q$45)*(CDCM_Counts!$B$3:$B$45=$B51)*(CDCM_Counts!$C$3:$C$45=$C51)*(CDCM_Counts!$D$2:$Q$2=E$2)),SUMPRODUCT((EDCM_Counts!$D$3:$Q$137)*(EDCM_Counts!$B$3:$B$137=$B51)*(EDCM_Counts!$C$3:$C$137=$C51)*(EDCM_Counts!$D$2:$Q$2=E$2)))</f>
        <v>0</v>
      </c>
      <c r="F51" s="1">
        <f>IF(OR($B51="LV",$B51="HV"),SUMPRODUCT((CDCM_Counts!$D$3:$Q$45)*(CDCM_Counts!$B$3:$B$45=$B51)*(CDCM_Counts!$C$3:$C$45=$C51)*(CDCM_Counts!$D$2:$Q$2=F$2)),SUMPRODUCT((EDCM_Counts!$D$3:$Q$137)*(EDCM_Counts!$B$3:$B$137=$B51)*(EDCM_Counts!$C$3:$C$137=$C51)*(EDCM_Counts!$D$2:$Q$2=F$2)))</f>
        <v>0</v>
      </c>
      <c r="G51" s="1">
        <f>IF(OR($B51="LV",$B51="HV"),SUMPRODUCT((CDCM_Counts!$D$3:$Q$45)*(CDCM_Counts!$B$3:$B$45=$B51)*(CDCM_Counts!$C$3:$C$45=$C51)*(CDCM_Counts!$D$2:$Q$2=G$2)),SUMPRODUCT((EDCM_Counts!$D$3:$Q$137)*(EDCM_Counts!$B$3:$B$137=$B51)*(EDCM_Counts!$C$3:$C$137=$C51)*(EDCM_Counts!$D$2:$Q$2=G$2)))</f>
        <v>19</v>
      </c>
      <c r="H51" s="1">
        <f>IF(OR($B51="LV",$B51="HV"),SUMPRODUCT((CDCM_Counts!$D$3:$Q$45)*(CDCM_Counts!$B$3:$B$45=$B51)*(CDCM_Counts!$C$3:$C$45=$C51)*(CDCM_Counts!$D$2:$Q$2=H$2)),SUMPRODUCT((EDCM_Counts!$D$3:$Q$137)*(EDCM_Counts!$B$3:$B$137=$B51)*(EDCM_Counts!$C$3:$C$137=$C51)*(EDCM_Counts!$D$2:$Q$2=H$2)))</f>
        <v>28</v>
      </c>
      <c r="I51" s="1">
        <f>IF(OR($B51="LV",$B51="HV"),SUMPRODUCT((CDCM_Counts!$D$3:$Q$45)*(CDCM_Counts!$B$3:$B$45=$B51)*(CDCM_Counts!$C$3:$C$45=$C51)*(CDCM_Counts!$D$2:$Q$2=I$2)),SUMPRODUCT((EDCM_Counts!$D$3:$Q$137)*(EDCM_Counts!$B$3:$B$137=$B51)*(EDCM_Counts!$C$3:$C$137=$C51)*(EDCM_Counts!$D$2:$Q$2=I$2)))</f>
        <v>0</v>
      </c>
      <c r="J51" s="1">
        <f>IF(OR($B51="LV",$B51="HV"),SUMPRODUCT((CDCM_Counts!$D$3:$Q$45)*(CDCM_Counts!$B$3:$B$45=$B51)*(CDCM_Counts!$C$3:$C$45=$C51)*(CDCM_Counts!$D$2:$Q$2=J$2)),SUMPRODUCT((EDCM_Counts!$D$3:$Q$137)*(EDCM_Counts!$B$3:$B$137=$B51)*(EDCM_Counts!$C$3:$C$137=$C51)*(EDCM_Counts!$D$2:$Q$2=J$2)))</f>
        <v>0</v>
      </c>
      <c r="K51" s="1">
        <f>IF(OR($B51="LV",$B51="HV"),SUMPRODUCT((CDCM_Counts!$D$3:$Q$45)*(CDCM_Counts!$B$3:$B$45=$B51)*(CDCM_Counts!$C$3:$C$45=$C51)*(CDCM_Counts!$D$2:$Q$2=K$2)),SUMPRODUCT((EDCM_Counts!$D$3:$Q$137)*(EDCM_Counts!$B$3:$B$137=$B51)*(EDCM_Counts!$C$3:$C$137=$C51)*(EDCM_Counts!$D$2:$Q$2=K$2)))</f>
        <v>1.0100249999999997</v>
      </c>
      <c r="L51" s="1">
        <f>IF(OR($B51="LV",$B51="HV"),SUMPRODUCT((CDCM_Counts!$D$3:$Q$45)*(CDCM_Counts!$B$3:$B$45=$B51)*(CDCM_Counts!$C$3:$C$45=$C51)*(CDCM_Counts!$D$2:$Q$2=L$2)),SUMPRODUCT((EDCM_Counts!$D$3:$Q$137)*(EDCM_Counts!$B$3:$B$137=$B51)*(EDCM_Counts!$C$3:$C$137=$C51)*(EDCM_Counts!$D$2:$Q$2=L$2)))</f>
        <v>2.0200499999999995</v>
      </c>
      <c r="M51" s="1">
        <f>IF(OR($B51="LV",$B51="HV"),SUMPRODUCT((CDCM_Counts!$D$3:$Q$45)*(CDCM_Counts!$B$3:$B$45=$B51)*(CDCM_Counts!$C$3:$C$45=$C51)*(CDCM_Counts!$D$2:$Q$2=M$2)),SUMPRODUCT((EDCM_Counts!$D$3:$Q$137)*(EDCM_Counts!$B$3:$B$137=$B51)*(EDCM_Counts!$C$3:$C$137=$C51)*(EDCM_Counts!$D$2:$Q$2=M$2)))</f>
        <v>2.0200499999999995</v>
      </c>
      <c r="N51" s="1">
        <f>IF(OR($B51="LV",$B51="HV"),SUMPRODUCT((CDCM_Counts!$D$3:$Q$45)*(CDCM_Counts!$B$3:$B$45=$B51)*(CDCM_Counts!$C$3:$C$45=$C51)*(CDCM_Counts!$D$2:$Q$2=N$2)),SUMPRODUCT((EDCM_Counts!$D$3:$Q$137)*(EDCM_Counts!$B$3:$B$137=$B51)*(EDCM_Counts!$C$3:$C$137=$C51)*(EDCM_Counts!$D$2:$Q$2=N$2)))</f>
        <v>0</v>
      </c>
      <c r="O51" s="1">
        <f>IF(OR($B51="LV",$B51="HV"),SUMPRODUCT((CDCM_Counts!$D$3:$Q$45)*(CDCM_Counts!$B$3:$B$45=$B51)*(CDCM_Counts!$C$3:$C$45=$C51)*(CDCM_Counts!$D$2:$Q$2=O$2)),SUMPRODUCT((EDCM_Counts!$D$3:$Q$137)*(EDCM_Counts!$B$3:$B$137=$B51)*(EDCM_Counts!$C$3:$C$137=$C51)*(EDCM_Counts!$D$2:$Q$2=O$2)))</f>
        <v>0</v>
      </c>
      <c r="P51" s="1">
        <f>IF(OR($B51="LV",$B51="HV"),SUMPRODUCT((CDCM_Counts!$D$3:$Q$45)*(CDCM_Counts!$B$3:$B$45=$B51)*(CDCM_Counts!$C$3:$C$45=$C51)*(CDCM_Counts!$D$2:$Q$2=P$2)),SUMPRODUCT((EDCM_Counts!$D$3:$Q$137)*(EDCM_Counts!$B$3:$B$137=$B51)*(EDCM_Counts!$C$3:$C$137=$C51)*(EDCM_Counts!$D$2:$Q$2=P$2)))</f>
        <v>0</v>
      </c>
      <c r="Q51" s="1">
        <f>IF(OR($B51="LV",$B51="HV"),SUMPRODUCT((CDCM_Counts!$D$3:$Q$45)*(CDCM_Counts!$B$3:$B$45=$B51)*(CDCM_Counts!$C$3:$C$45=$C51)*(CDCM_Counts!$D$2:$Q$2=Q$2)),SUMPRODUCT((EDCM_Counts!$D$3:$Q$137)*(EDCM_Counts!$B$3:$B$137=$B51)*(EDCM_Counts!$C$3:$C$137=$C51)*(EDCM_Counts!$D$2:$Q$2=Q$2)))</f>
        <v>0</v>
      </c>
    </row>
    <row r="52" spans="2:17" x14ac:dyDescent="0.25">
      <c r="B52" t="s">
        <v>59</v>
      </c>
      <c r="C52" t="s">
        <v>30</v>
      </c>
      <c r="D52" s="1">
        <f>IF(OR($B52="LV",$B52="HV"),SUMPRODUCT((CDCM_Counts!$D$3:$Q$45)*(CDCM_Counts!$B$3:$B$45=$B52)*(CDCM_Counts!$C$3:$C$45=$C52)*(CDCM_Counts!$D$2:$Q$2=D$2)),SUMPRODUCT((EDCM_Counts!$D$3:$Q$137)*(EDCM_Counts!$B$3:$B$137=$B52)*(EDCM_Counts!$C$3:$C$137=$C52)*(EDCM_Counts!$D$2:$Q$2=D$2)))</f>
        <v>0</v>
      </c>
      <c r="E52" s="1">
        <f>IF(OR($B52="LV",$B52="HV"),SUMPRODUCT((CDCM_Counts!$D$3:$Q$45)*(CDCM_Counts!$B$3:$B$45=$B52)*(CDCM_Counts!$C$3:$C$45=$C52)*(CDCM_Counts!$D$2:$Q$2=E$2)),SUMPRODUCT((EDCM_Counts!$D$3:$Q$137)*(EDCM_Counts!$B$3:$B$137=$B52)*(EDCM_Counts!$C$3:$C$137=$C52)*(EDCM_Counts!$D$2:$Q$2=E$2)))</f>
        <v>0</v>
      </c>
      <c r="F52" s="1">
        <f>IF(OR($B52="LV",$B52="HV"),SUMPRODUCT((CDCM_Counts!$D$3:$Q$45)*(CDCM_Counts!$B$3:$B$45=$B52)*(CDCM_Counts!$C$3:$C$45=$C52)*(CDCM_Counts!$D$2:$Q$2=F$2)),SUMPRODUCT((EDCM_Counts!$D$3:$Q$137)*(EDCM_Counts!$B$3:$B$137=$B52)*(EDCM_Counts!$C$3:$C$137=$C52)*(EDCM_Counts!$D$2:$Q$2=F$2)))</f>
        <v>0</v>
      </c>
      <c r="G52" s="1">
        <f>IF(OR($B52="LV",$B52="HV"),SUMPRODUCT((CDCM_Counts!$D$3:$Q$45)*(CDCM_Counts!$B$3:$B$45=$B52)*(CDCM_Counts!$C$3:$C$45=$C52)*(CDCM_Counts!$D$2:$Q$2=G$2)),SUMPRODUCT((EDCM_Counts!$D$3:$Q$137)*(EDCM_Counts!$B$3:$B$137=$B52)*(EDCM_Counts!$C$3:$C$137=$C52)*(EDCM_Counts!$D$2:$Q$2=G$2)))</f>
        <v>0</v>
      </c>
      <c r="H52" s="1">
        <f>IF(OR($B52="LV",$B52="HV"),SUMPRODUCT((CDCM_Counts!$D$3:$Q$45)*(CDCM_Counts!$B$3:$B$45=$B52)*(CDCM_Counts!$C$3:$C$45=$C52)*(CDCM_Counts!$D$2:$Q$2=H$2)),SUMPRODUCT((EDCM_Counts!$D$3:$Q$137)*(EDCM_Counts!$B$3:$B$137=$B52)*(EDCM_Counts!$C$3:$C$137=$C52)*(EDCM_Counts!$D$2:$Q$2=H$2)))</f>
        <v>1</v>
      </c>
      <c r="I52" s="1">
        <f>IF(OR($B52="LV",$B52="HV"),SUMPRODUCT((CDCM_Counts!$D$3:$Q$45)*(CDCM_Counts!$B$3:$B$45=$B52)*(CDCM_Counts!$C$3:$C$45=$C52)*(CDCM_Counts!$D$2:$Q$2=I$2)),SUMPRODUCT((EDCM_Counts!$D$3:$Q$137)*(EDCM_Counts!$B$3:$B$137=$B52)*(EDCM_Counts!$C$3:$C$137=$C52)*(EDCM_Counts!$D$2:$Q$2=I$2)))</f>
        <v>0</v>
      </c>
      <c r="J52" s="1">
        <f>IF(OR($B52="LV",$B52="HV"),SUMPRODUCT((CDCM_Counts!$D$3:$Q$45)*(CDCM_Counts!$B$3:$B$45=$B52)*(CDCM_Counts!$C$3:$C$45=$C52)*(CDCM_Counts!$D$2:$Q$2=J$2)),SUMPRODUCT((EDCM_Counts!$D$3:$Q$137)*(EDCM_Counts!$B$3:$B$137=$B52)*(EDCM_Counts!$C$3:$C$137=$C52)*(EDCM_Counts!$D$2:$Q$2=J$2)))</f>
        <v>0</v>
      </c>
      <c r="K52" s="1">
        <f>IF(OR($B52="LV",$B52="HV"),SUMPRODUCT((CDCM_Counts!$D$3:$Q$45)*(CDCM_Counts!$B$3:$B$45=$B52)*(CDCM_Counts!$C$3:$C$45=$C52)*(CDCM_Counts!$D$2:$Q$2=K$2)),SUMPRODUCT((EDCM_Counts!$D$3:$Q$137)*(EDCM_Counts!$B$3:$B$137=$B52)*(EDCM_Counts!$C$3:$C$137=$C52)*(EDCM_Counts!$D$2:$Q$2=K$2)))</f>
        <v>0</v>
      </c>
      <c r="L52" s="1">
        <f>IF(OR($B52="LV",$B52="HV"),SUMPRODUCT((CDCM_Counts!$D$3:$Q$45)*(CDCM_Counts!$B$3:$B$45=$B52)*(CDCM_Counts!$C$3:$C$45=$C52)*(CDCM_Counts!$D$2:$Q$2=L$2)),SUMPRODUCT((EDCM_Counts!$D$3:$Q$137)*(EDCM_Counts!$B$3:$B$137=$B52)*(EDCM_Counts!$C$3:$C$137=$C52)*(EDCM_Counts!$D$2:$Q$2=L$2)))</f>
        <v>0</v>
      </c>
      <c r="M52" s="1">
        <f>IF(OR($B52="LV",$B52="HV"),SUMPRODUCT((CDCM_Counts!$D$3:$Q$45)*(CDCM_Counts!$B$3:$B$45=$B52)*(CDCM_Counts!$C$3:$C$45=$C52)*(CDCM_Counts!$D$2:$Q$2=M$2)),SUMPRODUCT((EDCM_Counts!$D$3:$Q$137)*(EDCM_Counts!$B$3:$B$137=$B52)*(EDCM_Counts!$C$3:$C$137=$C52)*(EDCM_Counts!$D$2:$Q$2=M$2)))</f>
        <v>0</v>
      </c>
      <c r="N52" s="1">
        <f>IF(OR($B52="LV",$B52="HV"),SUMPRODUCT((CDCM_Counts!$D$3:$Q$45)*(CDCM_Counts!$B$3:$B$45=$B52)*(CDCM_Counts!$C$3:$C$45=$C52)*(CDCM_Counts!$D$2:$Q$2=N$2)),SUMPRODUCT((EDCM_Counts!$D$3:$Q$137)*(EDCM_Counts!$B$3:$B$137=$B52)*(EDCM_Counts!$C$3:$C$137=$C52)*(EDCM_Counts!$D$2:$Q$2=N$2)))</f>
        <v>0</v>
      </c>
      <c r="O52" s="1">
        <f>IF(OR($B52="LV",$B52="HV"),SUMPRODUCT((CDCM_Counts!$D$3:$Q$45)*(CDCM_Counts!$B$3:$B$45=$B52)*(CDCM_Counts!$C$3:$C$45=$C52)*(CDCM_Counts!$D$2:$Q$2=O$2)),SUMPRODUCT((EDCM_Counts!$D$3:$Q$137)*(EDCM_Counts!$B$3:$B$137=$B52)*(EDCM_Counts!$C$3:$C$137=$C52)*(EDCM_Counts!$D$2:$Q$2=O$2)))</f>
        <v>0</v>
      </c>
      <c r="P52" s="1">
        <f>IF(OR($B52="LV",$B52="HV"),SUMPRODUCT((CDCM_Counts!$D$3:$Q$45)*(CDCM_Counts!$B$3:$B$45=$B52)*(CDCM_Counts!$C$3:$C$45=$C52)*(CDCM_Counts!$D$2:$Q$2=P$2)),SUMPRODUCT((EDCM_Counts!$D$3:$Q$137)*(EDCM_Counts!$B$3:$B$137=$B52)*(EDCM_Counts!$C$3:$C$137=$C52)*(EDCM_Counts!$D$2:$Q$2=P$2)))</f>
        <v>0</v>
      </c>
      <c r="Q52" s="1">
        <f>IF(OR($B52="LV",$B52="HV"),SUMPRODUCT((CDCM_Counts!$D$3:$Q$45)*(CDCM_Counts!$B$3:$B$45=$B52)*(CDCM_Counts!$C$3:$C$45=$C52)*(CDCM_Counts!$D$2:$Q$2=Q$2)),SUMPRODUCT((EDCM_Counts!$D$3:$Q$137)*(EDCM_Counts!$B$3:$B$137=$B52)*(EDCM_Counts!$C$3:$C$137=$C52)*(EDCM_Counts!$D$2:$Q$2=Q$2)))</f>
        <v>0</v>
      </c>
    </row>
    <row r="53" spans="2:17" x14ac:dyDescent="0.25">
      <c r="B53" t="s">
        <v>59</v>
      </c>
      <c r="C53" t="s">
        <v>31</v>
      </c>
      <c r="D53" s="1">
        <f>IF(OR($B53="LV",$B53="HV"),SUMPRODUCT((CDCM_Counts!$D$3:$Q$45)*(CDCM_Counts!$B$3:$B$45=$B53)*(CDCM_Counts!$C$3:$C$45=$C53)*(CDCM_Counts!$D$2:$Q$2=D$2)),SUMPRODUCT((EDCM_Counts!$D$3:$Q$137)*(EDCM_Counts!$B$3:$B$137=$B53)*(EDCM_Counts!$C$3:$C$137=$C53)*(EDCM_Counts!$D$2:$Q$2=D$2)))</f>
        <v>0</v>
      </c>
      <c r="E53" s="1">
        <f>IF(OR($B53="LV",$B53="HV"),SUMPRODUCT((CDCM_Counts!$D$3:$Q$45)*(CDCM_Counts!$B$3:$B$45=$B53)*(CDCM_Counts!$C$3:$C$45=$C53)*(CDCM_Counts!$D$2:$Q$2=E$2)),SUMPRODUCT((EDCM_Counts!$D$3:$Q$137)*(EDCM_Counts!$B$3:$B$137=$B53)*(EDCM_Counts!$C$3:$C$137=$C53)*(EDCM_Counts!$D$2:$Q$2=E$2)))</f>
        <v>0</v>
      </c>
      <c r="F53" s="1">
        <f>IF(OR($B53="LV",$B53="HV"),SUMPRODUCT((CDCM_Counts!$D$3:$Q$45)*(CDCM_Counts!$B$3:$B$45=$B53)*(CDCM_Counts!$C$3:$C$45=$C53)*(CDCM_Counts!$D$2:$Q$2=F$2)),SUMPRODUCT((EDCM_Counts!$D$3:$Q$137)*(EDCM_Counts!$B$3:$B$137=$B53)*(EDCM_Counts!$C$3:$C$137=$C53)*(EDCM_Counts!$D$2:$Q$2=F$2)))</f>
        <v>0</v>
      </c>
      <c r="G53" s="1">
        <f>IF(OR($B53="LV",$B53="HV"),SUMPRODUCT((CDCM_Counts!$D$3:$Q$45)*(CDCM_Counts!$B$3:$B$45=$B53)*(CDCM_Counts!$C$3:$C$45=$C53)*(CDCM_Counts!$D$2:$Q$2=G$2)),SUMPRODUCT((EDCM_Counts!$D$3:$Q$137)*(EDCM_Counts!$B$3:$B$137=$B53)*(EDCM_Counts!$C$3:$C$137=$C53)*(EDCM_Counts!$D$2:$Q$2=G$2)))</f>
        <v>0</v>
      </c>
      <c r="H53" s="1">
        <f>IF(OR($B53="LV",$B53="HV"),SUMPRODUCT((CDCM_Counts!$D$3:$Q$45)*(CDCM_Counts!$B$3:$B$45=$B53)*(CDCM_Counts!$C$3:$C$45=$C53)*(CDCM_Counts!$D$2:$Q$2=H$2)),SUMPRODUCT((EDCM_Counts!$D$3:$Q$137)*(EDCM_Counts!$B$3:$B$137=$B53)*(EDCM_Counts!$C$3:$C$137=$C53)*(EDCM_Counts!$D$2:$Q$2=H$2)))</f>
        <v>1</v>
      </c>
      <c r="I53" s="1">
        <f>IF(OR($B53="LV",$B53="HV"),SUMPRODUCT((CDCM_Counts!$D$3:$Q$45)*(CDCM_Counts!$B$3:$B$45=$B53)*(CDCM_Counts!$C$3:$C$45=$C53)*(CDCM_Counts!$D$2:$Q$2=I$2)),SUMPRODUCT((EDCM_Counts!$D$3:$Q$137)*(EDCM_Counts!$B$3:$B$137=$B53)*(EDCM_Counts!$C$3:$C$137=$C53)*(EDCM_Counts!$D$2:$Q$2=I$2)))</f>
        <v>0</v>
      </c>
      <c r="J53" s="1">
        <f>IF(OR($B53="LV",$B53="HV"),SUMPRODUCT((CDCM_Counts!$D$3:$Q$45)*(CDCM_Counts!$B$3:$B$45=$B53)*(CDCM_Counts!$C$3:$C$45=$C53)*(CDCM_Counts!$D$2:$Q$2=J$2)),SUMPRODUCT((EDCM_Counts!$D$3:$Q$137)*(EDCM_Counts!$B$3:$B$137=$B53)*(EDCM_Counts!$C$3:$C$137=$C53)*(EDCM_Counts!$D$2:$Q$2=J$2)))</f>
        <v>0</v>
      </c>
      <c r="K53" s="1">
        <f>IF(OR($B53="LV",$B53="HV"),SUMPRODUCT((CDCM_Counts!$D$3:$Q$45)*(CDCM_Counts!$B$3:$B$45=$B53)*(CDCM_Counts!$C$3:$C$45=$C53)*(CDCM_Counts!$D$2:$Q$2=K$2)),SUMPRODUCT((EDCM_Counts!$D$3:$Q$137)*(EDCM_Counts!$B$3:$B$137=$B53)*(EDCM_Counts!$C$3:$C$137=$C53)*(EDCM_Counts!$D$2:$Q$2=K$2)))</f>
        <v>0</v>
      </c>
      <c r="L53" s="1">
        <f>IF(OR($B53="LV",$B53="HV"),SUMPRODUCT((CDCM_Counts!$D$3:$Q$45)*(CDCM_Counts!$B$3:$B$45=$B53)*(CDCM_Counts!$C$3:$C$45=$C53)*(CDCM_Counts!$D$2:$Q$2=L$2)),SUMPRODUCT((EDCM_Counts!$D$3:$Q$137)*(EDCM_Counts!$B$3:$B$137=$B53)*(EDCM_Counts!$C$3:$C$137=$C53)*(EDCM_Counts!$D$2:$Q$2=L$2)))</f>
        <v>0</v>
      </c>
      <c r="M53" s="1">
        <f>IF(OR($B53="LV",$B53="HV"),SUMPRODUCT((CDCM_Counts!$D$3:$Q$45)*(CDCM_Counts!$B$3:$B$45=$B53)*(CDCM_Counts!$C$3:$C$45=$C53)*(CDCM_Counts!$D$2:$Q$2=M$2)),SUMPRODUCT((EDCM_Counts!$D$3:$Q$137)*(EDCM_Counts!$B$3:$B$137=$B53)*(EDCM_Counts!$C$3:$C$137=$C53)*(EDCM_Counts!$D$2:$Q$2=M$2)))</f>
        <v>0</v>
      </c>
      <c r="N53" s="1">
        <f>IF(OR($B53="LV",$B53="HV"),SUMPRODUCT((CDCM_Counts!$D$3:$Q$45)*(CDCM_Counts!$B$3:$B$45=$B53)*(CDCM_Counts!$C$3:$C$45=$C53)*(CDCM_Counts!$D$2:$Q$2=N$2)),SUMPRODUCT((EDCM_Counts!$D$3:$Q$137)*(EDCM_Counts!$B$3:$B$137=$B53)*(EDCM_Counts!$C$3:$C$137=$C53)*(EDCM_Counts!$D$2:$Q$2=N$2)))</f>
        <v>0</v>
      </c>
      <c r="O53" s="1">
        <f>IF(OR($B53="LV",$B53="HV"),SUMPRODUCT((CDCM_Counts!$D$3:$Q$45)*(CDCM_Counts!$B$3:$B$45=$B53)*(CDCM_Counts!$C$3:$C$45=$C53)*(CDCM_Counts!$D$2:$Q$2=O$2)),SUMPRODUCT((EDCM_Counts!$D$3:$Q$137)*(EDCM_Counts!$B$3:$B$137=$B53)*(EDCM_Counts!$C$3:$C$137=$C53)*(EDCM_Counts!$D$2:$Q$2=O$2)))</f>
        <v>0</v>
      </c>
      <c r="P53" s="1">
        <f>IF(OR($B53="LV",$B53="HV"),SUMPRODUCT((CDCM_Counts!$D$3:$Q$45)*(CDCM_Counts!$B$3:$B$45=$B53)*(CDCM_Counts!$C$3:$C$45=$C53)*(CDCM_Counts!$D$2:$Q$2=P$2)),SUMPRODUCT((EDCM_Counts!$D$3:$Q$137)*(EDCM_Counts!$B$3:$B$137=$B53)*(EDCM_Counts!$C$3:$C$137=$C53)*(EDCM_Counts!$D$2:$Q$2=P$2)))</f>
        <v>0</v>
      </c>
      <c r="Q53" s="1">
        <f>IF(OR($B53="LV",$B53="HV"),SUMPRODUCT((CDCM_Counts!$D$3:$Q$45)*(CDCM_Counts!$B$3:$B$45=$B53)*(CDCM_Counts!$C$3:$C$45=$C53)*(CDCM_Counts!$D$2:$Q$2=Q$2)),SUMPRODUCT((EDCM_Counts!$D$3:$Q$137)*(EDCM_Counts!$B$3:$B$137=$B53)*(EDCM_Counts!$C$3:$C$137=$C53)*(EDCM_Counts!$D$2:$Q$2=Q$2)))</f>
        <v>0</v>
      </c>
    </row>
    <row r="54" spans="2:17" x14ac:dyDescent="0.25">
      <c r="B54" t="s">
        <v>59</v>
      </c>
      <c r="C54" t="s">
        <v>32</v>
      </c>
      <c r="D54" s="1">
        <f>IF(OR($B54="LV",$B54="HV"),SUMPRODUCT((CDCM_Counts!$D$3:$Q$45)*(CDCM_Counts!$B$3:$B$45=$B54)*(CDCM_Counts!$C$3:$C$45=$C54)*(CDCM_Counts!$D$2:$Q$2=D$2)),SUMPRODUCT((EDCM_Counts!$D$3:$Q$137)*(EDCM_Counts!$B$3:$B$137=$B54)*(EDCM_Counts!$C$3:$C$137=$C54)*(EDCM_Counts!$D$2:$Q$2=D$2)))</f>
        <v>0</v>
      </c>
      <c r="E54" s="1">
        <f>IF(OR($B54="LV",$B54="HV"),SUMPRODUCT((CDCM_Counts!$D$3:$Q$45)*(CDCM_Counts!$B$3:$B$45=$B54)*(CDCM_Counts!$C$3:$C$45=$C54)*(CDCM_Counts!$D$2:$Q$2=E$2)),SUMPRODUCT((EDCM_Counts!$D$3:$Q$137)*(EDCM_Counts!$B$3:$B$137=$B54)*(EDCM_Counts!$C$3:$C$137=$C54)*(EDCM_Counts!$D$2:$Q$2=E$2)))</f>
        <v>0</v>
      </c>
      <c r="F54" s="1">
        <f>IF(OR($B54="LV",$B54="HV"),SUMPRODUCT((CDCM_Counts!$D$3:$Q$45)*(CDCM_Counts!$B$3:$B$45=$B54)*(CDCM_Counts!$C$3:$C$45=$C54)*(CDCM_Counts!$D$2:$Q$2=F$2)),SUMPRODUCT((EDCM_Counts!$D$3:$Q$137)*(EDCM_Counts!$B$3:$B$137=$B54)*(EDCM_Counts!$C$3:$C$137=$C54)*(EDCM_Counts!$D$2:$Q$2=F$2)))</f>
        <v>0</v>
      </c>
      <c r="G54" s="1">
        <f>IF(OR($B54="LV",$B54="HV"),SUMPRODUCT((CDCM_Counts!$D$3:$Q$45)*(CDCM_Counts!$B$3:$B$45=$B54)*(CDCM_Counts!$C$3:$C$45=$C54)*(CDCM_Counts!$D$2:$Q$2=G$2)),SUMPRODUCT((EDCM_Counts!$D$3:$Q$137)*(EDCM_Counts!$B$3:$B$137=$B54)*(EDCM_Counts!$C$3:$C$137=$C54)*(EDCM_Counts!$D$2:$Q$2=G$2)))</f>
        <v>0</v>
      </c>
      <c r="H54" s="1">
        <f>IF(OR($B54="LV",$B54="HV"),SUMPRODUCT((CDCM_Counts!$D$3:$Q$45)*(CDCM_Counts!$B$3:$B$45=$B54)*(CDCM_Counts!$C$3:$C$45=$C54)*(CDCM_Counts!$D$2:$Q$2=H$2)),SUMPRODUCT((EDCM_Counts!$D$3:$Q$137)*(EDCM_Counts!$B$3:$B$137=$B54)*(EDCM_Counts!$C$3:$C$137=$C54)*(EDCM_Counts!$D$2:$Q$2=H$2)))</f>
        <v>0</v>
      </c>
      <c r="I54" s="1">
        <f>IF(OR($B54="LV",$B54="HV"),SUMPRODUCT((CDCM_Counts!$D$3:$Q$45)*(CDCM_Counts!$B$3:$B$45=$B54)*(CDCM_Counts!$C$3:$C$45=$C54)*(CDCM_Counts!$D$2:$Q$2=I$2)),SUMPRODUCT((EDCM_Counts!$D$3:$Q$137)*(EDCM_Counts!$B$3:$B$137=$B54)*(EDCM_Counts!$C$3:$C$137=$C54)*(EDCM_Counts!$D$2:$Q$2=I$2)))</f>
        <v>0</v>
      </c>
      <c r="J54" s="1">
        <f>IF(OR($B54="LV",$B54="HV"),SUMPRODUCT((CDCM_Counts!$D$3:$Q$45)*(CDCM_Counts!$B$3:$B$45=$B54)*(CDCM_Counts!$C$3:$C$45=$C54)*(CDCM_Counts!$D$2:$Q$2=J$2)),SUMPRODUCT((EDCM_Counts!$D$3:$Q$137)*(EDCM_Counts!$B$3:$B$137=$B54)*(EDCM_Counts!$C$3:$C$137=$C54)*(EDCM_Counts!$D$2:$Q$2=J$2)))</f>
        <v>0</v>
      </c>
      <c r="K54" s="1">
        <f>IF(OR($B54="LV",$B54="HV"),SUMPRODUCT((CDCM_Counts!$D$3:$Q$45)*(CDCM_Counts!$B$3:$B$45=$B54)*(CDCM_Counts!$C$3:$C$45=$C54)*(CDCM_Counts!$D$2:$Q$2=K$2)),SUMPRODUCT((EDCM_Counts!$D$3:$Q$137)*(EDCM_Counts!$B$3:$B$137=$B54)*(EDCM_Counts!$C$3:$C$137=$C54)*(EDCM_Counts!$D$2:$Q$2=K$2)))</f>
        <v>0</v>
      </c>
      <c r="L54" s="1">
        <f>IF(OR($B54="LV",$B54="HV"),SUMPRODUCT((CDCM_Counts!$D$3:$Q$45)*(CDCM_Counts!$B$3:$B$45=$B54)*(CDCM_Counts!$C$3:$C$45=$C54)*(CDCM_Counts!$D$2:$Q$2=L$2)),SUMPRODUCT((EDCM_Counts!$D$3:$Q$137)*(EDCM_Counts!$B$3:$B$137=$B54)*(EDCM_Counts!$C$3:$C$137=$C54)*(EDCM_Counts!$D$2:$Q$2=L$2)))</f>
        <v>0</v>
      </c>
      <c r="M54" s="1">
        <f>IF(OR($B54="LV",$B54="HV"),SUMPRODUCT((CDCM_Counts!$D$3:$Q$45)*(CDCM_Counts!$B$3:$B$45=$B54)*(CDCM_Counts!$C$3:$C$45=$C54)*(CDCM_Counts!$D$2:$Q$2=M$2)),SUMPRODUCT((EDCM_Counts!$D$3:$Q$137)*(EDCM_Counts!$B$3:$B$137=$B54)*(EDCM_Counts!$C$3:$C$137=$C54)*(EDCM_Counts!$D$2:$Q$2=M$2)))</f>
        <v>0</v>
      </c>
      <c r="N54" s="1">
        <f>IF(OR($B54="LV",$B54="HV"),SUMPRODUCT((CDCM_Counts!$D$3:$Q$45)*(CDCM_Counts!$B$3:$B$45=$B54)*(CDCM_Counts!$C$3:$C$45=$C54)*(CDCM_Counts!$D$2:$Q$2=N$2)),SUMPRODUCT((EDCM_Counts!$D$3:$Q$137)*(EDCM_Counts!$B$3:$B$137=$B54)*(EDCM_Counts!$C$3:$C$137=$C54)*(EDCM_Counts!$D$2:$Q$2=N$2)))</f>
        <v>0</v>
      </c>
      <c r="O54" s="1">
        <f>IF(OR($B54="LV",$B54="HV"),SUMPRODUCT((CDCM_Counts!$D$3:$Q$45)*(CDCM_Counts!$B$3:$B$45=$B54)*(CDCM_Counts!$C$3:$C$45=$C54)*(CDCM_Counts!$D$2:$Q$2=O$2)),SUMPRODUCT((EDCM_Counts!$D$3:$Q$137)*(EDCM_Counts!$B$3:$B$137=$B54)*(EDCM_Counts!$C$3:$C$137=$C54)*(EDCM_Counts!$D$2:$Q$2=O$2)))</f>
        <v>0</v>
      </c>
      <c r="P54" s="1">
        <f>IF(OR($B54="LV",$B54="HV"),SUMPRODUCT((CDCM_Counts!$D$3:$Q$45)*(CDCM_Counts!$B$3:$B$45=$B54)*(CDCM_Counts!$C$3:$C$45=$C54)*(CDCM_Counts!$D$2:$Q$2=P$2)),SUMPRODUCT((EDCM_Counts!$D$3:$Q$137)*(EDCM_Counts!$B$3:$B$137=$B54)*(EDCM_Counts!$C$3:$C$137=$C54)*(EDCM_Counts!$D$2:$Q$2=P$2)))</f>
        <v>0</v>
      </c>
      <c r="Q54" s="1">
        <f>IF(OR($B54="LV",$B54="HV"),SUMPRODUCT((CDCM_Counts!$D$3:$Q$45)*(CDCM_Counts!$B$3:$B$45=$B54)*(CDCM_Counts!$C$3:$C$45=$C54)*(CDCM_Counts!$D$2:$Q$2=Q$2)),SUMPRODUCT((EDCM_Counts!$D$3:$Q$137)*(EDCM_Counts!$B$3:$B$137=$B54)*(EDCM_Counts!$C$3:$C$137=$C54)*(EDCM_Counts!$D$2:$Q$2=Q$2)))</f>
        <v>1.1758993150684933</v>
      </c>
    </row>
    <row r="55" spans="2:17" x14ac:dyDescent="0.25">
      <c r="B55" t="s">
        <v>59</v>
      </c>
      <c r="C55" t="s">
        <v>33</v>
      </c>
      <c r="D55" s="1">
        <f>IF(OR($B55="LV",$B55="HV"),SUMPRODUCT((CDCM_Counts!$D$3:$Q$45)*(CDCM_Counts!$B$3:$B$45=$B55)*(CDCM_Counts!$C$3:$C$45=$C55)*(CDCM_Counts!$D$2:$Q$2=D$2)),SUMPRODUCT((EDCM_Counts!$D$3:$Q$137)*(EDCM_Counts!$B$3:$B$137=$B55)*(EDCM_Counts!$C$3:$C$137=$C55)*(EDCM_Counts!$D$2:$Q$2=D$2)))</f>
        <v>0</v>
      </c>
      <c r="E55" s="1">
        <f>IF(OR($B55="LV",$B55="HV"),SUMPRODUCT((CDCM_Counts!$D$3:$Q$45)*(CDCM_Counts!$B$3:$B$45=$B55)*(CDCM_Counts!$C$3:$C$45=$C55)*(CDCM_Counts!$D$2:$Q$2=E$2)),SUMPRODUCT((EDCM_Counts!$D$3:$Q$137)*(EDCM_Counts!$B$3:$B$137=$B55)*(EDCM_Counts!$C$3:$C$137=$C55)*(EDCM_Counts!$D$2:$Q$2=E$2)))</f>
        <v>0</v>
      </c>
      <c r="F55" s="1">
        <f>IF(OR($B55="LV",$B55="HV"),SUMPRODUCT((CDCM_Counts!$D$3:$Q$45)*(CDCM_Counts!$B$3:$B$45=$B55)*(CDCM_Counts!$C$3:$C$45=$C55)*(CDCM_Counts!$D$2:$Q$2=F$2)),SUMPRODUCT((EDCM_Counts!$D$3:$Q$137)*(EDCM_Counts!$B$3:$B$137=$B55)*(EDCM_Counts!$C$3:$C$137=$C55)*(EDCM_Counts!$D$2:$Q$2=F$2)))</f>
        <v>0</v>
      </c>
      <c r="G55" s="1">
        <f>IF(OR($B55="LV",$B55="HV"),SUMPRODUCT((CDCM_Counts!$D$3:$Q$45)*(CDCM_Counts!$B$3:$B$45=$B55)*(CDCM_Counts!$C$3:$C$45=$C55)*(CDCM_Counts!$D$2:$Q$2=G$2)),SUMPRODUCT((EDCM_Counts!$D$3:$Q$137)*(EDCM_Counts!$B$3:$B$137=$B55)*(EDCM_Counts!$C$3:$C$137=$C55)*(EDCM_Counts!$D$2:$Q$2=G$2)))</f>
        <v>0</v>
      </c>
      <c r="H55" s="1">
        <f>IF(OR($B55="LV",$B55="HV"),SUMPRODUCT((CDCM_Counts!$D$3:$Q$45)*(CDCM_Counts!$B$3:$B$45=$B55)*(CDCM_Counts!$C$3:$C$45=$C55)*(CDCM_Counts!$D$2:$Q$2=H$2)),SUMPRODUCT((EDCM_Counts!$D$3:$Q$137)*(EDCM_Counts!$B$3:$B$137=$B55)*(EDCM_Counts!$C$3:$C$137=$C55)*(EDCM_Counts!$D$2:$Q$2=H$2)))</f>
        <v>0</v>
      </c>
      <c r="I55" s="1">
        <f>IF(OR($B55="LV",$B55="HV"),SUMPRODUCT((CDCM_Counts!$D$3:$Q$45)*(CDCM_Counts!$B$3:$B$45=$B55)*(CDCM_Counts!$C$3:$C$45=$C55)*(CDCM_Counts!$D$2:$Q$2=I$2)),SUMPRODUCT((EDCM_Counts!$D$3:$Q$137)*(EDCM_Counts!$B$3:$B$137=$B55)*(EDCM_Counts!$C$3:$C$137=$C55)*(EDCM_Counts!$D$2:$Q$2=I$2)))</f>
        <v>0</v>
      </c>
      <c r="J55" s="1">
        <f>IF(OR($B55="LV",$B55="HV"),SUMPRODUCT((CDCM_Counts!$D$3:$Q$45)*(CDCM_Counts!$B$3:$B$45=$B55)*(CDCM_Counts!$C$3:$C$45=$C55)*(CDCM_Counts!$D$2:$Q$2=J$2)),SUMPRODUCT((EDCM_Counts!$D$3:$Q$137)*(EDCM_Counts!$B$3:$B$137=$B55)*(EDCM_Counts!$C$3:$C$137=$C55)*(EDCM_Counts!$D$2:$Q$2=J$2)))</f>
        <v>0</v>
      </c>
      <c r="K55" s="1">
        <f>IF(OR($B55="LV",$B55="HV"),SUMPRODUCT((CDCM_Counts!$D$3:$Q$45)*(CDCM_Counts!$B$3:$B$45=$B55)*(CDCM_Counts!$C$3:$C$45=$C55)*(CDCM_Counts!$D$2:$Q$2=K$2)),SUMPRODUCT((EDCM_Counts!$D$3:$Q$137)*(EDCM_Counts!$B$3:$B$137=$B55)*(EDCM_Counts!$C$3:$C$137=$C55)*(EDCM_Counts!$D$2:$Q$2=K$2)))</f>
        <v>1.0100249999999997</v>
      </c>
      <c r="L55" s="1">
        <f>IF(OR($B55="LV",$B55="HV"),SUMPRODUCT((CDCM_Counts!$D$3:$Q$45)*(CDCM_Counts!$B$3:$B$45=$B55)*(CDCM_Counts!$C$3:$C$45=$C55)*(CDCM_Counts!$D$2:$Q$2=L$2)),SUMPRODUCT((EDCM_Counts!$D$3:$Q$137)*(EDCM_Counts!$B$3:$B$137=$B55)*(EDCM_Counts!$C$3:$C$137=$C55)*(EDCM_Counts!$D$2:$Q$2=L$2)))</f>
        <v>1.0100249999999997</v>
      </c>
      <c r="M55" s="1">
        <f>IF(OR($B55="LV",$B55="HV"),SUMPRODUCT((CDCM_Counts!$D$3:$Q$45)*(CDCM_Counts!$B$3:$B$45=$B55)*(CDCM_Counts!$C$3:$C$45=$C55)*(CDCM_Counts!$D$2:$Q$2=M$2)),SUMPRODUCT((EDCM_Counts!$D$3:$Q$137)*(EDCM_Counts!$B$3:$B$137=$B55)*(EDCM_Counts!$C$3:$C$137=$C55)*(EDCM_Counts!$D$2:$Q$2=M$2)))</f>
        <v>1.0100249999999997</v>
      </c>
      <c r="N55" s="1">
        <f>IF(OR($B55="LV",$B55="HV"),SUMPRODUCT((CDCM_Counts!$D$3:$Q$45)*(CDCM_Counts!$B$3:$B$45=$B55)*(CDCM_Counts!$C$3:$C$45=$C55)*(CDCM_Counts!$D$2:$Q$2=N$2)),SUMPRODUCT((EDCM_Counts!$D$3:$Q$137)*(EDCM_Counts!$B$3:$B$137=$B55)*(EDCM_Counts!$C$3:$C$137=$C55)*(EDCM_Counts!$D$2:$Q$2=N$2)))</f>
        <v>0</v>
      </c>
      <c r="O55" s="1">
        <f>IF(OR($B55="LV",$B55="HV"),SUMPRODUCT((CDCM_Counts!$D$3:$Q$45)*(CDCM_Counts!$B$3:$B$45=$B55)*(CDCM_Counts!$C$3:$C$45=$C55)*(CDCM_Counts!$D$2:$Q$2=O$2)),SUMPRODUCT((EDCM_Counts!$D$3:$Q$137)*(EDCM_Counts!$B$3:$B$137=$B55)*(EDCM_Counts!$C$3:$C$137=$C55)*(EDCM_Counts!$D$2:$Q$2=O$2)))</f>
        <v>0</v>
      </c>
      <c r="P55" s="1">
        <f>IF(OR($B55="LV",$B55="HV"),SUMPRODUCT((CDCM_Counts!$D$3:$Q$45)*(CDCM_Counts!$B$3:$B$45=$B55)*(CDCM_Counts!$C$3:$C$45=$C55)*(CDCM_Counts!$D$2:$Q$2=P$2)),SUMPRODUCT((EDCM_Counts!$D$3:$Q$137)*(EDCM_Counts!$B$3:$B$137=$B55)*(EDCM_Counts!$C$3:$C$137=$C55)*(EDCM_Counts!$D$2:$Q$2=P$2)))</f>
        <v>0</v>
      </c>
      <c r="Q55" s="1">
        <f>IF(OR($B55="LV",$B55="HV"),SUMPRODUCT((CDCM_Counts!$D$3:$Q$45)*(CDCM_Counts!$B$3:$B$45=$B55)*(CDCM_Counts!$C$3:$C$45=$C55)*(CDCM_Counts!$D$2:$Q$2=Q$2)),SUMPRODUCT((EDCM_Counts!$D$3:$Q$137)*(EDCM_Counts!$B$3:$B$137=$B55)*(EDCM_Counts!$C$3:$C$137=$C55)*(EDCM_Counts!$D$2:$Q$2=Q$2)))</f>
        <v>0</v>
      </c>
    </row>
    <row r="56" spans="2:17" x14ac:dyDescent="0.25">
      <c r="B56" t="s">
        <v>59</v>
      </c>
      <c r="C56" t="s">
        <v>34</v>
      </c>
      <c r="D56" s="1">
        <f>IF(OR($B56="LV",$B56="HV"),SUMPRODUCT((CDCM_Counts!$D$3:$Q$45)*(CDCM_Counts!$B$3:$B$45=$B56)*(CDCM_Counts!$C$3:$C$45=$C56)*(CDCM_Counts!$D$2:$Q$2=D$2)),SUMPRODUCT((EDCM_Counts!$D$3:$Q$137)*(EDCM_Counts!$B$3:$B$137=$B56)*(EDCM_Counts!$C$3:$C$137=$C56)*(EDCM_Counts!$D$2:$Q$2=D$2)))</f>
        <v>0</v>
      </c>
      <c r="E56" s="1">
        <f>IF(OR($B56="LV",$B56="HV"),SUMPRODUCT((CDCM_Counts!$D$3:$Q$45)*(CDCM_Counts!$B$3:$B$45=$B56)*(CDCM_Counts!$C$3:$C$45=$C56)*(CDCM_Counts!$D$2:$Q$2=E$2)),SUMPRODUCT((EDCM_Counts!$D$3:$Q$137)*(EDCM_Counts!$B$3:$B$137=$B56)*(EDCM_Counts!$C$3:$C$137=$C56)*(EDCM_Counts!$D$2:$Q$2=E$2)))</f>
        <v>0</v>
      </c>
      <c r="F56" s="1">
        <f>IF(OR($B56="LV",$B56="HV"),SUMPRODUCT((CDCM_Counts!$D$3:$Q$45)*(CDCM_Counts!$B$3:$B$45=$B56)*(CDCM_Counts!$C$3:$C$45=$C56)*(CDCM_Counts!$D$2:$Q$2=F$2)),SUMPRODUCT((EDCM_Counts!$D$3:$Q$137)*(EDCM_Counts!$B$3:$B$137=$B56)*(EDCM_Counts!$C$3:$C$137=$C56)*(EDCM_Counts!$D$2:$Q$2=F$2)))</f>
        <v>0</v>
      </c>
      <c r="G56" s="1">
        <f>IF(OR($B56="LV",$B56="HV"),SUMPRODUCT((CDCM_Counts!$D$3:$Q$45)*(CDCM_Counts!$B$3:$B$45=$B56)*(CDCM_Counts!$C$3:$C$45=$C56)*(CDCM_Counts!$D$2:$Q$2=G$2)),SUMPRODUCT((EDCM_Counts!$D$3:$Q$137)*(EDCM_Counts!$B$3:$B$137=$B56)*(EDCM_Counts!$C$3:$C$137=$C56)*(EDCM_Counts!$D$2:$Q$2=G$2)))</f>
        <v>0</v>
      </c>
      <c r="H56" s="1">
        <f>IF(OR($B56="LV",$B56="HV"),SUMPRODUCT((CDCM_Counts!$D$3:$Q$45)*(CDCM_Counts!$B$3:$B$45=$B56)*(CDCM_Counts!$C$3:$C$45=$C56)*(CDCM_Counts!$D$2:$Q$2=H$2)),SUMPRODUCT((EDCM_Counts!$D$3:$Q$137)*(EDCM_Counts!$B$3:$B$137=$B56)*(EDCM_Counts!$C$3:$C$137=$C56)*(EDCM_Counts!$D$2:$Q$2=H$2)))</f>
        <v>0</v>
      </c>
      <c r="I56" s="1">
        <f>IF(OR($B56="LV",$B56="HV"),SUMPRODUCT((CDCM_Counts!$D$3:$Q$45)*(CDCM_Counts!$B$3:$B$45=$B56)*(CDCM_Counts!$C$3:$C$45=$C56)*(CDCM_Counts!$D$2:$Q$2=I$2)),SUMPRODUCT((EDCM_Counts!$D$3:$Q$137)*(EDCM_Counts!$B$3:$B$137=$B56)*(EDCM_Counts!$C$3:$C$137=$C56)*(EDCM_Counts!$D$2:$Q$2=I$2)))</f>
        <v>0</v>
      </c>
      <c r="J56" s="1">
        <f>IF(OR($B56="LV",$B56="HV"),SUMPRODUCT((CDCM_Counts!$D$3:$Q$45)*(CDCM_Counts!$B$3:$B$45=$B56)*(CDCM_Counts!$C$3:$C$45=$C56)*(CDCM_Counts!$D$2:$Q$2=J$2)),SUMPRODUCT((EDCM_Counts!$D$3:$Q$137)*(EDCM_Counts!$B$3:$B$137=$B56)*(EDCM_Counts!$C$3:$C$137=$C56)*(EDCM_Counts!$D$2:$Q$2=J$2)))</f>
        <v>0</v>
      </c>
      <c r="K56" s="1">
        <f>IF(OR($B56="LV",$B56="HV"),SUMPRODUCT((CDCM_Counts!$D$3:$Q$45)*(CDCM_Counts!$B$3:$B$45=$B56)*(CDCM_Counts!$C$3:$C$45=$C56)*(CDCM_Counts!$D$2:$Q$2=K$2)),SUMPRODUCT((EDCM_Counts!$D$3:$Q$137)*(EDCM_Counts!$B$3:$B$137=$B56)*(EDCM_Counts!$C$3:$C$137=$C56)*(EDCM_Counts!$D$2:$Q$2=K$2)))</f>
        <v>0</v>
      </c>
      <c r="L56" s="1">
        <f>IF(OR($B56="LV",$B56="HV"),SUMPRODUCT((CDCM_Counts!$D$3:$Q$45)*(CDCM_Counts!$B$3:$B$45=$B56)*(CDCM_Counts!$C$3:$C$45=$C56)*(CDCM_Counts!$D$2:$Q$2=L$2)),SUMPRODUCT((EDCM_Counts!$D$3:$Q$137)*(EDCM_Counts!$B$3:$B$137=$B56)*(EDCM_Counts!$C$3:$C$137=$C56)*(EDCM_Counts!$D$2:$Q$2=L$2)))</f>
        <v>0</v>
      </c>
      <c r="M56" s="1">
        <f>IF(OR($B56="LV",$B56="HV"),SUMPRODUCT((CDCM_Counts!$D$3:$Q$45)*(CDCM_Counts!$B$3:$B$45=$B56)*(CDCM_Counts!$C$3:$C$45=$C56)*(CDCM_Counts!$D$2:$Q$2=M$2)),SUMPRODUCT((EDCM_Counts!$D$3:$Q$137)*(EDCM_Counts!$B$3:$B$137=$B56)*(EDCM_Counts!$C$3:$C$137=$C56)*(EDCM_Counts!$D$2:$Q$2=M$2)))</f>
        <v>0</v>
      </c>
      <c r="N56" s="1">
        <f>IF(OR($B56="LV",$B56="HV"),SUMPRODUCT((CDCM_Counts!$D$3:$Q$45)*(CDCM_Counts!$B$3:$B$45=$B56)*(CDCM_Counts!$C$3:$C$45=$C56)*(CDCM_Counts!$D$2:$Q$2=N$2)),SUMPRODUCT((EDCM_Counts!$D$3:$Q$137)*(EDCM_Counts!$B$3:$B$137=$B56)*(EDCM_Counts!$C$3:$C$137=$C56)*(EDCM_Counts!$D$2:$Q$2=N$2)))</f>
        <v>0</v>
      </c>
      <c r="O56" s="1">
        <f>IF(OR($B56="LV",$B56="HV"),SUMPRODUCT((CDCM_Counts!$D$3:$Q$45)*(CDCM_Counts!$B$3:$B$45=$B56)*(CDCM_Counts!$C$3:$C$45=$C56)*(CDCM_Counts!$D$2:$Q$2=O$2)),SUMPRODUCT((EDCM_Counts!$D$3:$Q$137)*(EDCM_Counts!$B$3:$B$137=$B56)*(EDCM_Counts!$C$3:$C$137=$C56)*(EDCM_Counts!$D$2:$Q$2=O$2)))</f>
        <v>0</v>
      </c>
      <c r="P56" s="1">
        <f>IF(OR($B56="LV",$B56="HV"),SUMPRODUCT((CDCM_Counts!$D$3:$Q$45)*(CDCM_Counts!$B$3:$B$45=$B56)*(CDCM_Counts!$C$3:$C$45=$C56)*(CDCM_Counts!$D$2:$Q$2=P$2)),SUMPRODUCT((EDCM_Counts!$D$3:$Q$137)*(EDCM_Counts!$B$3:$B$137=$B56)*(EDCM_Counts!$C$3:$C$137=$C56)*(EDCM_Counts!$D$2:$Q$2=P$2)))</f>
        <v>0</v>
      </c>
      <c r="Q56" s="1">
        <f>IF(OR($B56="LV",$B56="HV"),SUMPRODUCT((CDCM_Counts!$D$3:$Q$45)*(CDCM_Counts!$B$3:$B$45=$B56)*(CDCM_Counts!$C$3:$C$45=$C56)*(CDCM_Counts!$D$2:$Q$2=Q$2)),SUMPRODUCT((EDCM_Counts!$D$3:$Q$137)*(EDCM_Counts!$B$3:$B$137=$B56)*(EDCM_Counts!$C$3:$C$137=$C56)*(EDCM_Counts!$D$2:$Q$2=Q$2)))</f>
        <v>0</v>
      </c>
    </row>
    <row r="57" spans="2:17" x14ac:dyDescent="0.25">
      <c r="B57" t="s">
        <v>59</v>
      </c>
      <c r="C57" t="s">
        <v>35</v>
      </c>
      <c r="D57" s="1">
        <f>IF(OR($B57="LV",$B57="HV"),SUMPRODUCT((CDCM_Counts!$D$3:$Q$45)*(CDCM_Counts!$B$3:$B$45=$B57)*(CDCM_Counts!$C$3:$C$45=$C57)*(CDCM_Counts!$D$2:$Q$2=D$2)),SUMPRODUCT((EDCM_Counts!$D$3:$Q$137)*(EDCM_Counts!$B$3:$B$137=$B57)*(EDCM_Counts!$C$3:$C$137=$C57)*(EDCM_Counts!$D$2:$Q$2=D$2)))</f>
        <v>0</v>
      </c>
      <c r="E57" s="1">
        <f>IF(OR($B57="LV",$B57="HV"),SUMPRODUCT((CDCM_Counts!$D$3:$Q$45)*(CDCM_Counts!$B$3:$B$45=$B57)*(CDCM_Counts!$C$3:$C$45=$C57)*(CDCM_Counts!$D$2:$Q$2=E$2)),SUMPRODUCT((EDCM_Counts!$D$3:$Q$137)*(EDCM_Counts!$B$3:$B$137=$B57)*(EDCM_Counts!$C$3:$C$137=$C57)*(EDCM_Counts!$D$2:$Q$2=E$2)))</f>
        <v>4</v>
      </c>
      <c r="F57" s="1">
        <f>IF(OR($B57="LV",$B57="HV"),SUMPRODUCT((CDCM_Counts!$D$3:$Q$45)*(CDCM_Counts!$B$3:$B$45=$B57)*(CDCM_Counts!$C$3:$C$45=$C57)*(CDCM_Counts!$D$2:$Q$2=F$2)),SUMPRODUCT((EDCM_Counts!$D$3:$Q$137)*(EDCM_Counts!$B$3:$B$137=$B57)*(EDCM_Counts!$C$3:$C$137=$C57)*(EDCM_Counts!$D$2:$Q$2=F$2)))</f>
        <v>3</v>
      </c>
      <c r="G57" s="1">
        <f>IF(OR($B57="LV",$B57="HV"),SUMPRODUCT((CDCM_Counts!$D$3:$Q$45)*(CDCM_Counts!$B$3:$B$45=$B57)*(CDCM_Counts!$C$3:$C$45=$C57)*(CDCM_Counts!$D$2:$Q$2=G$2)),SUMPRODUCT((EDCM_Counts!$D$3:$Q$137)*(EDCM_Counts!$B$3:$B$137=$B57)*(EDCM_Counts!$C$3:$C$137=$C57)*(EDCM_Counts!$D$2:$Q$2=G$2)))</f>
        <v>1</v>
      </c>
      <c r="H57" s="1">
        <f>IF(OR($B57="LV",$B57="HV"),SUMPRODUCT((CDCM_Counts!$D$3:$Q$45)*(CDCM_Counts!$B$3:$B$45=$B57)*(CDCM_Counts!$C$3:$C$45=$C57)*(CDCM_Counts!$D$2:$Q$2=H$2)),SUMPRODUCT((EDCM_Counts!$D$3:$Q$137)*(EDCM_Counts!$B$3:$B$137=$B57)*(EDCM_Counts!$C$3:$C$137=$C57)*(EDCM_Counts!$D$2:$Q$2=H$2)))</f>
        <v>0</v>
      </c>
      <c r="I57" s="1">
        <f>IF(OR($B57="LV",$B57="HV"),SUMPRODUCT((CDCM_Counts!$D$3:$Q$45)*(CDCM_Counts!$B$3:$B$45=$B57)*(CDCM_Counts!$C$3:$C$45=$C57)*(CDCM_Counts!$D$2:$Q$2=I$2)),SUMPRODUCT((EDCM_Counts!$D$3:$Q$137)*(EDCM_Counts!$B$3:$B$137=$B57)*(EDCM_Counts!$C$3:$C$137=$C57)*(EDCM_Counts!$D$2:$Q$2=I$2)))</f>
        <v>0</v>
      </c>
      <c r="J57" s="1">
        <f>IF(OR($B57="LV",$B57="HV"),SUMPRODUCT((CDCM_Counts!$D$3:$Q$45)*(CDCM_Counts!$B$3:$B$45=$B57)*(CDCM_Counts!$C$3:$C$45=$C57)*(CDCM_Counts!$D$2:$Q$2=J$2)),SUMPRODUCT((EDCM_Counts!$D$3:$Q$137)*(EDCM_Counts!$B$3:$B$137=$B57)*(EDCM_Counts!$C$3:$C$137=$C57)*(EDCM_Counts!$D$2:$Q$2=J$2)))</f>
        <v>0</v>
      </c>
      <c r="K57" s="1">
        <f>IF(OR($B57="LV",$B57="HV"),SUMPRODUCT((CDCM_Counts!$D$3:$Q$45)*(CDCM_Counts!$B$3:$B$45=$B57)*(CDCM_Counts!$C$3:$C$45=$C57)*(CDCM_Counts!$D$2:$Q$2=K$2)),SUMPRODUCT((EDCM_Counts!$D$3:$Q$137)*(EDCM_Counts!$B$3:$B$137=$B57)*(EDCM_Counts!$C$3:$C$137=$C57)*(EDCM_Counts!$D$2:$Q$2=K$2)))</f>
        <v>0</v>
      </c>
      <c r="L57" s="1">
        <f>IF(OR($B57="LV",$B57="HV"),SUMPRODUCT((CDCM_Counts!$D$3:$Q$45)*(CDCM_Counts!$B$3:$B$45=$B57)*(CDCM_Counts!$C$3:$C$45=$C57)*(CDCM_Counts!$D$2:$Q$2=L$2)),SUMPRODUCT((EDCM_Counts!$D$3:$Q$137)*(EDCM_Counts!$B$3:$B$137=$B57)*(EDCM_Counts!$C$3:$C$137=$C57)*(EDCM_Counts!$D$2:$Q$2=L$2)))</f>
        <v>2.0200499999999995</v>
      </c>
      <c r="M57" s="1">
        <f>IF(OR($B57="LV",$B57="HV"),SUMPRODUCT((CDCM_Counts!$D$3:$Q$45)*(CDCM_Counts!$B$3:$B$45=$B57)*(CDCM_Counts!$C$3:$C$45=$C57)*(CDCM_Counts!$D$2:$Q$2=M$2)),SUMPRODUCT((EDCM_Counts!$D$3:$Q$137)*(EDCM_Counts!$B$3:$B$137=$B57)*(EDCM_Counts!$C$3:$C$137=$C57)*(EDCM_Counts!$D$2:$Q$2=M$2)))</f>
        <v>1</v>
      </c>
      <c r="N57" s="1">
        <f>IF(OR($B57="LV",$B57="HV"),SUMPRODUCT((CDCM_Counts!$D$3:$Q$45)*(CDCM_Counts!$B$3:$B$45=$B57)*(CDCM_Counts!$C$3:$C$45=$C57)*(CDCM_Counts!$D$2:$Q$2=N$2)),SUMPRODUCT((EDCM_Counts!$D$3:$Q$137)*(EDCM_Counts!$B$3:$B$137=$B57)*(EDCM_Counts!$C$3:$C$137=$C57)*(EDCM_Counts!$D$2:$Q$2=N$2)))</f>
        <v>3.6469479452054787</v>
      </c>
      <c r="O57" s="1">
        <f>IF(OR($B57="LV",$B57="HV"),SUMPRODUCT((CDCM_Counts!$D$3:$Q$45)*(CDCM_Counts!$B$3:$B$45=$B57)*(CDCM_Counts!$C$3:$C$45=$C57)*(CDCM_Counts!$D$2:$Q$2=O$2)),SUMPRODUCT((EDCM_Counts!$D$3:$Q$137)*(EDCM_Counts!$B$3:$B$137=$B57)*(EDCM_Counts!$C$3:$C$137=$C57)*(EDCM_Counts!$D$2:$Q$2=O$2)))</f>
        <v>1.5583006849315069</v>
      </c>
      <c r="P57" s="1">
        <f>IF(OR($B57="LV",$B57="HV"),SUMPRODUCT((CDCM_Counts!$D$3:$Q$45)*(CDCM_Counts!$B$3:$B$45=$B57)*(CDCM_Counts!$C$3:$C$45=$C57)*(CDCM_Counts!$D$2:$Q$2=P$2)),SUMPRODUCT((EDCM_Counts!$D$3:$Q$137)*(EDCM_Counts!$B$3:$B$137=$B57)*(EDCM_Counts!$C$3:$C$137=$C57)*(EDCM_Counts!$D$2:$Q$2=P$2)))</f>
        <v>1.9972602739726026</v>
      </c>
      <c r="Q57" s="1">
        <f>IF(OR($B57="LV",$B57="HV"),SUMPRODUCT((CDCM_Counts!$D$3:$Q$45)*(CDCM_Counts!$B$3:$B$45=$B57)*(CDCM_Counts!$C$3:$C$45=$C57)*(CDCM_Counts!$D$2:$Q$2=Q$2)),SUMPRODUCT((EDCM_Counts!$D$3:$Q$137)*(EDCM_Counts!$B$3:$B$137=$B57)*(EDCM_Counts!$C$3:$C$137=$C57)*(EDCM_Counts!$D$2:$Q$2=Q$2)))</f>
        <v>3.2634739726027386</v>
      </c>
    </row>
    <row r="58" spans="2:17" x14ac:dyDescent="0.25">
      <c r="B58" t="s">
        <v>59</v>
      </c>
      <c r="C58" t="s">
        <v>53</v>
      </c>
      <c r="D58" s="1">
        <f>IF(OR($B58="LV",$B58="HV"),SUMPRODUCT((CDCM_Counts!$D$3:$Q$45)*(CDCM_Counts!$B$3:$B$45=$B58)*(CDCM_Counts!$C$3:$C$45=$C58)*(CDCM_Counts!$D$2:$Q$2=D$2)),SUMPRODUCT((EDCM_Counts!$D$3:$Q$137)*(EDCM_Counts!$B$3:$B$137=$B58)*(EDCM_Counts!$C$3:$C$137=$C58)*(EDCM_Counts!$D$2:$Q$2=D$2)))</f>
        <v>0</v>
      </c>
      <c r="E58" s="1">
        <f>IF(OR($B58="LV",$B58="HV"),SUMPRODUCT((CDCM_Counts!$D$3:$Q$45)*(CDCM_Counts!$B$3:$B$45=$B58)*(CDCM_Counts!$C$3:$C$45=$C58)*(CDCM_Counts!$D$2:$Q$2=E$2)),SUMPRODUCT((EDCM_Counts!$D$3:$Q$137)*(EDCM_Counts!$B$3:$B$137=$B58)*(EDCM_Counts!$C$3:$C$137=$C58)*(EDCM_Counts!$D$2:$Q$2=E$2)))</f>
        <v>0</v>
      </c>
      <c r="F58" s="1">
        <f>IF(OR($B58="LV",$B58="HV"),SUMPRODUCT((CDCM_Counts!$D$3:$Q$45)*(CDCM_Counts!$B$3:$B$45=$B58)*(CDCM_Counts!$C$3:$C$45=$C58)*(CDCM_Counts!$D$2:$Q$2=F$2)),SUMPRODUCT((EDCM_Counts!$D$3:$Q$137)*(EDCM_Counts!$B$3:$B$137=$B58)*(EDCM_Counts!$C$3:$C$137=$C58)*(EDCM_Counts!$D$2:$Q$2=F$2)))</f>
        <v>0</v>
      </c>
      <c r="G58" s="1">
        <f>IF(OR($B58="LV",$B58="HV"),SUMPRODUCT((CDCM_Counts!$D$3:$Q$45)*(CDCM_Counts!$B$3:$B$45=$B58)*(CDCM_Counts!$C$3:$C$45=$C58)*(CDCM_Counts!$D$2:$Q$2=G$2)),SUMPRODUCT((EDCM_Counts!$D$3:$Q$137)*(EDCM_Counts!$B$3:$B$137=$B58)*(EDCM_Counts!$C$3:$C$137=$C58)*(EDCM_Counts!$D$2:$Q$2=G$2)))</f>
        <v>0</v>
      </c>
      <c r="H58" s="1">
        <f>IF(OR($B58="LV",$B58="HV"),SUMPRODUCT((CDCM_Counts!$D$3:$Q$45)*(CDCM_Counts!$B$3:$B$45=$B58)*(CDCM_Counts!$C$3:$C$45=$C58)*(CDCM_Counts!$D$2:$Q$2=H$2)),SUMPRODUCT((EDCM_Counts!$D$3:$Q$137)*(EDCM_Counts!$B$3:$B$137=$B58)*(EDCM_Counts!$C$3:$C$137=$C58)*(EDCM_Counts!$D$2:$Q$2=H$2)))</f>
        <v>0</v>
      </c>
      <c r="I58" s="1">
        <f>IF(OR($B58="LV",$B58="HV"),SUMPRODUCT((CDCM_Counts!$D$3:$Q$45)*(CDCM_Counts!$B$3:$B$45=$B58)*(CDCM_Counts!$C$3:$C$45=$C58)*(CDCM_Counts!$D$2:$Q$2=I$2)),SUMPRODUCT((EDCM_Counts!$D$3:$Q$137)*(EDCM_Counts!$B$3:$B$137=$B58)*(EDCM_Counts!$C$3:$C$137=$C58)*(EDCM_Counts!$D$2:$Q$2=I$2)))</f>
        <v>0</v>
      </c>
      <c r="J58" s="1">
        <f>IF(OR($B58="LV",$B58="HV"),SUMPRODUCT((CDCM_Counts!$D$3:$Q$45)*(CDCM_Counts!$B$3:$B$45=$B58)*(CDCM_Counts!$C$3:$C$45=$C58)*(CDCM_Counts!$D$2:$Q$2=J$2)),SUMPRODUCT((EDCM_Counts!$D$3:$Q$137)*(EDCM_Counts!$B$3:$B$137=$B58)*(EDCM_Counts!$C$3:$C$137=$C58)*(EDCM_Counts!$D$2:$Q$2=J$2)))</f>
        <v>0</v>
      </c>
      <c r="K58" s="1">
        <f>IF(OR($B58="LV",$B58="HV"),SUMPRODUCT((CDCM_Counts!$D$3:$Q$45)*(CDCM_Counts!$B$3:$B$45=$B58)*(CDCM_Counts!$C$3:$C$45=$C58)*(CDCM_Counts!$D$2:$Q$2=K$2)),SUMPRODUCT((EDCM_Counts!$D$3:$Q$137)*(EDCM_Counts!$B$3:$B$137=$B58)*(EDCM_Counts!$C$3:$C$137=$C58)*(EDCM_Counts!$D$2:$Q$2=K$2)))</f>
        <v>0</v>
      </c>
      <c r="L58" s="1">
        <f>IF(OR($B58="LV",$B58="HV"),SUMPRODUCT((CDCM_Counts!$D$3:$Q$45)*(CDCM_Counts!$B$3:$B$45=$B58)*(CDCM_Counts!$C$3:$C$45=$C58)*(CDCM_Counts!$D$2:$Q$2=L$2)),SUMPRODUCT((EDCM_Counts!$D$3:$Q$137)*(EDCM_Counts!$B$3:$B$137=$B58)*(EDCM_Counts!$C$3:$C$137=$C58)*(EDCM_Counts!$D$2:$Q$2=L$2)))</f>
        <v>0</v>
      </c>
      <c r="M58" s="1">
        <f>IF(OR($B58="LV",$B58="HV"),SUMPRODUCT((CDCM_Counts!$D$3:$Q$45)*(CDCM_Counts!$B$3:$B$45=$B58)*(CDCM_Counts!$C$3:$C$45=$C58)*(CDCM_Counts!$D$2:$Q$2=M$2)),SUMPRODUCT((EDCM_Counts!$D$3:$Q$137)*(EDCM_Counts!$B$3:$B$137=$B58)*(EDCM_Counts!$C$3:$C$137=$C58)*(EDCM_Counts!$D$2:$Q$2=M$2)))</f>
        <v>0</v>
      </c>
      <c r="N58" s="1">
        <f>IF(OR($B58="LV",$B58="HV"),SUMPRODUCT((CDCM_Counts!$D$3:$Q$45)*(CDCM_Counts!$B$3:$B$45=$B58)*(CDCM_Counts!$C$3:$C$45=$C58)*(CDCM_Counts!$D$2:$Q$2=N$2)),SUMPRODUCT((EDCM_Counts!$D$3:$Q$137)*(EDCM_Counts!$B$3:$B$137=$B58)*(EDCM_Counts!$C$3:$C$137=$C58)*(EDCM_Counts!$D$2:$Q$2=N$2)))</f>
        <v>0</v>
      </c>
      <c r="O58" s="1">
        <f>IF(OR($B58="LV",$B58="HV"),SUMPRODUCT((CDCM_Counts!$D$3:$Q$45)*(CDCM_Counts!$B$3:$B$45=$B58)*(CDCM_Counts!$C$3:$C$45=$C58)*(CDCM_Counts!$D$2:$Q$2=O$2)),SUMPRODUCT((EDCM_Counts!$D$3:$Q$137)*(EDCM_Counts!$B$3:$B$137=$B58)*(EDCM_Counts!$C$3:$C$137=$C58)*(EDCM_Counts!$D$2:$Q$2=O$2)))</f>
        <v>0</v>
      </c>
      <c r="P58" s="1">
        <f>IF(OR($B58="LV",$B58="HV"),SUMPRODUCT((CDCM_Counts!$D$3:$Q$45)*(CDCM_Counts!$B$3:$B$45=$B58)*(CDCM_Counts!$C$3:$C$45=$C58)*(CDCM_Counts!$D$2:$Q$2=P$2)),SUMPRODUCT((EDCM_Counts!$D$3:$Q$137)*(EDCM_Counts!$B$3:$B$137=$B58)*(EDCM_Counts!$C$3:$C$137=$C58)*(EDCM_Counts!$D$2:$Q$2=P$2)))</f>
        <v>0</v>
      </c>
      <c r="Q58" s="1">
        <f>IF(OR($B58="LV",$B58="HV"),SUMPRODUCT((CDCM_Counts!$D$3:$Q$45)*(CDCM_Counts!$B$3:$B$45=$B58)*(CDCM_Counts!$C$3:$C$45=$C58)*(CDCM_Counts!$D$2:$Q$2=Q$2)),SUMPRODUCT((EDCM_Counts!$D$3:$Q$137)*(EDCM_Counts!$B$3:$B$137=$B58)*(EDCM_Counts!$C$3:$C$137=$C58)*(EDCM_Counts!$D$2:$Q$2=Q$2)))</f>
        <v>0</v>
      </c>
    </row>
    <row r="59" spans="2:17" x14ac:dyDescent="0.25">
      <c r="B59" t="s">
        <v>59</v>
      </c>
      <c r="C59" t="s">
        <v>36</v>
      </c>
      <c r="D59" s="1">
        <f>IF(OR($B59="LV",$B59="HV"),SUMPRODUCT((CDCM_Counts!$D$3:$Q$45)*(CDCM_Counts!$B$3:$B$45=$B59)*(CDCM_Counts!$C$3:$C$45=$C59)*(CDCM_Counts!$D$2:$Q$2=D$2)),SUMPRODUCT((EDCM_Counts!$D$3:$Q$137)*(EDCM_Counts!$B$3:$B$137=$B59)*(EDCM_Counts!$C$3:$C$137=$C59)*(EDCM_Counts!$D$2:$Q$2=D$2)))</f>
        <v>0</v>
      </c>
      <c r="E59" s="1">
        <f>IF(OR($B59="LV",$B59="HV"),SUMPRODUCT((CDCM_Counts!$D$3:$Q$45)*(CDCM_Counts!$B$3:$B$45=$B59)*(CDCM_Counts!$C$3:$C$45=$C59)*(CDCM_Counts!$D$2:$Q$2=E$2)),SUMPRODUCT((EDCM_Counts!$D$3:$Q$137)*(EDCM_Counts!$B$3:$B$137=$B59)*(EDCM_Counts!$C$3:$C$137=$C59)*(EDCM_Counts!$D$2:$Q$2=E$2)))</f>
        <v>0</v>
      </c>
      <c r="F59" s="1">
        <f>IF(OR($B59="LV",$B59="HV"),SUMPRODUCT((CDCM_Counts!$D$3:$Q$45)*(CDCM_Counts!$B$3:$B$45=$B59)*(CDCM_Counts!$C$3:$C$45=$C59)*(CDCM_Counts!$D$2:$Q$2=F$2)),SUMPRODUCT((EDCM_Counts!$D$3:$Q$137)*(EDCM_Counts!$B$3:$B$137=$B59)*(EDCM_Counts!$C$3:$C$137=$C59)*(EDCM_Counts!$D$2:$Q$2=F$2)))</f>
        <v>0</v>
      </c>
      <c r="G59" s="1">
        <f>IF(OR($B59="LV",$B59="HV"),SUMPRODUCT((CDCM_Counts!$D$3:$Q$45)*(CDCM_Counts!$B$3:$B$45=$B59)*(CDCM_Counts!$C$3:$C$45=$C59)*(CDCM_Counts!$D$2:$Q$2=G$2)),SUMPRODUCT((EDCM_Counts!$D$3:$Q$137)*(EDCM_Counts!$B$3:$B$137=$B59)*(EDCM_Counts!$C$3:$C$137=$C59)*(EDCM_Counts!$D$2:$Q$2=G$2)))</f>
        <v>0</v>
      </c>
      <c r="H59" s="1">
        <f>IF(OR($B59="LV",$B59="HV"),SUMPRODUCT((CDCM_Counts!$D$3:$Q$45)*(CDCM_Counts!$B$3:$B$45=$B59)*(CDCM_Counts!$C$3:$C$45=$C59)*(CDCM_Counts!$D$2:$Q$2=H$2)),SUMPRODUCT((EDCM_Counts!$D$3:$Q$137)*(EDCM_Counts!$B$3:$B$137=$B59)*(EDCM_Counts!$C$3:$C$137=$C59)*(EDCM_Counts!$D$2:$Q$2=H$2)))</f>
        <v>0</v>
      </c>
      <c r="I59" s="1">
        <f>IF(OR($B59="LV",$B59="HV"),SUMPRODUCT((CDCM_Counts!$D$3:$Q$45)*(CDCM_Counts!$B$3:$B$45=$B59)*(CDCM_Counts!$C$3:$C$45=$C59)*(CDCM_Counts!$D$2:$Q$2=I$2)),SUMPRODUCT((EDCM_Counts!$D$3:$Q$137)*(EDCM_Counts!$B$3:$B$137=$B59)*(EDCM_Counts!$C$3:$C$137=$C59)*(EDCM_Counts!$D$2:$Q$2=I$2)))</f>
        <v>0</v>
      </c>
      <c r="J59" s="1">
        <f>IF(OR($B59="LV",$B59="HV"),SUMPRODUCT((CDCM_Counts!$D$3:$Q$45)*(CDCM_Counts!$B$3:$B$45=$B59)*(CDCM_Counts!$C$3:$C$45=$C59)*(CDCM_Counts!$D$2:$Q$2=J$2)),SUMPRODUCT((EDCM_Counts!$D$3:$Q$137)*(EDCM_Counts!$B$3:$B$137=$B59)*(EDCM_Counts!$C$3:$C$137=$C59)*(EDCM_Counts!$D$2:$Q$2=J$2)))</f>
        <v>0</v>
      </c>
      <c r="K59" s="1">
        <f>IF(OR($B59="LV",$B59="HV"),SUMPRODUCT((CDCM_Counts!$D$3:$Q$45)*(CDCM_Counts!$B$3:$B$45=$B59)*(CDCM_Counts!$C$3:$C$45=$C59)*(CDCM_Counts!$D$2:$Q$2=K$2)),SUMPRODUCT((EDCM_Counts!$D$3:$Q$137)*(EDCM_Counts!$B$3:$B$137=$B59)*(EDCM_Counts!$C$3:$C$137=$C59)*(EDCM_Counts!$D$2:$Q$2=K$2)))</f>
        <v>1</v>
      </c>
      <c r="L59" s="1">
        <f>IF(OR($B59="LV",$B59="HV"),SUMPRODUCT((CDCM_Counts!$D$3:$Q$45)*(CDCM_Counts!$B$3:$B$45=$B59)*(CDCM_Counts!$C$3:$C$45=$C59)*(CDCM_Counts!$D$2:$Q$2=L$2)),SUMPRODUCT((EDCM_Counts!$D$3:$Q$137)*(EDCM_Counts!$B$3:$B$137=$B59)*(EDCM_Counts!$C$3:$C$137=$C59)*(EDCM_Counts!$D$2:$Q$2=L$2)))</f>
        <v>4</v>
      </c>
      <c r="M59" s="1">
        <f>IF(OR($B59="LV",$B59="HV"),SUMPRODUCT((CDCM_Counts!$D$3:$Q$45)*(CDCM_Counts!$B$3:$B$45=$B59)*(CDCM_Counts!$C$3:$C$45=$C59)*(CDCM_Counts!$D$2:$Q$2=M$2)),SUMPRODUCT((EDCM_Counts!$D$3:$Q$137)*(EDCM_Counts!$B$3:$B$137=$B59)*(EDCM_Counts!$C$3:$C$137=$C59)*(EDCM_Counts!$D$2:$Q$2=M$2)))</f>
        <v>0</v>
      </c>
      <c r="N59" s="1">
        <f>IF(OR($B59="LV",$B59="HV"),SUMPRODUCT((CDCM_Counts!$D$3:$Q$45)*(CDCM_Counts!$B$3:$B$45=$B59)*(CDCM_Counts!$C$3:$C$45=$C59)*(CDCM_Counts!$D$2:$Q$2=N$2)),SUMPRODUCT((EDCM_Counts!$D$3:$Q$137)*(EDCM_Counts!$B$3:$B$137=$B59)*(EDCM_Counts!$C$3:$C$137=$C59)*(EDCM_Counts!$D$2:$Q$2=N$2)))</f>
        <v>0</v>
      </c>
      <c r="O59" s="1">
        <f>IF(OR($B59="LV",$B59="HV"),SUMPRODUCT((CDCM_Counts!$D$3:$Q$45)*(CDCM_Counts!$B$3:$B$45=$B59)*(CDCM_Counts!$C$3:$C$45=$C59)*(CDCM_Counts!$D$2:$Q$2=O$2)),SUMPRODUCT((EDCM_Counts!$D$3:$Q$137)*(EDCM_Counts!$B$3:$B$137=$B59)*(EDCM_Counts!$C$3:$C$137=$C59)*(EDCM_Counts!$D$2:$Q$2=O$2)))</f>
        <v>1.1611705479452052</v>
      </c>
      <c r="P59" s="1">
        <f>IF(OR($B59="LV",$B59="HV"),SUMPRODUCT((CDCM_Counts!$D$3:$Q$45)*(CDCM_Counts!$B$3:$B$45=$B59)*(CDCM_Counts!$C$3:$C$45=$C59)*(CDCM_Counts!$D$2:$Q$2=P$2)),SUMPRODUCT((EDCM_Counts!$D$3:$Q$137)*(EDCM_Counts!$B$3:$B$137=$B59)*(EDCM_Counts!$C$3:$C$137=$C59)*(EDCM_Counts!$D$2:$Q$2=P$2)))</f>
        <v>0</v>
      </c>
      <c r="Q59" s="1">
        <f>IF(OR($B59="LV",$B59="HV"),SUMPRODUCT((CDCM_Counts!$D$3:$Q$45)*(CDCM_Counts!$B$3:$B$45=$B59)*(CDCM_Counts!$C$3:$C$45=$C59)*(CDCM_Counts!$D$2:$Q$2=Q$2)),SUMPRODUCT((EDCM_Counts!$D$3:$Q$137)*(EDCM_Counts!$B$3:$B$137=$B59)*(EDCM_Counts!$C$3:$C$137=$C59)*(EDCM_Counts!$D$2:$Q$2=Q$2)))</f>
        <v>0</v>
      </c>
    </row>
    <row r="60" spans="2:17" x14ac:dyDescent="0.25">
      <c r="B60" t="s">
        <v>59</v>
      </c>
      <c r="C60" t="s">
        <v>54</v>
      </c>
      <c r="D60" s="1">
        <f>IF(OR($B60="LV",$B60="HV"),SUMPRODUCT((CDCM_Counts!$D$3:$Q$45)*(CDCM_Counts!$B$3:$B$45=$B60)*(CDCM_Counts!$C$3:$C$45=$C60)*(CDCM_Counts!$D$2:$Q$2=D$2)),SUMPRODUCT((EDCM_Counts!$D$3:$Q$137)*(EDCM_Counts!$B$3:$B$137=$B60)*(EDCM_Counts!$C$3:$C$137=$C60)*(EDCM_Counts!$D$2:$Q$2=D$2)))</f>
        <v>0</v>
      </c>
      <c r="E60" s="1">
        <f>IF(OR($B60="LV",$B60="HV"),SUMPRODUCT((CDCM_Counts!$D$3:$Q$45)*(CDCM_Counts!$B$3:$B$45=$B60)*(CDCM_Counts!$C$3:$C$45=$C60)*(CDCM_Counts!$D$2:$Q$2=E$2)),SUMPRODUCT((EDCM_Counts!$D$3:$Q$137)*(EDCM_Counts!$B$3:$B$137=$B60)*(EDCM_Counts!$C$3:$C$137=$C60)*(EDCM_Counts!$D$2:$Q$2=E$2)))</f>
        <v>0</v>
      </c>
      <c r="F60" s="1">
        <f>IF(OR($B60="LV",$B60="HV"),SUMPRODUCT((CDCM_Counts!$D$3:$Q$45)*(CDCM_Counts!$B$3:$B$45=$B60)*(CDCM_Counts!$C$3:$C$45=$C60)*(CDCM_Counts!$D$2:$Q$2=F$2)),SUMPRODUCT((EDCM_Counts!$D$3:$Q$137)*(EDCM_Counts!$B$3:$B$137=$B60)*(EDCM_Counts!$C$3:$C$137=$C60)*(EDCM_Counts!$D$2:$Q$2=F$2)))</f>
        <v>0</v>
      </c>
      <c r="G60" s="1">
        <f>IF(OR($B60="LV",$B60="HV"),SUMPRODUCT((CDCM_Counts!$D$3:$Q$45)*(CDCM_Counts!$B$3:$B$45=$B60)*(CDCM_Counts!$C$3:$C$45=$C60)*(CDCM_Counts!$D$2:$Q$2=G$2)),SUMPRODUCT((EDCM_Counts!$D$3:$Q$137)*(EDCM_Counts!$B$3:$B$137=$B60)*(EDCM_Counts!$C$3:$C$137=$C60)*(EDCM_Counts!$D$2:$Q$2=G$2)))</f>
        <v>0</v>
      </c>
      <c r="H60" s="1">
        <f>IF(OR($B60="LV",$B60="HV"),SUMPRODUCT((CDCM_Counts!$D$3:$Q$45)*(CDCM_Counts!$B$3:$B$45=$B60)*(CDCM_Counts!$C$3:$C$45=$C60)*(CDCM_Counts!$D$2:$Q$2=H$2)),SUMPRODUCT((EDCM_Counts!$D$3:$Q$137)*(EDCM_Counts!$B$3:$B$137=$B60)*(EDCM_Counts!$C$3:$C$137=$C60)*(EDCM_Counts!$D$2:$Q$2=H$2)))</f>
        <v>0</v>
      </c>
      <c r="I60" s="1">
        <f>IF(OR($B60="LV",$B60="HV"),SUMPRODUCT((CDCM_Counts!$D$3:$Q$45)*(CDCM_Counts!$B$3:$B$45=$B60)*(CDCM_Counts!$C$3:$C$45=$C60)*(CDCM_Counts!$D$2:$Q$2=I$2)),SUMPRODUCT((EDCM_Counts!$D$3:$Q$137)*(EDCM_Counts!$B$3:$B$137=$B60)*(EDCM_Counts!$C$3:$C$137=$C60)*(EDCM_Counts!$D$2:$Q$2=I$2)))</f>
        <v>0</v>
      </c>
      <c r="J60" s="1">
        <f>IF(OR($B60="LV",$B60="HV"),SUMPRODUCT((CDCM_Counts!$D$3:$Q$45)*(CDCM_Counts!$B$3:$B$45=$B60)*(CDCM_Counts!$C$3:$C$45=$C60)*(CDCM_Counts!$D$2:$Q$2=J$2)),SUMPRODUCT((EDCM_Counts!$D$3:$Q$137)*(EDCM_Counts!$B$3:$B$137=$B60)*(EDCM_Counts!$C$3:$C$137=$C60)*(EDCM_Counts!$D$2:$Q$2=J$2)))</f>
        <v>0</v>
      </c>
      <c r="K60" s="1">
        <f>IF(OR($B60="LV",$B60="HV"),SUMPRODUCT((CDCM_Counts!$D$3:$Q$45)*(CDCM_Counts!$B$3:$B$45=$B60)*(CDCM_Counts!$C$3:$C$45=$C60)*(CDCM_Counts!$D$2:$Q$2=K$2)),SUMPRODUCT((EDCM_Counts!$D$3:$Q$137)*(EDCM_Counts!$B$3:$B$137=$B60)*(EDCM_Counts!$C$3:$C$137=$C60)*(EDCM_Counts!$D$2:$Q$2=K$2)))</f>
        <v>0</v>
      </c>
      <c r="L60" s="1">
        <f>IF(OR($B60="LV",$B60="HV"),SUMPRODUCT((CDCM_Counts!$D$3:$Q$45)*(CDCM_Counts!$B$3:$B$45=$B60)*(CDCM_Counts!$C$3:$C$45=$C60)*(CDCM_Counts!$D$2:$Q$2=L$2)),SUMPRODUCT((EDCM_Counts!$D$3:$Q$137)*(EDCM_Counts!$B$3:$B$137=$B60)*(EDCM_Counts!$C$3:$C$137=$C60)*(EDCM_Counts!$D$2:$Q$2=L$2)))</f>
        <v>0</v>
      </c>
      <c r="M60" s="1">
        <f>IF(OR($B60="LV",$B60="HV"),SUMPRODUCT((CDCM_Counts!$D$3:$Q$45)*(CDCM_Counts!$B$3:$B$45=$B60)*(CDCM_Counts!$C$3:$C$45=$C60)*(CDCM_Counts!$D$2:$Q$2=M$2)),SUMPRODUCT((EDCM_Counts!$D$3:$Q$137)*(EDCM_Counts!$B$3:$B$137=$B60)*(EDCM_Counts!$C$3:$C$137=$C60)*(EDCM_Counts!$D$2:$Q$2=M$2)))</f>
        <v>0</v>
      </c>
      <c r="N60" s="1">
        <f>IF(OR($B60="LV",$B60="HV"),SUMPRODUCT((CDCM_Counts!$D$3:$Q$45)*(CDCM_Counts!$B$3:$B$45=$B60)*(CDCM_Counts!$C$3:$C$45=$C60)*(CDCM_Counts!$D$2:$Q$2=N$2)),SUMPRODUCT((EDCM_Counts!$D$3:$Q$137)*(EDCM_Counts!$B$3:$B$137=$B60)*(EDCM_Counts!$C$3:$C$137=$C60)*(EDCM_Counts!$D$2:$Q$2=N$2)))</f>
        <v>0</v>
      </c>
      <c r="O60" s="1">
        <f>IF(OR($B60="LV",$B60="HV"),SUMPRODUCT((CDCM_Counts!$D$3:$Q$45)*(CDCM_Counts!$B$3:$B$45=$B60)*(CDCM_Counts!$C$3:$C$45=$C60)*(CDCM_Counts!$D$2:$Q$2=O$2)),SUMPRODUCT((EDCM_Counts!$D$3:$Q$137)*(EDCM_Counts!$B$3:$B$137=$B60)*(EDCM_Counts!$C$3:$C$137=$C60)*(EDCM_Counts!$D$2:$Q$2=O$2)))</f>
        <v>0</v>
      </c>
      <c r="P60" s="1">
        <f>IF(OR($B60="LV",$B60="HV"),SUMPRODUCT((CDCM_Counts!$D$3:$Q$45)*(CDCM_Counts!$B$3:$B$45=$B60)*(CDCM_Counts!$C$3:$C$45=$C60)*(CDCM_Counts!$D$2:$Q$2=P$2)),SUMPRODUCT((EDCM_Counts!$D$3:$Q$137)*(EDCM_Counts!$B$3:$B$137=$B60)*(EDCM_Counts!$C$3:$C$137=$C60)*(EDCM_Counts!$D$2:$Q$2=P$2)))</f>
        <v>0</v>
      </c>
      <c r="Q60" s="1">
        <f>IF(OR($B60="LV",$B60="HV"),SUMPRODUCT((CDCM_Counts!$D$3:$Q$45)*(CDCM_Counts!$B$3:$B$45=$B60)*(CDCM_Counts!$C$3:$C$45=$C60)*(CDCM_Counts!$D$2:$Q$2=Q$2)),SUMPRODUCT((EDCM_Counts!$D$3:$Q$137)*(EDCM_Counts!$B$3:$B$137=$B60)*(EDCM_Counts!$C$3:$C$137=$C60)*(EDCM_Counts!$D$2:$Q$2=Q$2)))</f>
        <v>0</v>
      </c>
    </row>
    <row r="61" spans="2:17" x14ac:dyDescent="0.25">
      <c r="B61" t="s">
        <v>59</v>
      </c>
      <c r="C61" t="s">
        <v>37</v>
      </c>
      <c r="D61" s="1">
        <f>IF(OR($B61="LV",$B61="HV"),SUMPRODUCT((CDCM_Counts!$D$3:$Q$45)*(CDCM_Counts!$B$3:$B$45=$B61)*(CDCM_Counts!$C$3:$C$45=$C61)*(CDCM_Counts!$D$2:$Q$2=D$2)),SUMPRODUCT((EDCM_Counts!$D$3:$Q$137)*(EDCM_Counts!$B$3:$B$137=$B61)*(EDCM_Counts!$C$3:$C$137=$C61)*(EDCM_Counts!$D$2:$Q$2=D$2)))</f>
        <v>0</v>
      </c>
      <c r="E61" s="1">
        <f>IF(OR($B61="LV",$B61="HV"),SUMPRODUCT((CDCM_Counts!$D$3:$Q$45)*(CDCM_Counts!$B$3:$B$45=$B61)*(CDCM_Counts!$C$3:$C$45=$C61)*(CDCM_Counts!$D$2:$Q$2=E$2)),SUMPRODUCT((EDCM_Counts!$D$3:$Q$137)*(EDCM_Counts!$B$3:$B$137=$B61)*(EDCM_Counts!$C$3:$C$137=$C61)*(EDCM_Counts!$D$2:$Q$2=E$2)))</f>
        <v>0</v>
      </c>
      <c r="F61" s="1">
        <f>IF(OR($B61="LV",$B61="HV"),SUMPRODUCT((CDCM_Counts!$D$3:$Q$45)*(CDCM_Counts!$B$3:$B$45=$B61)*(CDCM_Counts!$C$3:$C$45=$C61)*(CDCM_Counts!$D$2:$Q$2=F$2)),SUMPRODUCT((EDCM_Counts!$D$3:$Q$137)*(EDCM_Counts!$B$3:$B$137=$B61)*(EDCM_Counts!$C$3:$C$137=$C61)*(EDCM_Counts!$D$2:$Q$2=F$2)))</f>
        <v>1</v>
      </c>
      <c r="G61" s="1">
        <f>IF(OR($B61="LV",$B61="HV"),SUMPRODUCT((CDCM_Counts!$D$3:$Q$45)*(CDCM_Counts!$B$3:$B$45=$B61)*(CDCM_Counts!$C$3:$C$45=$C61)*(CDCM_Counts!$D$2:$Q$2=G$2)),SUMPRODUCT((EDCM_Counts!$D$3:$Q$137)*(EDCM_Counts!$B$3:$B$137=$B61)*(EDCM_Counts!$C$3:$C$137=$C61)*(EDCM_Counts!$D$2:$Q$2=G$2)))</f>
        <v>0</v>
      </c>
      <c r="H61" s="1">
        <f>IF(OR($B61="LV",$B61="HV"),SUMPRODUCT((CDCM_Counts!$D$3:$Q$45)*(CDCM_Counts!$B$3:$B$45=$B61)*(CDCM_Counts!$C$3:$C$45=$C61)*(CDCM_Counts!$D$2:$Q$2=H$2)),SUMPRODUCT((EDCM_Counts!$D$3:$Q$137)*(EDCM_Counts!$B$3:$B$137=$B61)*(EDCM_Counts!$C$3:$C$137=$C61)*(EDCM_Counts!$D$2:$Q$2=H$2)))</f>
        <v>0</v>
      </c>
      <c r="I61" s="1">
        <f>IF(OR($B61="LV",$B61="HV"),SUMPRODUCT((CDCM_Counts!$D$3:$Q$45)*(CDCM_Counts!$B$3:$B$45=$B61)*(CDCM_Counts!$C$3:$C$45=$C61)*(CDCM_Counts!$D$2:$Q$2=I$2)),SUMPRODUCT((EDCM_Counts!$D$3:$Q$137)*(EDCM_Counts!$B$3:$B$137=$B61)*(EDCM_Counts!$C$3:$C$137=$C61)*(EDCM_Counts!$D$2:$Q$2=I$2)))</f>
        <v>0</v>
      </c>
      <c r="J61" s="1">
        <f>IF(OR($B61="LV",$B61="HV"),SUMPRODUCT((CDCM_Counts!$D$3:$Q$45)*(CDCM_Counts!$B$3:$B$45=$B61)*(CDCM_Counts!$C$3:$C$45=$C61)*(CDCM_Counts!$D$2:$Q$2=J$2)),SUMPRODUCT((EDCM_Counts!$D$3:$Q$137)*(EDCM_Counts!$B$3:$B$137=$B61)*(EDCM_Counts!$C$3:$C$137=$C61)*(EDCM_Counts!$D$2:$Q$2=J$2)))</f>
        <v>0</v>
      </c>
      <c r="K61" s="1">
        <f>IF(OR($B61="LV",$B61="HV"),SUMPRODUCT((CDCM_Counts!$D$3:$Q$45)*(CDCM_Counts!$B$3:$B$45=$B61)*(CDCM_Counts!$C$3:$C$45=$C61)*(CDCM_Counts!$D$2:$Q$2=K$2)),SUMPRODUCT((EDCM_Counts!$D$3:$Q$137)*(EDCM_Counts!$B$3:$B$137=$B61)*(EDCM_Counts!$C$3:$C$137=$C61)*(EDCM_Counts!$D$2:$Q$2=K$2)))</f>
        <v>0</v>
      </c>
      <c r="L61" s="1">
        <f>IF(OR($B61="LV",$B61="HV"),SUMPRODUCT((CDCM_Counts!$D$3:$Q$45)*(CDCM_Counts!$B$3:$B$45=$B61)*(CDCM_Counts!$C$3:$C$45=$C61)*(CDCM_Counts!$D$2:$Q$2=L$2)),SUMPRODUCT((EDCM_Counts!$D$3:$Q$137)*(EDCM_Counts!$B$3:$B$137=$B61)*(EDCM_Counts!$C$3:$C$137=$C61)*(EDCM_Counts!$D$2:$Q$2=L$2)))</f>
        <v>0</v>
      </c>
      <c r="M61" s="1">
        <f>IF(OR($B61="LV",$B61="HV"),SUMPRODUCT((CDCM_Counts!$D$3:$Q$45)*(CDCM_Counts!$B$3:$B$45=$B61)*(CDCM_Counts!$C$3:$C$45=$C61)*(CDCM_Counts!$D$2:$Q$2=M$2)),SUMPRODUCT((EDCM_Counts!$D$3:$Q$137)*(EDCM_Counts!$B$3:$B$137=$B61)*(EDCM_Counts!$C$3:$C$137=$C61)*(EDCM_Counts!$D$2:$Q$2=M$2)))</f>
        <v>0</v>
      </c>
      <c r="N61" s="1">
        <f>IF(OR($B61="LV",$B61="HV"),SUMPRODUCT((CDCM_Counts!$D$3:$Q$45)*(CDCM_Counts!$B$3:$B$45=$B61)*(CDCM_Counts!$C$3:$C$45=$C61)*(CDCM_Counts!$D$2:$Q$2=N$2)),SUMPRODUCT((EDCM_Counts!$D$3:$Q$137)*(EDCM_Counts!$B$3:$B$137=$B61)*(EDCM_Counts!$C$3:$C$137=$C61)*(EDCM_Counts!$D$2:$Q$2=N$2)))</f>
        <v>0</v>
      </c>
      <c r="O61" s="1">
        <f>IF(OR($B61="LV",$B61="HV"),SUMPRODUCT((CDCM_Counts!$D$3:$Q$45)*(CDCM_Counts!$B$3:$B$45=$B61)*(CDCM_Counts!$C$3:$C$45=$C61)*(CDCM_Counts!$D$2:$Q$2=O$2)),SUMPRODUCT((EDCM_Counts!$D$3:$Q$137)*(EDCM_Counts!$B$3:$B$137=$B61)*(EDCM_Counts!$C$3:$C$137=$C61)*(EDCM_Counts!$D$2:$Q$2=O$2)))</f>
        <v>0</v>
      </c>
      <c r="P61" s="1">
        <f>IF(OR($B61="LV",$B61="HV"),SUMPRODUCT((CDCM_Counts!$D$3:$Q$45)*(CDCM_Counts!$B$3:$B$45=$B61)*(CDCM_Counts!$C$3:$C$45=$C61)*(CDCM_Counts!$D$2:$Q$2=P$2)),SUMPRODUCT((EDCM_Counts!$D$3:$Q$137)*(EDCM_Counts!$B$3:$B$137=$B61)*(EDCM_Counts!$C$3:$C$137=$C61)*(EDCM_Counts!$D$2:$Q$2=P$2)))</f>
        <v>0</v>
      </c>
      <c r="Q61" s="1">
        <f>IF(OR($B61="LV",$B61="HV"),SUMPRODUCT((CDCM_Counts!$D$3:$Q$45)*(CDCM_Counts!$B$3:$B$45=$B61)*(CDCM_Counts!$C$3:$C$45=$C61)*(CDCM_Counts!$D$2:$Q$2=Q$2)),SUMPRODUCT((EDCM_Counts!$D$3:$Q$137)*(EDCM_Counts!$B$3:$B$137=$B61)*(EDCM_Counts!$C$3:$C$137=$C61)*(EDCM_Counts!$D$2:$Q$2=Q$2)))</f>
        <v>0</v>
      </c>
    </row>
    <row r="62" spans="2:17" x14ac:dyDescent="0.25">
      <c r="B62" t="s">
        <v>59</v>
      </c>
      <c r="C62" t="s">
        <v>55</v>
      </c>
      <c r="D62" s="1">
        <f>IF(OR($B62="LV",$B62="HV"),SUMPRODUCT((CDCM_Counts!$D$3:$Q$45)*(CDCM_Counts!$B$3:$B$45=$B62)*(CDCM_Counts!$C$3:$C$45=$C62)*(CDCM_Counts!$D$2:$Q$2=D$2)),SUMPRODUCT((EDCM_Counts!$D$3:$Q$137)*(EDCM_Counts!$B$3:$B$137=$B62)*(EDCM_Counts!$C$3:$C$137=$C62)*(EDCM_Counts!$D$2:$Q$2=D$2)))</f>
        <v>0</v>
      </c>
      <c r="E62" s="1">
        <f>IF(OR($B62="LV",$B62="HV"),SUMPRODUCT((CDCM_Counts!$D$3:$Q$45)*(CDCM_Counts!$B$3:$B$45=$B62)*(CDCM_Counts!$C$3:$C$45=$C62)*(CDCM_Counts!$D$2:$Q$2=E$2)),SUMPRODUCT((EDCM_Counts!$D$3:$Q$137)*(EDCM_Counts!$B$3:$B$137=$B62)*(EDCM_Counts!$C$3:$C$137=$C62)*(EDCM_Counts!$D$2:$Q$2=E$2)))</f>
        <v>0</v>
      </c>
      <c r="F62" s="1">
        <f>IF(OR($B62="LV",$B62="HV"),SUMPRODUCT((CDCM_Counts!$D$3:$Q$45)*(CDCM_Counts!$B$3:$B$45=$B62)*(CDCM_Counts!$C$3:$C$45=$C62)*(CDCM_Counts!$D$2:$Q$2=F$2)),SUMPRODUCT((EDCM_Counts!$D$3:$Q$137)*(EDCM_Counts!$B$3:$B$137=$B62)*(EDCM_Counts!$C$3:$C$137=$C62)*(EDCM_Counts!$D$2:$Q$2=F$2)))</f>
        <v>0</v>
      </c>
      <c r="G62" s="1">
        <f>IF(OR($B62="LV",$B62="HV"),SUMPRODUCT((CDCM_Counts!$D$3:$Q$45)*(CDCM_Counts!$B$3:$B$45=$B62)*(CDCM_Counts!$C$3:$C$45=$C62)*(CDCM_Counts!$D$2:$Q$2=G$2)),SUMPRODUCT((EDCM_Counts!$D$3:$Q$137)*(EDCM_Counts!$B$3:$B$137=$B62)*(EDCM_Counts!$C$3:$C$137=$C62)*(EDCM_Counts!$D$2:$Q$2=G$2)))</f>
        <v>0</v>
      </c>
      <c r="H62" s="1">
        <f>IF(OR($B62="LV",$B62="HV"),SUMPRODUCT((CDCM_Counts!$D$3:$Q$45)*(CDCM_Counts!$B$3:$B$45=$B62)*(CDCM_Counts!$C$3:$C$45=$C62)*(CDCM_Counts!$D$2:$Q$2=H$2)),SUMPRODUCT((EDCM_Counts!$D$3:$Q$137)*(EDCM_Counts!$B$3:$B$137=$B62)*(EDCM_Counts!$C$3:$C$137=$C62)*(EDCM_Counts!$D$2:$Q$2=H$2)))</f>
        <v>0</v>
      </c>
      <c r="I62" s="1">
        <f>IF(OR($B62="LV",$B62="HV"),SUMPRODUCT((CDCM_Counts!$D$3:$Q$45)*(CDCM_Counts!$B$3:$B$45=$B62)*(CDCM_Counts!$C$3:$C$45=$C62)*(CDCM_Counts!$D$2:$Q$2=I$2)),SUMPRODUCT((EDCM_Counts!$D$3:$Q$137)*(EDCM_Counts!$B$3:$B$137=$B62)*(EDCM_Counts!$C$3:$C$137=$C62)*(EDCM_Counts!$D$2:$Q$2=I$2)))</f>
        <v>0</v>
      </c>
      <c r="J62" s="1">
        <f>IF(OR($B62="LV",$B62="HV"),SUMPRODUCT((CDCM_Counts!$D$3:$Q$45)*(CDCM_Counts!$B$3:$B$45=$B62)*(CDCM_Counts!$C$3:$C$45=$C62)*(CDCM_Counts!$D$2:$Q$2=J$2)),SUMPRODUCT((EDCM_Counts!$D$3:$Q$137)*(EDCM_Counts!$B$3:$B$137=$B62)*(EDCM_Counts!$C$3:$C$137=$C62)*(EDCM_Counts!$D$2:$Q$2=J$2)))</f>
        <v>0</v>
      </c>
      <c r="K62" s="1">
        <f>IF(OR($B62="LV",$B62="HV"),SUMPRODUCT((CDCM_Counts!$D$3:$Q$45)*(CDCM_Counts!$B$3:$B$45=$B62)*(CDCM_Counts!$C$3:$C$45=$C62)*(CDCM_Counts!$D$2:$Q$2=K$2)),SUMPRODUCT((EDCM_Counts!$D$3:$Q$137)*(EDCM_Counts!$B$3:$B$137=$B62)*(EDCM_Counts!$C$3:$C$137=$C62)*(EDCM_Counts!$D$2:$Q$2=K$2)))</f>
        <v>0</v>
      </c>
      <c r="L62" s="1">
        <f>IF(OR($B62="LV",$B62="HV"),SUMPRODUCT((CDCM_Counts!$D$3:$Q$45)*(CDCM_Counts!$B$3:$B$45=$B62)*(CDCM_Counts!$C$3:$C$45=$C62)*(CDCM_Counts!$D$2:$Q$2=L$2)),SUMPRODUCT((EDCM_Counts!$D$3:$Q$137)*(EDCM_Counts!$B$3:$B$137=$B62)*(EDCM_Counts!$C$3:$C$137=$C62)*(EDCM_Counts!$D$2:$Q$2=L$2)))</f>
        <v>0</v>
      </c>
      <c r="M62" s="1">
        <f>IF(OR($B62="LV",$B62="HV"),SUMPRODUCT((CDCM_Counts!$D$3:$Q$45)*(CDCM_Counts!$B$3:$B$45=$B62)*(CDCM_Counts!$C$3:$C$45=$C62)*(CDCM_Counts!$D$2:$Q$2=M$2)),SUMPRODUCT((EDCM_Counts!$D$3:$Q$137)*(EDCM_Counts!$B$3:$B$137=$B62)*(EDCM_Counts!$C$3:$C$137=$C62)*(EDCM_Counts!$D$2:$Q$2=M$2)))</f>
        <v>0</v>
      </c>
      <c r="N62" s="1">
        <f>IF(OR($B62="LV",$B62="HV"),SUMPRODUCT((CDCM_Counts!$D$3:$Q$45)*(CDCM_Counts!$B$3:$B$45=$B62)*(CDCM_Counts!$C$3:$C$45=$C62)*(CDCM_Counts!$D$2:$Q$2=N$2)),SUMPRODUCT((EDCM_Counts!$D$3:$Q$137)*(EDCM_Counts!$B$3:$B$137=$B62)*(EDCM_Counts!$C$3:$C$137=$C62)*(EDCM_Counts!$D$2:$Q$2=N$2)))</f>
        <v>0</v>
      </c>
      <c r="O62" s="1">
        <f>IF(OR($B62="LV",$B62="HV"),SUMPRODUCT((CDCM_Counts!$D$3:$Q$45)*(CDCM_Counts!$B$3:$B$45=$B62)*(CDCM_Counts!$C$3:$C$45=$C62)*(CDCM_Counts!$D$2:$Q$2=O$2)),SUMPRODUCT((EDCM_Counts!$D$3:$Q$137)*(EDCM_Counts!$B$3:$B$137=$B62)*(EDCM_Counts!$C$3:$C$137=$C62)*(EDCM_Counts!$D$2:$Q$2=O$2)))</f>
        <v>0</v>
      </c>
      <c r="P62" s="1">
        <f>IF(OR($B62="LV",$B62="HV"),SUMPRODUCT((CDCM_Counts!$D$3:$Q$45)*(CDCM_Counts!$B$3:$B$45=$B62)*(CDCM_Counts!$C$3:$C$45=$C62)*(CDCM_Counts!$D$2:$Q$2=P$2)),SUMPRODUCT((EDCM_Counts!$D$3:$Q$137)*(EDCM_Counts!$B$3:$B$137=$B62)*(EDCM_Counts!$C$3:$C$137=$C62)*(EDCM_Counts!$D$2:$Q$2=P$2)))</f>
        <v>0</v>
      </c>
      <c r="Q62" s="1">
        <f>IF(OR($B62="LV",$B62="HV"),SUMPRODUCT((CDCM_Counts!$D$3:$Q$45)*(CDCM_Counts!$B$3:$B$45=$B62)*(CDCM_Counts!$C$3:$C$45=$C62)*(CDCM_Counts!$D$2:$Q$2=Q$2)),SUMPRODUCT((EDCM_Counts!$D$3:$Q$137)*(EDCM_Counts!$B$3:$B$137=$B62)*(EDCM_Counts!$C$3:$C$137=$C62)*(EDCM_Counts!$D$2:$Q$2=Q$2)))</f>
        <v>0</v>
      </c>
    </row>
    <row r="63" spans="2:17" x14ac:dyDescent="0.25">
      <c r="B63" t="s">
        <v>59</v>
      </c>
      <c r="C63" t="s">
        <v>38</v>
      </c>
      <c r="D63" s="1">
        <f>IF(OR($B63="LV",$B63="HV"),SUMPRODUCT((CDCM_Counts!$D$3:$Q$45)*(CDCM_Counts!$B$3:$B$45=$B63)*(CDCM_Counts!$C$3:$C$45=$C63)*(CDCM_Counts!$D$2:$Q$2=D$2)),SUMPRODUCT((EDCM_Counts!$D$3:$Q$137)*(EDCM_Counts!$B$3:$B$137=$B63)*(EDCM_Counts!$C$3:$C$137=$C63)*(EDCM_Counts!$D$2:$Q$2=D$2)))</f>
        <v>0</v>
      </c>
      <c r="E63" s="1">
        <f>IF(OR($B63="LV",$B63="HV"),SUMPRODUCT((CDCM_Counts!$D$3:$Q$45)*(CDCM_Counts!$B$3:$B$45=$B63)*(CDCM_Counts!$C$3:$C$45=$C63)*(CDCM_Counts!$D$2:$Q$2=E$2)),SUMPRODUCT((EDCM_Counts!$D$3:$Q$137)*(EDCM_Counts!$B$3:$B$137=$B63)*(EDCM_Counts!$C$3:$C$137=$C63)*(EDCM_Counts!$D$2:$Q$2=E$2)))</f>
        <v>0</v>
      </c>
      <c r="F63" s="1">
        <f>IF(OR($B63="LV",$B63="HV"),SUMPRODUCT((CDCM_Counts!$D$3:$Q$45)*(CDCM_Counts!$B$3:$B$45=$B63)*(CDCM_Counts!$C$3:$C$45=$C63)*(CDCM_Counts!$D$2:$Q$2=F$2)),SUMPRODUCT((EDCM_Counts!$D$3:$Q$137)*(EDCM_Counts!$B$3:$B$137=$B63)*(EDCM_Counts!$C$3:$C$137=$C63)*(EDCM_Counts!$D$2:$Q$2=F$2)))</f>
        <v>0</v>
      </c>
      <c r="G63" s="1">
        <f>IF(OR($B63="LV",$B63="HV"),SUMPRODUCT((CDCM_Counts!$D$3:$Q$45)*(CDCM_Counts!$B$3:$B$45=$B63)*(CDCM_Counts!$C$3:$C$45=$C63)*(CDCM_Counts!$D$2:$Q$2=G$2)),SUMPRODUCT((EDCM_Counts!$D$3:$Q$137)*(EDCM_Counts!$B$3:$B$137=$B63)*(EDCM_Counts!$C$3:$C$137=$C63)*(EDCM_Counts!$D$2:$Q$2=G$2)))</f>
        <v>0</v>
      </c>
      <c r="H63" s="1">
        <f>IF(OR($B63="LV",$B63="HV"),SUMPRODUCT((CDCM_Counts!$D$3:$Q$45)*(CDCM_Counts!$B$3:$B$45=$B63)*(CDCM_Counts!$C$3:$C$45=$C63)*(CDCM_Counts!$D$2:$Q$2=H$2)),SUMPRODUCT((EDCM_Counts!$D$3:$Q$137)*(EDCM_Counts!$B$3:$B$137=$B63)*(EDCM_Counts!$C$3:$C$137=$C63)*(EDCM_Counts!$D$2:$Q$2=H$2)))</f>
        <v>0</v>
      </c>
      <c r="I63" s="1">
        <f>IF(OR($B63="LV",$B63="HV"),SUMPRODUCT((CDCM_Counts!$D$3:$Q$45)*(CDCM_Counts!$B$3:$B$45=$B63)*(CDCM_Counts!$C$3:$C$45=$C63)*(CDCM_Counts!$D$2:$Q$2=I$2)),SUMPRODUCT((EDCM_Counts!$D$3:$Q$137)*(EDCM_Counts!$B$3:$B$137=$B63)*(EDCM_Counts!$C$3:$C$137=$C63)*(EDCM_Counts!$D$2:$Q$2=I$2)))</f>
        <v>0</v>
      </c>
      <c r="J63" s="1">
        <f>IF(OR($B63="LV",$B63="HV"),SUMPRODUCT((CDCM_Counts!$D$3:$Q$45)*(CDCM_Counts!$B$3:$B$45=$B63)*(CDCM_Counts!$C$3:$C$45=$C63)*(CDCM_Counts!$D$2:$Q$2=J$2)),SUMPRODUCT((EDCM_Counts!$D$3:$Q$137)*(EDCM_Counts!$B$3:$B$137=$B63)*(EDCM_Counts!$C$3:$C$137=$C63)*(EDCM_Counts!$D$2:$Q$2=J$2)))</f>
        <v>0</v>
      </c>
      <c r="K63" s="1">
        <f>IF(OR($B63="LV",$B63="HV"),SUMPRODUCT((CDCM_Counts!$D$3:$Q$45)*(CDCM_Counts!$B$3:$B$45=$B63)*(CDCM_Counts!$C$3:$C$45=$C63)*(CDCM_Counts!$D$2:$Q$2=K$2)),SUMPRODUCT((EDCM_Counts!$D$3:$Q$137)*(EDCM_Counts!$B$3:$B$137=$B63)*(EDCM_Counts!$C$3:$C$137=$C63)*(EDCM_Counts!$D$2:$Q$2=K$2)))</f>
        <v>0</v>
      </c>
      <c r="L63" s="1">
        <f>IF(OR($B63="LV",$B63="HV"),SUMPRODUCT((CDCM_Counts!$D$3:$Q$45)*(CDCM_Counts!$B$3:$B$45=$B63)*(CDCM_Counts!$C$3:$C$45=$C63)*(CDCM_Counts!$D$2:$Q$2=L$2)),SUMPRODUCT((EDCM_Counts!$D$3:$Q$137)*(EDCM_Counts!$B$3:$B$137=$B63)*(EDCM_Counts!$C$3:$C$137=$C63)*(EDCM_Counts!$D$2:$Q$2=L$2)))</f>
        <v>1</v>
      </c>
      <c r="M63" s="1">
        <f>IF(OR($B63="LV",$B63="HV"),SUMPRODUCT((CDCM_Counts!$D$3:$Q$45)*(CDCM_Counts!$B$3:$B$45=$B63)*(CDCM_Counts!$C$3:$C$45=$C63)*(CDCM_Counts!$D$2:$Q$2=M$2)),SUMPRODUCT((EDCM_Counts!$D$3:$Q$137)*(EDCM_Counts!$B$3:$B$137=$B63)*(EDCM_Counts!$C$3:$C$137=$C63)*(EDCM_Counts!$D$2:$Q$2=M$2)))</f>
        <v>0</v>
      </c>
      <c r="N63" s="1">
        <f>IF(OR($B63="LV",$B63="HV"),SUMPRODUCT((CDCM_Counts!$D$3:$Q$45)*(CDCM_Counts!$B$3:$B$45=$B63)*(CDCM_Counts!$C$3:$C$45=$C63)*(CDCM_Counts!$D$2:$Q$2=N$2)),SUMPRODUCT((EDCM_Counts!$D$3:$Q$137)*(EDCM_Counts!$B$3:$B$137=$B63)*(EDCM_Counts!$C$3:$C$137=$C63)*(EDCM_Counts!$D$2:$Q$2=N$2)))</f>
        <v>0</v>
      </c>
      <c r="O63" s="1">
        <f>IF(OR($B63="LV",$B63="HV"),SUMPRODUCT((CDCM_Counts!$D$3:$Q$45)*(CDCM_Counts!$B$3:$B$45=$B63)*(CDCM_Counts!$C$3:$C$45=$C63)*(CDCM_Counts!$D$2:$Q$2=O$2)),SUMPRODUCT((EDCM_Counts!$D$3:$Q$137)*(EDCM_Counts!$B$3:$B$137=$B63)*(EDCM_Counts!$C$3:$C$137=$C63)*(EDCM_Counts!$D$2:$Q$2=O$2)))</f>
        <v>0</v>
      </c>
      <c r="P63" s="1">
        <f>IF(OR($B63="LV",$B63="HV"),SUMPRODUCT((CDCM_Counts!$D$3:$Q$45)*(CDCM_Counts!$B$3:$B$45=$B63)*(CDCM_Counts!$C$3:$C$45=$C63)*(CDCM_Counts!$D$2:$Q$2=P$2)),SUMPRODUCT((EDCM_Counts!$D$3:$Q$137)*(EDCM_Counts!$B$3:$B$137=$B63)*(EDCM_Counts!$C$3:$C$137=$C63)*(EDCM_Counts!$D$2:$Q$2=P$2)))</f>
        <v>0</v>
      </c>
      <c r="Q63" s="1">
        <f>IF(OR($B63="LV",$B63="HV"),SUMPRODUCT((CDCM_Counts!$D$3:$Q$45)*(CDCM_Counts!$B$3:$B$45=$B63)*(CDCM_Counts!$C$3:$C$45=$C63)*(CDCM_Counts!$D$2:$Q$2=Q$2)),SUMPRODUCT((EDCM_Counts!$D$3:$Q$137)*(EDCM_Counts!$B$3:$B$137=$B63)*(EDCM_Counts!$C$3:$C$137=$C63)*(EDCM_Counts!$D$2:$Q$2=Q$2)))</f>
        <v>0</v>
      </c>
    </row>
    <row r="64" spans="2:17" x14ac:dyDescent="0.25">
      <c r="B64" t="s">
        <v>59</v>
      </c>
      <c r="C64" t="s">
        <v>56</v>
      </c>
      <c r="D64" s="1">
        <f>IF(OR($B64="LV",$B64="HV"),SUMPRODUCT((CDCM_Counts!$D$3:$Q$45)*(CDCM_Counts!$B$3:$B$45=$B64)*(CDCM_Counts!$C$3:$C$45=$C64)*(CDCM_Counts!$D$2:$Q$2=D$2)),SUMPRODUCT((EDCM_Counts!$D$3:$Q$137)*(EDCM_Counts!$B$3:$B$137=$B64)*(EDCM_Counts!$C$3:$C$137=$C64)*(EDCM_Counts!$D$2:$Q$2=D$2)))</f>
        <v>0</v>
      </c>
      <c r="E64" s="1">
        <f>IF(OR($B64="LV",$B64="HV"),SUMPRODUCT((CDCM_Counts!$D$3:$Q$45)*(CDCM_Counts!$B$3:$B$45=$B64)*(CDCM_Counts!$C$3:$C$45=$C64)*(CDCM_Counts!$D$2:$Q$2=E$2)),SUMPRODUCT((EDCM_Counts!$D$3:$Q$137)*(EDCM_Counts!$B$3:$B$137=$B64)*(EDCM_Counts!$C$3:$C$137=$C64)*(EDCM_Counts!$D$2:$Q$2=E$2)))</f>
        <v>0</v>
      </c>
      <c r="F64" s="1">
        <f>IF(OR($B64="LV",$B64="HV"),SUMPRODUCT((CDCM_Counts!$D$3:$Q$45)*(CDCM_Counts!$B$3:$B$45=$B64)*(CDCM_Counts!$C$3:$C$45=$C64)*(CDCM_Counts!$D$2:$Q$2=F$2)),SUMPRODUCT((EDCM_Counts!$D$3:$Q$137)*(EDCM_Counts!$B$3:$B$137=$B64)*(EDCM_Counts!$C$3:$C$137=$C64)*(EDCM_Counts!$D$2:$Q$2=F$2)))</f>
        <v>0</v>
      </c>
      <c r="G64" s="1">
        <f>IF(OR($B64="LV",$B64="HV"),SUMPRODUCT((CDCM_Counts!$D$3:$Q$45)*(CDCM_Counts!$B$3:$B$45=$B64)*(CDCM_Counts!$C$3:$C$45=$C64)*(CDCM_Counts!$D$2:$Q$2=G$2)),SUMPRODUCT((EDCM_Counts!$D$3:$Q$137)*(EDCM_Counts!$B$3:$B$137=$B64)*(EDCM_Counts!$C$3:$C$137=$C64)*(EDCM_Counts!$D$2:$Q$2=G$2)))</f>
        <v>0</v>
      </c>
      <c r="H64" s="1">
        <f>IF(OR($B64="LV",$B64="HV"),SUMPRODUCT((CDCM_Counts!$D$3:$Q$45)*(CDCM_Counts!$B$3:$B$45=$B64)*(CDCM_Counts!$C$3:$C$45=$C64)*(CDCM_Counts!$D$2:$Q$2=H$2)),SUMPRODUCT((EDCM_Counts!$D$3:$Q$137)*(EDCM_Counts!$B$3:$B$137=$B64)*(EDCM_Counts!$C$3:$C$137=$C64)*(EDCM_Counts!$D$2:$Q$2=H$2)))</f>
        <v>0</v>
      </c>
      <c r="I64" s="1">
        <f>IF(OR($B64="LV",$B64="HV"),SUMPRODUCT((CDCM_Counts!$D$3:$Q$45)*(CDCM_Counts!$B$3:$B$45=$B64)*(CDCM_Counts!$C$3:$C$45=$C64)*(CDCM_Counts!$D$2:$Q$2=I$2)),SUMPRODUCT((EDCM_Counts!$D$3:$Q$137)*(EDCM_Counts!$B$3:$B$137=$B64)*(EDCM_Counts!$C$3:$C$137=$C64)*(EDCM_Counts!$D$2:$Q$2=I$2)))</f>
        <v>0</v>
      </c>
      <c r="J64" s="1">
        <f>IF(OR($B64="LV",$B64="HV"),SUMPRODUCT((CDCM_Counts!$D$3:$Q$45)*(CDCM_Counts!$B$3:$B$45=$B64)*(CDCM_Counts!$C$3:$C$45=$C64)*(CDCM_Counts!$D$2:$Q$2=J$2)),SUMPRODUCT((EDCM_Counts!$D$3:$Q$137)*(EDCM_Counts!$B$3:$B$137=$B64)*(EDCM_Counts!$C$3:$C$137=$C64)*(EDCM_Counts!$D$2:$Q$2=J$2)))</f>
        <v>0</v>
      </c>
      <c r="K64" s="1">
        <f>IF(OR($B64="LV",$B64="HV"),SUMPRODUCT((CDCM_Counts!$D$3:$Q$45)*(CDCM_Counts!$B$3:$B$45=$B64)*(CDCM_Counts!$C$3:$C$45=$C64)*(CDCM_Counts!$D$2:$Q$2=K$2)),SUMPRODUCT((EDCM_Counts!$D$3:$Q$137)*(EDCM_Counts!$B$3:$B$137=$B64)*(EDCM_Counts!$C$3:$C$137=$C64)*(EDCM_Counts!$D$2:$Q$2=K$2)))</f>
        <v>0</v>
      </c>
      <c r="L64" s="1">
        <f>IF(OR($B64="LV",$B64="HV"),SUMPRODUCT((CDCM_Counts!$D$3:$Q$45)*(CDCM_Counts!$B$3:$B$45=$B64)*(CDCM_Counts!$C$3:$C$45=$C64)*(CDCM_Counts!$D$2:$Q$2=L$2)),SUMPRODUCT((EDCM_Counts!$D$3:$Q$137)*(EDCM_Counts!$B$3:$B$137=$B64)*(EDCM_Counts!$C$3:$C$137=$C64)*(EDCM_Counts!$D$2:$Q$2=L$2)))</f>
        <v>0</v>
      </c>
      <c r="M64" s="1">
        <f>IF(OR($B64="LV",$B64="HV"),SUMPRODUCT((CDCM_Counts!$D$3:$Q$45)*(CDCM_Counts!$B$3:$B$45=$B64)*(CDCM_Counts!$C$3:$C$45=$C64)*(CDCM_Counts!$D$2:$Q$2=M$2)),SUMPRODUCT((EDCM_Counts!$D$3:$Q$137)*(EDCM_Counts!$B$3:$B$137=$B64)*(EDCM_Counts!$C$3:$C$137=$C64)*(EDCM_Counts!$D$2:$Q$2=M$2)))</f>
        <v>0</v>
      </c>
      <c r="N64" s="1">
        <f>IF(OR($B64="LV",$B64="HV"),SUMPRODUCT((CDCM_Counts!$D$3:$Q$45)*(CDCM_Counts!$B$3:$B$45=$B64)*(CDCM_Counts!$C$3:$C$45=$C64)*(CDCM_Counts!$D$2:$Q$2=N$2)),SUMPRODUCT((EDCM_Counts!$D$3:$Q$137)*(EDCM_Counts!$B$3:$B$137=$B64)*(EDCM_Counts!$C$3:$C$137=$C64)*(EDCM_Counts!$D$2:$Q$2=N$2)))</f>
        <v>0</v>
      </c>
      <c r="O64" s="1">
        <f>IF(OR($B64="LV",$B64="HV"),SUMPRODUCT((CDCM_Counts!$D$3:$Q$45)*(CDCM_Counts!$B$3:$B$45=$B64)*(CDCM_Counts!$C$3:$C$45=$C64)*(CDCM_Counts!$D$2:$Q$2=O$2)),SUMPRODUCT((EDCM_Counts!$D$3:$Q$137)*(EDCM_Counts!$B$3:$B$137=$B64)*(EDCM_Counts!$C$3:$C$137=$C64)*(EDCM_Counts!$D$2:$Q$2=O$2)))</f>
        <v>0</v>
      </c>
      <c r="P64" s="1">
        <f>IF(OR($B64="LV",$B64="HV"),SUMPRODUCT((CDCM_Counts!$D$3:$Q$45)*(CDCM_Counts!$B$3:$B$45=$B64)*(CDCM_Counts!$C$3:$C$45=$C64)*(CDCM_Counts!$D$2:$Q$2=P$2)),SUMPRODUCT((EDCM_Counts!$D$3:$Q$137)*(EDCM_Counts!$B$3:$B$137=$B64)*(EDCM_Counts!$C$3:$C$137=$C64)*(EDCM_Counts!$D$2:$Q$2=P$2)))</f>
        <v>0</v>
      </c>
      <c r="Q64" s="1">
        <f>IF(OR($B64="LV",$B64="HV"),SUMPRODUCT((CDCM_Counts!$D$3:$Q$45)*(CDCM_Counts!$B$3:$B$45=$B64)*(CDCM_Counts!$C$3:$C$45=$C64)*(CDCM_Counts!$D$2:$Q$2=Q$2)),SUMPRODUCT((EDCM_Counts!$D$3:$Q$137)*(EDCM_Counts!$B$3:$B$137=$B64)*(EDCM_Counts!$C$3:$C$137=$C64)*(EDCM_Counts!$D$2:$Q$2=Q$2)))</f>
        <v>0</v>
      </c>
    </row>
    <row r="65" spans="2:17" x14ac:dyDescent="0.25">
      <c r="B65" t="s">
        <v>59</v>
      </c>
      <c r="C65" t="s">
        <v>39</v>
      </c>
      <c r="D65" s="1">
        <f>IF(OR($B65="LV",$B65="HV"),SUMPRODUCT((CDCM_Counts!$D$3:$Q$45)*(CDCM_Counts!$B$3:$B$45=$B65)*(CDCM_Counts!$C$3:$C$45=$C65)*(CDCM_Counts!$D$2:$Q$2=D$2)),SUMPRODUCT((EDCM_Counts!$D$3:$Q$137)*(EDCM_Counts!$B$3:$B$137=$B65)*(EDCM_Counts!$C$3:$C$137=$C65)*(EDCM_Counts!$D$2:$Q$2=D$2)))</f>
        <v>0</v>
      </c>
      <c r="E65" s="1">
        <f>IF(OR($B65="LV",$B65="HV"),SUMPRODUCT((CDCM_Counts!$D$3:$Q$45)*(CDCM_Counts!$B$3:$B$45=$B65)*(CDCM_Counts!$C$3:$C$45=$C65)*(CDCM_Counts!$D$2:$Q$2=E$2)),SUMPRODUCT((EDCM_Counts!$D$3:$Q$137)*(EDCM_Counts!$B$3:$B$137=$B65)*(EDCM_Counts!$C$3:$C$137=$C65)*(EDCM_Counts!$D$2:$Q$2=E$2)))</f>
        <v>0</v>
      </c>
      <c r="F65" s="1">
        <f>IF(OR($B65="LV",$B65="HV"),SUMPRODUCT((CDCM_Counts!$D$3:$Q$45)*(CDCM_Counts!$B$3:$B$45=$B65)*(CDCM_Counts!$C$3:$C$45=$C65)*(CDCM_Counts!$D$2:$Q$2=F$2)),SUMPRODUCT((EDCM_Counts!$D$3:$Q$137)*(EDCM_Counts!$B$3:$B$137=$B65)*(EDCM_Counts!$C$3:$C$137=$C65)*(EDCM_Counts!$D$2:$Q$2=F$2)))</f>
        <v>0</v>
      </c>
      <c r="G65" s="1">
        <f>IF(OR($B65="LV",$B65="HV"),SUMPRODUCT((CDCM_Counts!$D$3:$Q$45)*(CDCM_Counts!$B$3:$B$45=$B65)*(CDCM_Counts!$C$3:$C$45=$C65)*(CDCM_Counts!$D$2:$Q$2=G$2)),SUMPRODUCT((EDCM_Counts!$D$3:$Q$137)*(EDCM_Counts!$B$3:$B$137=$B65)*(EDCM_Counts!$C$3:$C$137=$C65)*(EDCM_Counts!$D$2:$Q$2=G$2)))</f>
        <v>0</v>
      </c>
      <c r="H65" s="1">
        <f>IF(OR($B65="LV",$B65="HV"),SUMPRODUCT((CDCM_Counts!$D$3:$Q$45)*(CDCM_Counts!$B$3:$B$45=$B65)*(CDCM_Counts!$C$3:$C$45=$C65)*(CDCM_Counts!$D$2:$Q$2=H$2)),SUMPRODUCT((EDCM_Counts!$D$3:$Q$137)*(EDCM_Counts!$B$3:$B$137=$B65)*(EDCM_Counts!$C$3:$C$137=$C65)*(EDCM_Counts!$D$2:$Q$2=H$2)))</f>
        <v>0</v>
      </c>
      <c r="I65" s="1">
        <f>IF(OR($B65="LV",$B65="HV"),SUMPRODUCT((CDCM_Counts!$D$3:$Q$45)*(CDCM_Counts!$B$3:$B$45=$B65)*(CDCM_Counts!$C$3:$C$45=$C65)*(CDCM_Counts!$D$2:$Q$2=I$2)),SUMPRODUCT((EDCM_Counts!$D$3:$Q$137)*(EDCM_Counts!$B$3:$B$137=$B65)*(EDCM_Counts!$C$3:$C$137=$C65)*(EDCM_Counts!$D$2:$Q$2=I$2)))</f>
        <v>0</v>
      </c>
      <c r="J65" s="1">
        <f>IF(OR($B65="LV",$B65="HV"),SUMPRODUCT((CDCM_Counts!$D$3:$Q$45)*(CDCM_Counts!$B$3:$B$45=$B65)*(CDCM_Counts!$C$3:$C$45=$C65)*(CDCM_Counts!$D$2:$Q$2=J$2)),SUMPRODUCT((EDCM_Counts!$D$3:$Q$137)*(EDCM_Counts!$B$3:$B$137=$B65)*(EDCM_Counts!$C$3:$C$137=$C65)*(EDCM_Counts!$D$2:$Q$2=J$2)))</f>
        <v>0</v>
      </c>
      <c r="K65" s="1">
        <f>IF(OR($B65="LV",$B65="HV"),SUMPRODUCT((CDCM_Counts!$D$3:$Q$45)*(CDCM_Counts!$B$3:$B$45=$B65)*(CDCM_Counts!$C$3:$C$45=$C65)*(CDCM_Counts!$D$2:$Q$2=K$2)),SUMPRODUCT((EDCM_Counts!$D$3:$Q$137)*(EDCM_Counts!$B$3:$B$137=$B65)*(EDCM_Counts!$C$3:$C$137=$C65)*(EDCM_Counts!$D$2:$Q$2=K$2)))</f>
        <v>0</v>
      </c>
      <c r="L65" s="1">
        <f>IF(OR($B65="LV",$B65="HV"),SUMPRODUCT((CDCM_Counts!$D$3:$Q$45)*(CDCM_Counts!$B$3:$B$45=$B65)*(CDCM_Counts!$C$3:$C$45=$C65)*(CDCM_Counts!$D$2:$Q$2=L$2)),SUMPRODUCT((EDCM_Counts!$D$3:$Q$137)*(EDCM_Counts!$B$3:$B$137=$B65)*(EDCM_Counts!$C$3:$C$137=$C65)*(EDCM_Counts!$D$2:$Q$2=L$2)))</f>
        <v>0</v>
      </c>
      <c r="M65" s="1">
        <f>IF(OR($B65="LV",$B65="HV"),SUMPRODUCT((CDCM_Counts!$D$3:$Q$45)*(CDCM_Counts!$B$3:$B$45=$B65)*(CDCM_Counts!$C$3:$C$45=$C65)*(CDCM_Counts!$D$2:$Q$2=M$2)),SUMPRODUCT((EDCM_Counts!$D$3:$Q$137)*(EDCM_Counts!$B$3:$B$137=$B65)*(EDCM_Counts!$C$3:$C$137=$C65)*(EDCM_Counts!$D$2:$Q$2=M$2)))</f>
        <v>0</v>
      </c>
      <c r="N65" s="1">
        <f>IF(OR($B65="LV",$B65="HV"),SUMPRODUCT((CDCM_Counts!$D$3:$Q$45)*(CDCM_Counts!$B$3:$B$45=$B65)*(CDCM_Counts!$C$3:$C$45=$C65)*(CDCM_Counts!$D$2:$Q$2=N$2)),SUMPRODUCT((EDCM_Counts!$D$3:$Q$137)*(EDCM_Counts!$B$3:$B$137=$B65)*(EDCM_Counts!$C$3:$C$137=$C65)*(EDCM_Counts!$D$2:$Q$2=N$2)))</f>
        <v>1.3626739726027397</v>
      </c>
      <c r="O65" s="1">
        <f>IF(OR($B65="LV",$B65="HV"),SUMPRODUCT((CDCM_Counts!$D$3:$Q$45)*(CDCM_Counts!$B$3:$B$45=$B65)*(CDCM_Counts!$C$3:$C$45=$C65)*(CDCM_Counts!$D$2:$Q$2=O$2)),SUMPRODUCT((EDCM_Counts!$D$3:$Q$137)*(EDCM_Counts!$B$3:$B$137=$B65)*(EDCM_Counts!$C$3:$C$137=$C65)*(EDCM_Counts!$D$2:$Q$2=O$2)))</f>
        <v>0</v>
      </c>
      <c r="P65" s="1">
        <f>IF(OR($B65="LV",$B65="HV"),SUMPRODUCT((CDCM_Counts!$D$3:$Q$45)*(CDCM_Counts!$B$3:$B$45=$B65)*(CDCM_Counts!$C$3:$C$45=$C65)*(CDCM_Counts!$D$2:$Q$2=P$2)),SUMPRODUCT((EDCM_Counts!$D$3:$Q$137)*(EDCM_Counts!$B$3:$B$137=$B65)*(EDCM_Counts!$C$3:$C$137=$C65)*(EDCM_Counts!$D$2:$Q$2=P$2)))</f>
        <v>0</v>
      </c>
      <c r="Q65" s="1">
        <f>IF(OR($B65="LV",$B65="HV"),SUMPRODUCT((CDCM_Counts!$D$3:$Q$45)*(CDCM_Counts!$B$3:$B$45=$B65)*(CDCM_Counts!$C$3:$C$45=$C65)*(CDCM_Counts!$D$2:$Q$2=Q$2)),SUMPRODUCT((EDCM_Counts!$D$3:$Q$137)*(EDCM_Counts!$B$3:$B$137=$B65)*(EDCM_Counts!$C$3:$C$137=$C65)*(EDCM_Counts!$D$2:$Q$2=Q$2)))</f>
        <v>1.9710246575342465</v>
      </c>
    </row>
    <row r="66" spans="2:17" x14ac:dyDescent="0.25">
      <c r="B66" t="s">
        <v>59</v>
      </c>
      <c r="C66" t="s">
        <v>57</v>
      </c>
      <c r="D66" s="1">
        <f>IF(OR($B66="LV",$B66="HV"),SUMPRODUCT((CDCM_Counts!$D$3:$Q$45)*(CDCM_Counts!$B$3:$B$45=$B66)*(CDCM_Counts!$C$3:$C$45=$C66)*(CDCM_Counts!$D$2:$Q$2=D$2)),SUMPRODUCT((EDCM_Counts!$D$3:$Q$137)*(EDCM_Counts!$B$3:$B$137=$B66)*(EDCM_Counts!$C$3:$C$137=$C66)*(EDCM_Counts!$D$2:$Q$2=D$2)))</f>
        <v>0</v>
      </c>
      <c r="E66" s="1">
        <f>IF(OR($B66="LV",$B66="HV"),SUMPRODUCT((CDCM_Counts!$D$3:$Q$45)*(CDCM_Counts!$B$3:$B$45=$B66)*(CDCM_Counts!$C$3:$C$45=$C66)*(CDCM_Counts!$D$2:$Q$2=E$2)),SUMPRODUCT((EDCM_Counts!$D$3:$Q$137)*(EDCM_Counts!$B$3:$B$137=$B66)*(EDCM_Counts!$C$3:$C$137=$C66)*(EDCM_Counts!$D$2:$Q$2=E$2)))</f>
        <v>0</v>
      </c>
      <c r="F66" s="1">
        <f>IF(OR($B66="LV",$B66="HV"),SUMPRODUCT((CDCM_Counts!$D$3:$Q$45)*(CDCM_Counts!$B$3:$B$45=$B66)*(CDCM_Counts!$C$3:$C$45=$C66)*(CDCM_Counts!$D$2:$Q$2=F$2)),SUMPRODUCT((EDCM_Counts!$D$3:$Q$137)*(EDCM_Counts!$B$3:$B$137=$B66)*(EDCM_Counts!$C$3:$C$137=$C66)*(EDCM_Counts!$D$2:$Q$2=F$2)))</f>
        <v>0</v>
      </c>
      <c r="G66" s="1">
        <f>IF(OR($B66="LV",$B66="HV"),SUMPRODUCT((CDCM_Counts!$D$3:$Q$45)*(CDCM_Counts!$B$3:$B$45=$B66)*(CDCM_Counts!$C$3:$C$45=$C66)*(CDCM_Counts!$D$2:$Q$2=G$2)),SUMPRODUCT((EDCM_Counts!$D$3:$Q$137)*(EDCM_Counts!$B$3:$B$137=$B66)*(EDCM_Counts!$C$3:$C$137=$C66)*(EDCM_Counts!$D$2:$Q$2=G$2)))</f>
        <v>0</v>
      </c>
      <c r="H66" s="1">
        <f>IF(OR($B66="LV",$B66="HV"),SUMPRODUCT((CDCM_Counts!$D$3:$Q$45)*(CDCM_Counts!$B$3:$B$45=$B66)*(CDCM_Counts!$C$3:$C$45=$C66)*(CDCM_Counts!$D$2:$Q$2=H$2)),SUMPRODUCT((EDCM_Counts!$D$3:$Q$137)*(EDCM_Counts!$B$3:$B$137=$B66)*(EDCM_Counts!$C$3:$C$137=$C66)*(EDCM_Counts!$D$2:$Q$2=H$2)))</f>
        <v>0</v>
      </c>
      <c r="I66" s="1">
        <f>IF(OR($B66="LV",$B66="HV"),SUMPRODUCT((CDCM_Counts!$D$3:$Q$45)*(CDCM_Counts!$B$3:$B$45=$B66)*(CDCM_Counts!$C$3:$C$45=$C66)*(CDCM_Counts!$D$2:$Q$2=I$2)),SUMPRODUCT((EDCM_Counts!$D$3:$Q$137)*(EDCM_Counts!$B$3:$B$137=$B66)*(EDCM_Counts!$C$3:$C$137=$C66)*(EDCM_Counts!$D$2:$Q$2=I$2)))</f>
        <v>0</v>
      </c>
      <c r="J66" s="1">
        <f>IF(OR($B66="LV",$B66="HV"),SUMPRODUCT((CDCM_Counts!$D$3:$Q$45)*(CDCM_Counts!$B$3:$B$45=$B66)*(CDCM_Counts!$C$3:$C$45=$C66)*(CDCM_Counts!$D$2:$Q$2=J$2)),SUMPRODUCT((EDCM_Counts!$D$3:$Q$137)*(EDCM_Counts!$B$3:$B$137=$B66)*(EDCM_Counts!$C$3:$C$137=$C66)*(EDCM_Counts!$D$2:$Q$2=J$2)))</f>
        <v>0</v>
      </c>
      <c r="K66" s="1">
        <f>IF(OR($B66="LV",$B66="HV"),SUMPRODUCT((CDCM_Counts!$D$3:$Q$45)*(CDCM_Counts!$B$3:$B$45=$B66)*(CDCM_Counts!$C$3:$C$45=$C66)*(CDCM_Counts!$D$2:$Q$2=K$2)),SUMPRODUCT((EDCM_Counts!$D$3:$Q$137)*(EDCM_Counts!$B$3:$B$137=$B66)*(EDCM_Counts!$C$3:$C$137=$C66)*(EDCM_Counts!$D$2:$Q$2=K$2)))</f>
        <v>0</v>
      </c>
      <c r="L66" s="1">
        <f>IF(OR($B66="LV",$B66="HV"),SUMPRODUCT((CDCM_Counts!$D$3:$Q$45)*(CDCM_Counts!$B$3:$B$45=$B66)*(CDCM_Counts!$C$3:$C$45=$C66)*(CDCM_Counts!$D$2:$Q$2=L$2)),SUMPRODUCT((EDCM_Counts!$D$3:$Q$137)*(EDCM_Counts!$B$3:$B$137=$B66)*(EDCM_Counts!$C$3:$C$137=$C66)*(EDCM_Counts!$D$2:$Q$2=L$2)))</f>
        <v>0</v>
      </c>
      <c r="M66" s="1">
        <f>IF(OR($B66="LV",$B66="HV"),SUMPRODUCT((CDCM_Counts!$D$3:$Q$45)*(CDCM_Counts!$B$3:$B$45=$B66)*(CDCM_Counts!$C$3:$C$45=$C66)*(CDCM_Counts!$D$2:$Q$2=M$2)),SUMPRODUCT((EDCM_Counts!$D$3:$Q$137)*(EDCM_Counts!$B$3:$B$137=$B66)*(EDCM_Counts!$C$3:$C$137=$C66)*(EDCM_Counts!$D$2:$Q$2=M$2)))</f>
        <v>0</v>
      </c>
      <c r="N66" s="1">
        <f>IF(OR($B66="LV",$B66="HV"),SUMPRODUCT((CDCM_Counts!$D$3:$Q$45)*(CDCM_Counts!$B$3:$B$45=$B66)*(CDCM_Counts!$C$3:$C$45=$C66)*(CDCM_Counts!$D$2:$Q$2=N$2)),SUMPRODUCT((EDCM_Counts!$D$3:$Q$137)*(EDCM_Counts!$B$3:$B$137=$B66)*(EDCM_Counts!$C$3:$C$137=$C66)*(EDCM_Counts!$D$2:$Q$2=N$2)))</f>
        <v>0</v>
      </c>
      <c r="O66" s="1">
        <f>IF(OR($B66="LV",$B66="HV"),SUMPRODUCT((CDCM_Counts!$D$3:$Q$45)*(CDCM_Counts!$B$3:$B$45=$B66)*(CDCM_Counts!$C$3:$C$45=$C66)*(CDCM_Counts!$D$2:$Q$2=O$2)),SUMPRODUCT((EDCM_Counts!$D$3:$Q$137)*(EDCM_Counts!$B$3:$B$137=$B66)*(EDCM_Counts!$C$3:$C$137=$C66)*(EDCM_Counts!$D$2:$Q$2=O$2)))</f>
        <v>0</v>
      </c>
      <c r="P66" s="1">
        <f>IF(OR($B66="LV",$B66="HV"),SUMPRODUCT((CDCM_Counts!$D$3:$Q$45)*(CDCM_Counts!$B$3:$B$45=$B66)*(CDCM_Counts!$C$3:$C$45=$C66)*(CDCM_Counts!$D$2:$Q$2=P$2)),SUMPRODUCT((EDCM_Counts!$D$3:$Q$137)*(EDCM_Counts!$B$3:$B$137=$B66)*(EDCM_Counts!$C$3:$C$137=$C66)*(EDCM_Counts!$D$2:$Q$2=P$2)))</f>
        <v>0</v>
      </c>
      <c r="Q66" s="1">
        <f>IF(OR($B66="LV",$B66="HV"),SUMPRODUCT((CDCM_Counts!$D$3:$Q$45)*(CDCM_Counts!$B$3:$B$45=$B66)*(CDCM_Counts!$C$3:$C$45=$C66)*(CDCM_Counts!$D$2:$Q$2=Q$2)),SUMPRODUCT((EDCM_Counts!$D$3:$Q$137)*(EDCM_Counts!$B$3:$B$137=$B66)*(EDCM_Counts!$C$3:$C$137=$C66)*(EDCM_Counts!$D$2:$Q$2=Q$2)))</f>
        <v>0</v>
      </c>
    </row>
    <row r="67" spans="2:17" x14ac:dyDescent="0.25">
      <c r="B67" t="s">
        <v>59</v>
      </c>
      <c r="C67" t="s">
        <v>40</v>
      </c>
      <c r="D67" s="1">
        <f>IF(OR($B67="LV",$B67="HV"),SUMPRODUCT((CDCM_Counts!$D$3:$Q$45)*(CDCM_Counts!$B$3:$B$45=$B67)*(CDCM_Counts!$C$3:$C$45=$C67)*(CDCM_Counts!$D$2:$Q$2=D$2)),SUMPRODUCT((EDCM_Counts!$D$3:$Q$137)*(EDCM_Counts!$B$3:$B$137=$B67)*(EDCM_Counts!$C$3:$C$137=$C67)*(EDCM_Counts!$D$2:$Q$2=D$2)))</f>
        <v>0</v>
      </c>
      <c r="E67" s="1">
        <f>IF(OR($B67="LV",$B67="HV"),SUMPRODUCT((CDCM_Counts!$D$3:$Q$45)*(CDCM_Counts!$B$3:$B$45=$B67)*(CDCM_Counts!$C$3:$C$45=$C67)*(CDCM_Counts!$D$2:$Q$2=E$2)),SUMPRODUCT((EDCM_Counts!$D$3:$Q$137)*(EDCM_Counts!$B$3:$B$137=$B67)*(EDCM_Counts!$C$3:$C$137=$C67)*(EDCM_Counts!$D$2:$Q$2=E$2)))</f>
        <v>0</v>
      </c>
      <c r="F67" s="1">
        <f>IF(OR($B67="LV",$B67="HV"),SUMPRODUCT((CDCM_Counts!$D$3:$Q$45)*(CDCM_Counts!$B$3:$B$45=$B67)*(CDCM_Counts!$C$3:$C$45=$C67)*(CDCM_Counts!$D$2:$Q$2=F$2)),SUMPRODUCT((EDCM_Counts!$D$3:$Q$137)*(EDCM_Counts!$B$3:$B$137=$B67)*(EDCM_Counts!$C$3:$C$137=$C67)*(EDCM_Counts!$D$2:$Q$2=F$2)))</f>
        <v>0</v>
      </c>
      <c r="G67" s="1">
        <f>IF(OR($B67="LV",$B67="HV"),SUMPRODUCT((CDCM_Counts!$D$3:$Q$45)*(CDCM_Counts!$B$3:$B$45=$B67)*(CDCM_Counts!$C$3:$C$45=$C67)*(CDCM_Counts!$D$2:$Q$2=G$2)),SUMPRODUCT((EDCM_Counts!$D$3:$Q$137)*(EDCM_Counts!$B$3:$B$137=$B67)*(EDCM_Counts!$C$3:$C$137=$C67)*(EDCM_Counts!$D$2:$Q$2=G$2)))</f>
        <v>0</v>
      </c>
      <c r="H67" s="1">
        <f>IF(OR($B67="LV",$B67="HV"),SUMPRODUCT((CDCM_Counts!$D$3:$Q$45)*(CDCM_Counts!$B$3:$B$45=$B67)*(CDCM_Counts!$C$3:$C$45=$C67)*(CDCM_Counts!$D$2:$Q$2=H$2)),SUMPRODUCT((EDCM_Counts!$D$3:$Q$137)*(EDCM_Counts!$B$3:$B$137=$B67)*(EDCM_Counts!$C$3:$C$137=$C67)*(EDCM_Counts!$D$2:$Q$2=H$2)))</f>
        <v>0</v>
      </c>
      <c r="I67" s="1">
        <f>IF(OR($B67="LV",$B67="HV"),SUMPRODUCT((CDCM_Counts!$D$3:$Q$45)*(CDCM_Counts!$B$3:$B$45=$B67)*(CDCM_Counts!$C$3:$C$45=$C67)*(CDCM_Counts!$D$2:$Q$2=I$2)),SUMPRODUCT((EDCM_Counts!$D$3:$Q$137)*(EDCM_Counts!$B$3:$B$137=$B67)*(EDCM_Counts!$C$3:$C$137=$C67)*(EDCM_Counts!$D$2:$Q$2=I$2)))</f>
        <v>0</v>
      </c>
      <c r="J67" s="1">
        <f>IF(OR($B67="LV",$B67="HV"),SUMPRODUCT((CDCM_Counts!$D$3:$Q$45)*(CDCM_Counts!$B$3:$B$45=$B67)*(CDCM_Counts!$C$3:$C$45=$C67)*(CDCM_Counts!$D$2:$Q$2=J$2)),SUMPRODUCT((EDCM_Counts!$D$3:$Q$137)*(EDCM_Counts!$B$3:$B$137=$B67)*(EDCM_Counts!$C$3:$C$137=$C67)*(EDCM_Counts!$D$2:$Q$2=J$2)))</f>
        <v>0</v>
      </c>
      <c r="K67" s="1">
        <f>IF(OR($B67="LV",$B67="HV"),SUMPRODUCT((CDCM_Counts!$D$3:$Q$45)*(CDCM_Counts!$B$3:$B$45=$B67)*(CDCM_Counts!$C$3:$C$45=$C67)*(CDCM_Counts!$D$2:$Q$2=K$2)),SUMPRODUCT((EDCM_Counts!$D$3:$Q$137)*(EDCM_Counts!$B$3:$B$137=$B67)*(EDCM_Counts!$C$3:$C$137=$C67)*(EDCM_Counts!$D$2:$Q$2=K$2)))</f>
        <v>0</v>
      </c>
      <c r="L67" s="1">
        <f>IF(OR($B67="LV",$B67="HV"),SUMPRODUCT((CDCM_Counts!$D$3:$Q$45)*(CDCM_Counts!$B$3:$B$45=$B67)*(CDCM_Counts!$C$3:$C$45=$C67)*(CDCM_Counts!$D$2:$Q$2=L$2)),SUMPRODUCT((EDCM_Counts!$D$3:$Q$137)*(EDCM_Counts!$B$3:$B$137=$B67)*(EDCM_Counts!$C$3:$C$137=$C67)*(EDCM_Counts!$D$2:$Q$2=L$2)))</f>
        <v>0</v>
      </c>
      <c r="M67" s="1">
        <f>IF(OR($B67="LV",$B67="HV"),SUMPRODUCT((CDCM_Counts!$D$3:$Q$45)*(CDCM_Counts!$B$3:$B$45=$B67)*(CDCM_Counts!$C$3:$C$45=$C67)*(CDCM_Counts!$D$2:$Q$2=M$2)),SUMPRODUCT((EDCM_Counts!$D$3:$Q$137)*(EDCM_Counts!$B$3:$B$137=$B67)*(EDCM_Counts!$C$3:$C$137=$C67)*(EDCM_Counts!$D$2:$Q$2=M$2)))</f>
        <v>0</v>
      </c>
      <c r="N67" s="1">
        <f>IF(OR($B67="LV",$B67="HV"),SUMPRODUCT((CDCM_Counts!$D$3:$Q$45)*(CDCM_Counts!$B$3:$B$45=$B67)*(CDCM_Counts!$C$3:$C$45=$C67)*(CDCM_Counts!$D$2:$Q$2=N$2)),SUMPRODUCT((EDCM_Counts!$D$3:$Q$137)*(EDCM_Counts!$B$3:$B$137=$B67)*(EDCM_Counts!$C$3:$C$137=$C67)*(EDCM_Counts!$D$2:$Q$2=N$2)))</f>
        <v>0</v>
      </c>
      <c r="O67" s="1">
        <f>IF(OR($B67="LV",$B67="HV"),SUMPRODUCT((CDCM_Counts!$D$3:$Q$45)*(CDCM_Counts!$B$3:$B$45=$B67)*(CDCM_Counts!$C$3:$C$45=$C67)*(CDCM_Counts!$D$2:$Q$2=O$2)),SUMPRODUCT((EDCM_Counts!$D$3:$Q$137)*(EDCM_Counts!$B$3:$B$137=$B67)*(EDCM_Counts!$C$3:$C$137=$C67)*(EDCM_Counts!$D$2:$Q$2=O$2)))</f>
        <v>0</v>
      </c>
      <c r="P67" s="1">
        <f>IF(OR($B67="LV",$B67="HV"),SUMPRODUCT((CDCM_Counts!$D$3:$Q$45)*(CDCM_Counts!$B$3:$B$45=$B67)*(CDCM_Counts!$C$3:$C$45=$C67)*(CDCM_Counts!$D$2:$Q$2=P$2)),SUMPRODUCT((EDCM_Counts!$D$3:$Q$137)*(EDCM_Counts!$B$3:$B$137=$B67)*(EDCM_Counts!$C$3:$C$137=$C67)*(EDCM_Counts!$D$2:$Q$2=P$2)))</f>
        <v>0</v>
      </c>
      <c r="Q67" s="1">
        <f>IF(OR($B67="LV",$B67="HV"),SUMPRODUCT((CDCM_Counts!$D$3:$Q$45)*(CDCM_Counts!$B$3:$B$45=$B67)*(CDCM_Counts!$C$3:$C$45=$C67)*(CDCM_Counts!$D$2:$Q$2=Q$2)),SUMPRODUCT((EDCM_Counts!$D$3:$Q$137)*(EDCM_Counts!$B$3:$B$137=$B67)*(EDCM_Counts!$C$3:$C$137=$C67)*(EDCM_Counts!$D$2:$Q$2=Q$2)))</f>
        <v>1.3382136986301367</v>
      </c>
    </row>
    <row r="68" spans="2:17" x14ac:dyDescent="0.25">
      <c r="B68" t="s">
        <v>59</v>
      </c>
      <c r="C68" t="s">
        <v>58</v>
      </c>
      <c r="D68" s="1">
        <f>IF(OR($B68="LV",$B68="HV"),SUMPRODUCT((CDCM_Counts!$D$3:$Q$45)*(CDCM_Counts!$B$3:$B$45=$B68)*(CDCM_Counts!$C$3:$C$45=$C68)*(CDCM_Counts!$D$2:$Q$2=D$2)),SUMPRODUCT((EDCM_Counts!$D$3:$Q$137)*(EDCM_Counts!$B$3:$B$137=$B68)*(EDCM_Counts!$C$3:$C$137=$C68)*(EDCM_Counts!$D$2:$Q$2=D$2)))</f>
        <v>0</v>
      </c>
      <c r="E68" s="1">
        <f>IF(OR($B68="LV",$B68="HV"),SUMPRODUCT((CDCM_Counts!$D$3:$Q$45)*(CDCM_Counts!$B$3:$B$45=$B68)*(CDCM_Counts!$C$3:$C$45=$C68)*(CDCM_Counts!$D$2:$Q$2=E$2)),SUMPRODUCT((EDCM_Counts!$D$3:$Q$137)*(EDCM_Counts!$B$3:$B$137=$B68)*(EDCM_Counts!$C$3:$C$137=$C68)*(EDCM_Counts!$D$2:$Q$2=E$2)))</f>
        <v>0</v>
      </c>
      <c r="F68" s="1">
        <f>IF(OR($B68="LV",$B68="HV"),SUMPRODUCT((CDCM_Counts!$D$3:$Q$45)*(CDCM_Counts!$B$3:$B$45=$B68)*(CDCM_Counts!$C$3:$C$45=$C68)*(CDCM_Counts!$D$2:$Q$2=F$2)),SUMPRODUCT((EDCM_Counts!$D$3:$Q$137)*(EDCM_Counts!$B$3:$B$137=$B68)*(EDCM_Counts!$C$3:$C$137=$C68)*(EDCM_Counts!$D$2:$Q$2=F$2)))</f>
        <v>0</v>
      </c>
      <c r="G68" s="1">
        <f>IF(OR($B68="LV",$B68="HV"),SUMPRODUCT((CDCM_Counts!$D$3:$Q$45)*(CDCM_Counts!$B$3:$B$45=$B68)*(CDCM_Counts!$C$3:$C$45=$C68)*(CDCM_Counts!$D$2:$Q$2=G$2)),SUMPRODUCT((EDCM_Counts!$D$3:$Q$137)*(EDCM_Counts!$B$3:$B$137=$B68)*(EDCM_Counts!$C$3:$C$137=$C68)*(EDCM_Counts!$D$2:$Q$2=G$2)))</f>
        <v>0</v>
      </c>
      <c r="H68" s="1">
        <f>IF(OR($B68="LV",$B68="HV"),SUMPRODUCT((CDCM_Counts!$D$3:$Q$45)*(CDCM_Counts!$B$3:$B$45=$B68)*(CDCM_Counts!$C$3:$C$45=$C68)*(CDCM_Counts!$D$2:$Q$2=H$2)),SUMPRODUCT((EDCM_Counts!$D$3:$Q$137)*(EDCM_Counts!$B$3:$B$137=$B68)*(EDCM_Counts!$C$3:$C$137=$C68)*(EDCM_Counts!$D$2:$Q$2=H$2)))</f>
        <v>0</v>
      </c>
      <c r="I68" s="1">
        <f>IF(OR($B68="LV",$B68="HV"),SUMPRODUCT((CDCM_Counts!$D$3:$Q$45)*(CDCM_Counts!$B$3:$B$45=$B68)*(CDCM_Counts!$C$3:$C$45=$C68)*(CDCM_Counts!$D$2:$Q$2=I$2)),SUMPRODUCT((EDCM_Counts!$D$3:$Q$137)*(EDCM_Counts!$B$3:$B$137=$B68)*(EDCM_Counts!$C$3:$C$137=$C68)*(EDCM_Counts!$D$2:$Q$2=I$2)))</f>
        <v>0</v>
      </c>
      <c r="J68" s="1">
        <f>IF(OR($B68="LV",$B68="HV"),SUMPRODUCT((CDCM_Counts!$D$3:$Q$45)*(CDCM_Counts!$B$3:$B$45=$B68)*(CDCM_Counts!$C$3:$C$45=$C68)*(CDCM_Counts!$D$2:$Q$2=J$2)),SUMPRODUCT((EDCM_Counts!$D$3:$Q$137)*(EDCM_Counts!$B$3:$B$137=$B68)*(EDCM_Counts!$C$3:$C$137=$C68)*(EDCM_Counts!$D$2:$Q$2=J$2)))</f>
        <v>0</v>
      </c>
      <c r="K68" s="1">
        <f>IF(OR($B68="LV",$B68="HV"),SUMPRODUCT((CDCM_Counts!$D$3:$Q$45)*(CDCM_Counts!$B$3:$B$45=$B68)*(CDCM_Counts!$C$3:$C$45=$C68)*(CDCM_Counts!$D$2:$Q$2=K$2)),SUMPRODUCT((EDCM_Counts!$D$3:$Q$137)*(EDCM_Counts!$B$3:$B$137=$B68)*(EDCM_Counts!$C$3:$C$137=$C68)*(EDCM_Counts!$D$2:$Q$2=K$2)))</f>
        <v>0</v>
      </c>
      <c r="L68" s="1">
        <f>IF(OR($B68="LV",$B68="HV"),SUMPRODUCT((CDCM_Counts!$D$3:$Q$45)*(CDCM_Counts!$B$3:$B$45=$B68)*(CDCM_Counts!$C$3:$C$45=$C68)*(CDCM_Counts!$D$2:$Q$2=L$2)),SUMPRODUCT((EDCM_Counts!$D$3:$Q$137)*(EDCM_Counts!$B$3:$B$137=$B68)*(EDCM_Counts!$C$3:$C$137=$C68)*(EDCM_Counts!$D$2:$Q$2=L$2)))</f>
        <v>0</v>
      </c>
      <c r="M68" s="1">
        <f>IF(OR($B68="LV",$B68="HV"),SUMPRODUCT((CDCM_Counts!$D$3:$Q$45)*(CDCM_Counts!$B$3:$B$45=$B68)*(CDCM_Counts!$C$3:$C$45=$C68)*(CDCM_Counts!$D$2:$Q$2=M$2)),SUMPRODUCT((EDCM_Counts!$D$3:$Q$137)*(EDCM_Counts!$B$3:$B$137=$B68)*(EDCM_Counts!$C$3:$C$137=$C68)*(EDCM_Counts!$D$2:$Q$2=M$2)))</f>
        <v>0</v>
      </c>
      <c r="N68" s="1">
        <f>IF(OR($B68="LV",$B68="HV"),SUMPRODUCT((CDCM_Counts!$D$3:$Q$45)*(CDCM_Counts!$B$3:$B$45=$B68)*(CDCM_Counts!$C$3:$C$45=$C68)*(CDCM_Counts!$D$2:$Q$2=N$2)),SUMPRODUCT((EDCM_Counts!$D$3:$Q$137)*(EDCM_Counts!$B$3:$B$137=$B68)*(EDCM_Counts!$C$3:$C$137=$C68)*(EDCM_Counts!$D$2:$Q$2=N$2)))</f>
        <v>0</v>
      </c>
      <c r="O68" s="1">
        <f>IF(OR($B68="LV",$B68="HV"),SUMPRODUCT((CDCM_Counts!$D$3:$Q$45)*(CDCM_Counts!$B$3:$B$45=$B68)*(CDCM_Counts!$C$3:$C$45=$C68)*(CDCM_Counts!$D$2:$Q$2=O$2)),SUMPRODUCT((EDCM_Counts!$D$3:$Q$137)*(EDCM_Counts!$B$3:$B$137=$B68)*(EDCM_Counts!$C$3:$C$137=$C68)*(EDCM_Counts!$D$2:$Q$2=O$2)))</f>
        <v>0</v>
      </c>
      <c r="P68" s="1">
        <f>IF(OR($B68="LV",$B68="HV"),SUMPRODUCT((CDCM_Counts!$D$3:$Q$45)*(CDCM_Counts!$B$3:$B$45=$B68)*(CDCM_Counts!$C$3:$C$45=$C68)*(CDCM_Counts!$D$2:$Q$2=P$2)),SUMPRODUCT((EDCM_Counts!$D$3:$Q$137)*(EDCM_Counts!$B$3:$B$137=$B68)*(EDCM_Counts!$C$3:$C$137=$C68)*(EDCM_Counts!$D$2:$Q$2=P$2)))</f>
        <v>0</v>
      </c>
      <c r="Q68" s="1">
        <f>IF(OR($B68="LV",$B68="HV"),SUMPRODUCT((CDCM_Counts!$D$3:$Q$45)*(CDCM_Counts!$B$3:$B$45=$B68)*(CDCM_Counts!$C$3:$C$45=$C68)*(CDCM_Counts!$D$2:$Q$2=Q$2)),SUMPRODUCT((EDCM_Counts!$D$3:$Q$137)*(EDCM_Counts!$B$3:$B$137=$B68)*(EDCM_Counts!$C$3:$C$137=$C68)*(EDCM_Counts!$D$2:$Q$2=Q$2)))</f>
        <v>0</v>
      </c>
    </row>
    <row r="69" spans="2:17" x14ac:dyDescent="0.25">
      <c r="B69" t="s">
        <v>64</v>
      </c>
      <c r="C69" t="s">
        <v>16</v>
      </c>
      <c r="D69" s="1">
        <f>IF(OR($B69="LV",$B69="HV"),SUMPRODUCT((CDCM_Counts!$D$3:$Q$45)*(CDCM_Counts!$B$3:$B$45=$B69)*(CDCM_Counts!$C$3:$C$45=$C69)*(CDCM_Counts!$D$2:$Q$2=D$2)),SUMPRODUCT((EDCM_Counts!$D$3:$Q$137)*(EDCM_Counts!$B$3:$B$137=$B69)*(EDCM_Counts!$C$3:$C$137=$C69)*(EDCM_Counts!$D$2:$Q$2=D$2)))</f>
        <v>0</v>
      </c>
      <c r="E69" s="1">
        <f>IF(OR($B69="LV",$B69="HV"),SUMPRODUCT((CDCM_Counts!$D$3:$Q$45)*(CDCM_Counts!$B$3:$B$45=$B69)*(CDCM_Counts!$C$3:$C$45=$C69)*(CDCM_Counts!$D$2:$Q$2=E$2)),SUMPRODUCT((EDCM_Counts!$D$3:$Q$137)*(EDCM_Counts!$B$3:$B$137=$B69)*(EDCM_Counts!$C$3:$C$137=$C69)*(EDCM_Counts!$D$2:$Q$2=E$2)))</f>
        <v>0</v>
      </c>
      <c r="F69" s="1">
        <f>IF(OR($B69="LV",$B69="HV"),SUMPRODUCT((CDCM_Counts!$D$3:$Q$45)*(CDCM_Counts!$B$3:$B$45=$B69)*(CDCM_Counts!$C$3:$C$45=$C69)*(CDCM_Counts!$D$2:$Q$2=F$2)),SUMPRODUCT((EDCM_Counts!$D$3:$Q$137)*(EDCM_Counts!$B$3:$B$137=$B69)*(EDCM_Counts!$C$3:$C$137=$C69)*(EDCM_Counts!$D$2:$Q$2=F$2)))</f>
        <v>0</v>
      </c>
      <c r="G69" s="1">
        <f>IF(OR($B69="LV",$B69="HV"),SUMPRODUCT((CDCM_Counts!$D$3:$Q$45)*(CDCM_Counts!$B$3:$B$45=$B69)*(CDCM_Counts!$C$3:$C$45=$C69)*(CDCM_Counts!$D$2:$Q$2=G$2)),SUMPRODUCT((EDCM_Counts!$D$3:$Q$137)*(EDCM_Counts!$B$3:$B$137=$B69)*(EDCM_Counts!$C$3:$C$137=$C69)*(EDCM_Counts!$D$2:$Q$2=G$2)))</f>
        <v>0</v>
      </c>
      <c r="H69" s="1">
        <f>IF(OR($B69="LV",$B69="HV"),SUMPRODUCT((CDCM_Counts!$D$3:$Q$45)*(CDCM_Counts!$B$3:$B$45=$B69)*(CDCM_Counts!$C$3:$C$45=$C69)*(CDCM_Counts!$D$2:$Q$2=H$2)),SUMPRODUCT((EDCM_Counts!$D$3:$Q$137)*(EDCM_Counts!$B$3:$B$137=$B69)*(EDCM_Counts!$C$3:$C$137=$C69)*(EDCM_Counts!$D$2:$Q$2=H$2)))</f>
        <v>0</v>
      </c>
      <c r="I69" s="8">
        <f>IF(OR($B69="LV",$B69="HV"),SUMPRODUCT((CDCM_Counts!$D$3:$Q$45)*(CDCM_Counts!$B$3:$B$45=$B69)*(CDCM_Counts!$C$3:$C$45=$C69)*(CDCM_Counts!$D$2:$Q$2=I$2)),SUMPRODUCT((EDCM_Counts!$D$3:$Q$137)*(EDCM_Counts!$B$3:$B$137=$B69)*(EDCM_Counts!$C$3:$C$137=$C69)*(EDCM_Counts!$D$2:$Q$2=I$2)))</f>
        <v>0</v>
      </c>
      <c r="J69" s="8">
        <f>IF(OR($B69="LV",$B69="HV"),SUMPRODUCT((CDCM_Counts!$D$3:$Q$45)*(CDCM_Counts!$B$3:$B$45=$B69)*(CDCM_Counts!$C$3:$C$45=$C69)*(CDCM_Counts!$D$2:$Q$2=J$2)),SUMPRODUCT((EDCM_Counts!$D$3:$Q$137)*(EDCM_Counts!$B$3:$B$137=$B69)*(EDCM_Counts!$C$3:$C$137=$C69)*(EDCM_Counts!$D$2:$Q$2=J$2)))</f>
        <v>0</v>
      </c>
      <c r="K69" s="1">
        <f>IF(OR($B69="LV",$B69="HV"),SUMPRODUCT((CDCM_Counts!$D$3:$Q$45)*(CDCM_Counts!$B$3:$B$45=$B69)*(CDCM_Counts!$C$3:$C$45=$C69)*(CDCM_Counts!$D$2:$Q$2=K$2)),SUMPRODUCT((EDCM_Counts!$D$3:$Q$137)*(EDCM_Counts!$B$3:$B$137=$B69)*(EDCM_Counts!$C$3:$C$137=$C69)*(EDCM_Counts!$D$2:$Q$2=K$2)))</f>
        <v>251.65340235286567</v>
      </c>
      <c r="L69" s="1">
        <f>IF(OR($B69="LV",$B69="HV"),SUMPRODUCT((CDCM_Counts!$D$3:$Q$45)*(CDCM_Counts!$B$3:$B$45=$B69)*(CDCM_Counts!$C$3:$C$45=$C69)*(CDCM_Counts!$D$2:$Q$2=L$2)),SUMPRODUCT((EDCM_Counts!$D$3:$Q$137)*(EDCM_Counts!$B$3:$B$137=$B69)*(EDCM_Counts!$C$3:$C$137=$C69)*(EDCM_Counts!$D$2:$Q$2=L$2)))</f>
        <v>1256.5006320430591</v>
      </c>
      <c r="M69" s="1">
        <f>IF(OR($B69="LV",$B69="HV"),SUMPRODUCT((CDCM_Counts!$D$3:$Q$45)*(CDCM_Counts!$B$3:$B$45=$B69)*(CDCM_Counts!$C$3:$C$45=$C69)*(CDCM_Counts!$D$2:$Q$2=M$2)),SUMPRODUCT((EDCM_Counts!$D$3:$Q$137)*(EDCM_Counts!$B$3:$B$137=$B69)*(EDCM_Counts!$C$3:$C$137=$C69)*(EDCM_Counts!$D$2:$Q$2=M$2)))</f>
        <v>0</v>
      </c>
      <c r="N69" s="1">
        <f>IF(OR($B69="LV",$B69="HV"),SUMPRODUCT((CDCM_Counts!$D$3:$Q$45)*(CDCM_Counts!$B$3:$B$45=$B69)*(CDCM_Counts!$C$3:$C$45=$C69)*(CDCM_Counts!$D$2:$Q$2=N$2)),SUMPRODUCT((EDCM_Counts!$D$3:$Q$137)*(EDCM_Counts!$B$3:$B$137=$B69)*(EDCM_Counts!$C$3:$C$137=$C69)*(EDCM_Counts!$D$2:$Q$2=N$2)))</f>
        <v>0</v>
      </c>
      <c r="O69" s="1">
        <f>IF(OR($B69="LV",$B69="HV"),SUMPRODUCT((CDCM_Counts!$D$3:$Q$45)*(CDCM_Counts!$B$3:$B$45=$B69)*(CDCM_Counts!$C$3:$C$45=$C69)*(CDCM_Counts!$D$2:$Q$2=O$2)),SUMPRODUCT((EDCM_Counts!$D$3:$Q$137)*(EDCM_Counts!$B$3:$B$137=$B69)*(EDCM_Counts!$C$3:$C$137=$C69)*(EDCM_Counts!$D$2:$Q$2=O$2)))</f>
        <v>124.32103561643834</v>
      </c>
      <c r="P69" s="1">
        <f>IF(OR($B69="LV",$B69="HV"),SUMPRODUCT((CDCM_Counts!$D$3:$Q$45)*(CDCM_Counts!$B$3:$B$45=$B69)*(CDCM_Counts!$C$3:$C$45=$C69)*(CDCM_Counts!$D$2:$Q$2=P$2)),SUMPRODUCT((EDCM_Counts!$D$3:$Q$137)*(EDCM_Counts!$B$3:$B$137=$B69)*(EDCM_Counts!$C$3:$C$137=$C69)*(EDCM_Counts!$D$2:$Q$2=P$2)))</f>
        <v>0</v>
      </c>
      <c r="Q69" s="1">
        <f>IF(OR($B69="LV",$B69="HV"),SUMPRODUCT((CDCM_Counts!$D$3:$Q$45)*(CDCM_Counts!$B$3:$B$45=$B69)*(CDCM_Counts!$C$3:$C$45=$C69)*(CDCM_Counts!$D$2:$Q$2=Q$2)),SUMPRODUCT((EDCM_Counts!$D$3:$Q$137)*(EDCM_Counts!$B$3:$B$137=$B69)*(EDCM_Counts!$C$3:$C$137=$C69)*(EDCM_Counts!$D$2:$Q$2=Q$2)))</f>
        <v>1.1758993150684933</v>
      </c>
    </row>
    <row r="70" spans="2:17" x14ac:dyDescent="0.25">
      <c r="B70" t="s">
        <v>64</v>
      </c>
      <c r="C70" t="s">
        <v>17</v>
      </c>
      <c r="D70" s="1">
        <f>IF(OR($B70="LV",$B70="HV"),SUMPRODUCT((CDCM_Counts!$D$3:$Q$45)*(CDCM_Counts!$B$3:$B$45=$B70)*(CDCM_Counts!$C$3:$C$45=$C70)*(CDCM_Counts!$D$2:$Q$2=D$2)),SUMPRODUCT((EDCM_Counts!$D$3:$Q$137)*(EDCM_Counts!$B$3:$B$137=$B70)*(EDCM_Counts!$C$3:$C$137=$C70)*(EDCM_Counts!$D$2:$Q$2=D$2)))</f>
        <v>0</v>
      </c>
      <c r="E70" s="1">
        <f>IF(OR($B70="LV",$B70="HV"),SUMPRODUCT((CDCM_Counts!$D$3:$Q$45)*(CDCM_Counts!$B$3:$B$45=$B70)*(CDCM_Counts!$C$3:$C$45=$C70)*(CDCM_Counts!$D$2:$Q$2=E$2)),SUMPRODUCT((EDCM_Counts!$D$3:$Q$137)*(EDCM_Counts!$B$3:$B$137=$B70)*(EDCM_Counts!$C$3:$C$137=$C70)*(EDCM_Counts!$D$2:$Q$2=E$2)))</f>
        <v>0</v>
      </c>
      <c r="F70" s="1">
        <f>IF(OR($B70="LV",$B70="HV"),SUMPRODUCT((CDCM_Counts!$D$3:$Q$45)*(CDCM_Counts!$B$3:$B$45=$B70)*(CDCM_Counts!$C$3:$C$45=$C70)*(CDCM_Counts!$D$2:$Q$2=F$2)),SUMPRODUCT((EDCM_Counts!$D$3:$Q$137)*(EDCM_Counts!$B$3:$B$137=$B70)*(EDCM_Counts!$C$3:$C$137=$C70)*(EDCM_Counts!$D$2:$Q$2=F$2)))</f>
        <v>0</v>
      </c>
      <c r="G70" s="1">
        <f>IF(OR($B70="LV",$B70="HV"),SUMPRODUCT((CDCM_Counts!$D$3:$Q$45)*(CDCM_Counts!$B$3:$B$45=$B70)*(CDCM_Counts!$C$3:$C$45=$C70)*(CDCM_Counts!$D$2:$Q$2=G$2)),SUMPRODUCT((EDCM_Counts!$D$3:$Q$137)*(EDCM_Counts!$B$3:$B$137=$B70)*(EDCM_Counts!$C$3:$C$137=$C70)*(EDCM_Counts!$D$2:$Q$2=G$2)))</f>
        <v>0</v>
      </c>
      <c r="H70" s="1">
        <f>IF(OR($B70="LV",$B70="HV"),SUMPRODUCT((CDCM_Counts!$D$3:$Q$45)*(CDCM_Counts!$B$3:$B$45=$B70)*(CDCM_Counts!$C$3:$C$45=$C70)*(CDCM_Counts!$D$2:$Q$2=H$2)),SUMPRODUCT((EDCM_Counts!$D$3:$Q$137)*(EDCM_Counts!$B$3:$B$137=$B70)*(EDCM_Counts!$C$3:$C$137=$C70)*(EDCM_Counts!$D$2:$Q$2=H$2)))</f>
        <v>0</v>
      </c>
      <c r="I70" s="8">
        <f>IF(OR($B70="LV",$B70="HV"),SUMPRODUCT((CDCM_Counts!$D$3:$Q$45)*(CDCM_Counts!$B$3:$B$45=$B70)*(CDCM_Counts!$C$3:$C$45=$C70)*(CDCM_Counts!$D$2:$Q$2=I$2)),SUMPRODUCT((EDCM_Counts!$D$3:$Q$137)*(EDCM_Counts!$B$3:$B$137=$B70)*(EDCM_Counts!$C$3:$C$137=$C70)*(EDCM_Counts!$D$2:$Q$2=I$2)))</f>
        <v>0</v>
      </c>
      <c r="J70" s="8">
        <f>IF(OR($B70="LV",$B70="HV"),SUMPRODUCT((CDCM_Counts!$D$3:$Q$45)*(CDCM_Counts!$B$3:$B$45=$B70)*(CDCM_Counts!$C$3:$C$45=$C70)*(CDCM_Counts!$D$2:$Q$2=J$2)),SUMPRODUCT((EDCM_Counts!$D$3:$Q$137)*(EDCM_Counts!$B$3:$B$137=$B70)*(EDCM_Counts!$C$3:$C$137=$C70)*(EDCM_Counts!$D$2:$Q$2=J$2)))</f>
        <v>0</v>
      </c>
      <c r="K70" s="1">
        <f>IF(OR($B70="LV",$B70="HV"),SUMPRODUCT((CDCM_Counts!$D$3:$Q$45)*(CDCM_Counts!$B$3:$B$45=$B70)*(CDCM_Counts!$C$3:$C$45=$C70)*(CDCM_Counts!$D$2:$Q$2=K$2)),SUMPRODUCT((EDCM_Counts!$D$3:$Q$137)*(EDCM_Counts!$B$3:$B$137=$B70)*(EDCM_Counts!$C$3:$C$137=$C70)*(EDCM_Counts!$D$2:$Q$2=K$2)))</f>
        <v>0</v>
      </c>
      <c r="L70" s="1">
        <f>IF(OR($B70="LV",$B70="HV"),SUMPRODUCT((CDCM_Counts!$D$3:$Q$45)*(CDCM_Counts!$B$3:$B$45=$B70)*(CDCM_Counts!$C$3:$C$45=$C70)*(CDCM_Counts!$D$2:$Q$2=L$2)),SUMPRODUCT((EDCM_Counts!$D$3:$Q$137)*(EDCM_Counts!$B$3:$B$137=$B70)*(EDCM_Counts!$C$3:$C$137=$C70)*(EDCM_Counts!$D$2:$Q$2=L$2)))</f>
        <v>763.91964655835818</v>
      </c>
      <c r="M70" s="1">
        <f>IF(OR($B70="LV",$B70="HV"),SUMPRODUCT((CDCM_Counts!$D$3:$Q$45)*(CDCM_Counts!$B$3:$B$45=$B70)*(CDCM_Counts!$C$3:$C$45=$C70)*(CDCM_Counts!$D$2:$Q$2=M$2)),SUMPRODUCT((EDCM_Counts!$D$3:$Q$137)*(EDCM_Counts!$B$3:$B$137=$B70)*(EDCM_Counts!$C$3:$C$137=$C70)*(EDCM_Counts!$D$2:$Q$2=M$2)))</f>
        <v>0</v>
      </c>
      <c r="N70" s="1">
        <f>IF(OR($B70="LV",$B70="HV"),SUMPRODUCT((CDCM_Counts!$D$3:$Q$45)*(CDCM_Counts!$B$3:$B$45=$B70)*(CDCM_Counts!$C$3:$C$45=$C70)*(CDCM_Counts!$D$2:$Q$2=N$2)),SUMPRODUCT((EDCM_Counts!$D$3:$Q$137)*(EDCM_Counts!$B$3:$B$137=$B70)*(EDCM_Counts!$C$3:$C$137=$C70)*(EDCM_Counts!$D$2:$Q$2=N$2)))</f>
        <v>0</v>
      </c>
      <c r="O70" s="1">
        <f>IF(OR($B70="LV",$B70="HV"),SUMPRODUCT((CDCM_Counts!$D$3:$Q$45)*(CDCM_Counts!$B$3:$B$45=$B70)*(CDCM_Counts!$C$3:$C$45=$C70)*(CDCM_Counts!$D$2:$Q$2=O$2)),SUMPRODUCT((EDCM_Counts!$D$3:$Q$137)*(EDCM_Counts!$B$3:$B$137=$B70)*(EDCM_Counts!$C$3:$C$137=$C70)*(EDCM_Counts!$D$2:$Q$2=O$2)))</f>
        <v>0</v>
      </c>
      <c r="P70" s="1">
        <f>IF(OR($B70="LV",$B70="HV"),SUMPRODUCT((CDCM_Counts!$D$3:$Q$45)*(CDCM_Counts!$B$3:$B$45=$B70)*(CDCM_Counts!$C$3:$C$45=$C70)*(CDCM_Counts!$D$2:$Q$2=P$2)),SUMPRODUCT((EDCM_Counts!$D$3:$Q$137)*(EDCM_Counts!$B$3:$B$137=$B70)*(EDCM_Counts!$C$3:$C$137=$C70)*(EDCM_Counts!$D$2:$Q$2=P$2)))</f>
        <v>0</v>
      </c>
      <c r="Q70" s="1">
        <f>IF(OR($B70="LV",$B70="HV"),SUMPRODUCT((CDCM_Counts!$D$3:$Q$45)*(CDCM_Counts!$B$3:$B$45=$B70)*(CDCM_Counts!$C$3:$C$45=$C70)*(CDCM_Counts!$D$2:$Q$2=Q$2)),SUMPRODUCT((EDCM_Counts!$D$3:$Q$137)*(EDCM_Counts!$B$3:$B$137=$B70)*(EDCM_Counts!$C$3:$C$137=$C70)*(EDCM_Counts!$D$2:$Q$2=Q$2)))</f>
        <v>0</v>
      </c>
    </row>
    <row r="71" spans="2:17" x14ac:dyDescent="0.25">
      <c r="B71" t="s">
        <v>64</v>
      </c>
      <c r="C71" t="s">
        <v>18</v>
      </c>
      <c r="D71" s="1">
        <f>IF(OR($B71="LV",$B71="HV"),SUMPRODUCT((CDCM_Counts!$D$3:$Q$45)*(CDCM_Counts!$B$3:$B$45=$B71)*(CDCM_Counts!$C$3:$C$45=$C71)*(CDCM_Counts!$D$2:$Q$2=D$2)),SUMPRODUCT((EDCM_Counts!$D$3:$Q$137)*(EDCM_Counts!$B$3:$B$137=$B71)*(EDCM_Counts!$C$3:$C$137=$C71)*(EDCM_Counts!$D$2:$Q$2=D$2)))</f>
        <v>0</v>
      </c>
      <c r="E71" s="1">
        <f>IF(OR($B71="LV",$B71="HV"),SUMPRODUCT((CDCM_Counts!$D$3:$Q$45)*(CDCM_Counts!$B$3:$B$45=$B71)*(CDCM_Counts!$C$3:$C$45=$C71)*(CDCM_Counts!$D$2:$Q$2=E$2)),SUMPRODUCT((EDCM_Counts!$D$3:$Q$137)*(EDCM_Counts!$B$3:$B$137=$B71)*(EDCM_Counts!$C$3:$C$137=$C71)*(EDCM_Counts!$D$2:$Q$2=E$2)))</f>
        <v>0</v>
      </c>
      <c r="F71" s="1">
        <f>IF(OR($B71="LV",$B71="HV"),SUMPRODUCT((CDCM_Counts!$D$3:$Q$45)*(CDCM_Counts!$B$3:$B$45=$B71)*(CDCM_Counts!$C$3:$C$45=$C71)*(CDCM_Counts!$D$2:$Q$2=F$2)),SUMPRODUCT((EDCM_Counts!$D$3:$Q$137)*(EDCM_Counts!$B$3:$B$137=$B71)*(EDCM_Counts!$C$3:$C$137=$C71)*(EDCM_Counts!$D$2:$Q$2=F$2)))</f>
        <v>0</v>
      </c>
      <c r="G71" s="1">
        <f>IF(OR($B71="LV",$B71="HV"),SUMPRODUCT((CDCM_Counts!$D$3:$Q$45)*(CDCM_Counts!$B$3:$B$45=$B71)*(CDCM_Counts!$C$3:$C$45=$C71)*(CDCM_Counts!$D$2:$Q$2=G$2)),SUMPRODUCT((EDCM_Counts!$D$3:$Q$137)*(EDCM_Counts!$B$3:$B$137=$B71)*(EDCM_Counts!$C$3:$C$137=$C71)*(EDCM_Counts!$D$2:$Q$2=G$2)))</f>
        <v>0</v>
      </c>
      <c r="H71" s="1">
        <f>IF(OR($B71="LV",$B71="HV"),SUMPRODUCT((CDCM_Counts!$D$3:$Q$45)*(CDCM_Counts!$B$3:$B$45=$B71)*(CDCM_Counts!$C$3:$C$45=$C71)*(CDCM_Counts!$D$2:$Q$2=H$2)),SUMPRODUCT((EDCM_Counts!$D$3:$Q$137)*(EDCM_Counts!$B$3:$B$137=$B71)*(EDCM_Counts!$C$3:$C$137=$C71)*(EDCM_Counts!$D$2:$Q$2=H$2)))</f>
        <v>0</v>
      </c>
      <c r="I71" s="8">
        <f>IF(OR($B71="LV",$B71="HV"),SUMPRODUCT((CDCM_Counts!$D$3:$Q$45)*(CDCM_Counts!$B$3:$B$45=$B71)*(CDCM_Counts!$C$3:$C$45=$C71)*(CDCM_Counts!$D$2:$Q$2=I$2)),SUMPRODUCT((EDCM_Counts!$D$3:$Q$137)*(EDCM_Counts!$B$3:$B$137=$B71)*(EDCM_Counts!$C$3:$C$137=$C71)*(EDCM_Counts!$D$2:$Q$2=I$2)))</f>
        <v>0</v>
      </c>
      <c r="J71" s="8">
        <f>IF(OR($B71="LV",$B71="HV"),SUMPRODUCT((CDCM_Counts!$D$3:$Q$45)*(CDCM_Counts!$B$3:$B$45=$B71)*(CDCM_Counts!$C$3:$C$45=$C71)*(CDCM_Counts!$D$2:$Q$2=J$2)),SUMPRODUCT((EDCM_Counts!$D$3:$Q$137)*(EDCM_Counts!$B$3:$B$137=$B71)*(EDCM_Counts!$C$3:$C$137=$C71)*(EDCM_Counts!$D$2:$Q$2=J$2)))</f>
        <v>0</v>
      </c>
      <c r="K71" s="1">
        <f>IF(OR($B71="LV",$B71="HV"),SUMPRODUCT((CDCM_Counts!$D$3:$Q$45)*(CDCM_Counts!$B$3:$B$45=$B71)*(CDCM_Counts!$C$3:$C$45=$C71)*(CDCM_Counts!$D$2:$Q$2=K$2)),SUMPRODUCT((EDCM_Counts!$D$3:$Q$137)*(EDCM_Counts!$B$3:$B$137=$B71)*(EDCM_Counts!$C$3:$C$137=$C71)*(EDCM_Counts!$D$2:$Q$2=K$2)))</f>
        <v>0</v>
      </c>
      <c r="L71" s="1">
        <f>IF(OR($B71="LV",$B71="HV"),SUMPRODUCT((CDCM_Counts!$D$3:$Q$45)*(CDCM_Counts!$B$3:$B$45=$B71)*(CDCM_Counts!$C$3:$C$45=$C71)*(CDCM_Counts!$D$2:$Q$2=L$2)),SUMPRODUCT((EDCM_Counts!$D$3:$Q$137)*(EDCM_Counts!$B$3:$B$137=$B71)*(EDCM_Counts!$C$3:$C$137=$C71)*(EDCM_Counts!$D$2:$Q$2=L$2)))</f>
        <v>0</v>
      </c>
      <c r="M71" s="1">
        <f>IF(OR($B71="LV",$B71="HV"),SUMPRODUCT((CDCM_Counts!$D$3:$Q$45)*(CDCM_Counts!$B$3:$B$45=$B71)*(CDCM_Counts!$C$3:$C$45=$C71)*(CDCM_Counts!$D$2:$Q$2=M$2)),SUMPRODUCT((EDCM_Counts!$D$3:$Q$137)*(EDCM_Counts!$B$3:$B$137=$B71)*(EDCM_Counts!$C$3:$C$137=$C71)*(EDCM_Counts!$D$2:$Q$2=M$2)))</f>
        <v>0</v>
      </c>
      <c r="N71" s="1">
        <f>IF(OR($B71="LV",$B71="HV"),SUMPRODUCT((CDCM_Counts!$D$3:$Q$45)*(CDCM_Counts!$B$3:$B$45=$B71)*(CDCM_Counts!$C$3:$C$45=$C71)*(CDCM_Counts!$D$2:$Q$2=N$2)),SUMPRODUCT((EDCM_Counts!$D$3:$Q$137)*(EDCM_Counts!$B$3:$B$137=$B71)*(EDCM_Counts!$C$3:$C$137=$C71)*(EDCM_Counts!$D$2:$Q$2=N$2)))</f>
        <v>0</v>
      </c>
      <c r="O71" s="1">
        <f>IF(OR($B71="LV",$B71="HV"),SUMPRODUCT((CDCM_Counts!$D$3:$Q$45)*(CDCM_Counts!$B$3:$B$45=$B71)*(CDCM_Counts!$C$3:$C$45=$C71)*(CDCM_Counts!$D$2:$Q$2=O$2)),SUMPRODUCT((EDCM_Counts!$D$3:$Q$137)*(EDCM_Counts!$B$3:$B$137=$B71)*(EDCM_Counts!$C$3:$C$137=$C71)*(EDCM_Counts!$D$2:$Q$2=O$2)))</f>
        <v>0</v>
      </c>
      <c r="P71" s="1">
        <f>IF(OR($B71="LV",$B71="HV"),SUMPRODUCT((CDCM_Counts!$D$3:$Q$45)*(CDCM_Counts!$B$3:$B$45=$B71)*(CDCM_Counts!$C$3:$C$45=$C71)*(CDCM_Counts!$D$2:$Q$2=P$2)),SUMPRODUCT((EDCM_Counts!$D$3:$Q$137)*(EDCM_Counts!$B$3:$B$137=$B71)*(EDCM_Counts!$C$3:$C$137=$C71)*(EDCM_Counts!$D$2:$Q$2=P$2)))</f>
        <v>0</v>
      </c>
      <c r="Q71" s="1">
        <f>IF(OR($B71="LV",$B71="HV"),SUMPRODUCT((CDCM_Counts!$D$3:$Q$45)*(CDCM_Counts!$B$3:$B$45=$B71)*(CDCM_Counts!$C$3:$C$45=$C71)*(CDCM_Counts!$D$2:$Q$2=Q$2)),SUMPRODUCT((EDCM_Counts!$D$3:$Q$137)*(EDCM_Counts!$B$3:$B$137=$B71)*(EDCM_Counts!$C$3:$C$137=$C71)*(EDCM_Counts!$D$2:$Q$2=Q$2)))</f>
        <v>0</v>
      </c>
    </row>
    <row r="72" spans="2:17" x14ac:dyDescent="0.25">
      <c r="B72" t="s">
        <v>64</v>
      </c>
      <c r="C72" t="s">
        <v>19</v>
      </c>
      <c r="D72" s="1">
        <f>IF(OR($B72="LV",$B72="HV"),SUMPRODUCT((CDCM_Counts!$D$3:$Q$45)*(CDCM_Counts!$B$3:$B$45=$B72)*(CDCM_Counts!$C$3:$C$45=$C72)*(CDCM_Counts!$D$2:$Q$2=D$2)),SUMPRODUCT((EDCM_Counts!$D$3:$Q$137)*(EDCM_Counts!$B$3:$B$137=$B72)*(EDCM_Counts!$C$3:$C$137=$C72)*(EDCM_Counts!$D$2:$Q$2=D$2)))</f>
        <v>0</v>
      </c>
      <c r="E72" s="1">
        <f>IF(OR($B72="LV",$B72="HV"),SUMPRODUCT((CDCM_Counts!$D$3:$Q$45)*(CDCM_Counts!$B$3:$B$45=$B72)*(CDCM_Counts!$C$3:$C$45=$C72)*(CDCM_Counts!$D$2:$Q$2=E$2)),SUMPRODUCT((EDCM_Counts!$D$3:$Q$137)*(EDCM_Counts!$B$3:$B$137=$B72)*(EDCM_Counts!$C$3:$C$137=$C72)*(EDCM_Counts!$D$2:$Q$2=E$2)))</f>
        <v>0</v>
      </c>
      <c r="F72" s="1">
        <f>IF(OR($B72="LV",$B72="HV"),SUMPRODUCT((CDCM_Counts!$D$3:$Q$45)*(CDCM_Counts!$B$3:$B$45=$B72)*(CDCM_Counts!$C$3:$C$45=$C72)*(CDCM_Counts!$D$2:$Q$2=F$2)),SUMPRODUCT((EDCM_Counts!$D$3:$Q$137)*(EDCM_Counts!$B$3:$B$137=$B72)*(EDCM_Counts!$C$3:$C$137=$C72)*(EDCM_Counts!$D$2:$Q$2=F$2)))</f>
        <v>0</v>
      </c>
      <c r="G72" s="1">
        <f>IF(OR($B72="LV",$B72="HV"),SUMPRODUCT((CDCM_Counts!$D$3:$Q$45)*(CDCM_Counts!$B$3:$B$45=$B72)*(CDCM_Counts!$C$3:$C$45=$C72)*(CDCM_Counts!$D$2:$Q$2=G$2)),SUMPRODUCT((EDCM_Counts!$D$3:$Q$137)*(EDCM_Counts!$B$3:$B$137=$B72)*(EDCM_Counts!$C$3:$C$137=$C72)*(EDCM_Counts!$D$2:$Q$2=G$2)))</f>
        <v>0</v>
      </c>
      <c r="H72" s="1">
        <f>IF(OR($B72="LV",$B72="HV"),SUMPRODUCT((CDCM_Counts!$D$3:$Q$45)*(CDCM_Counts!$B$3:$B$45=$B72)*(CDCM_Counts!$C$3:$C$45=$C72)*(CDCM_Counts!$D$2:$Q$2=H$2)),SUMPRODUCT((EDCM_Counts!$D$3:$Q$137)*(EDCM_Counts!$B$3:$B$137=$B72)*(EDCM_Counts!$C$3:$C$137=$C72)*(EDCM_Counts!$D$2:$Q$2=H$2)))</f>
        <v>0</v>
      </c>
      <c r="I72" s="8">
        <f>IF(OR($B72="LV",$B72="HV"),SUMPRODUCT((CDCM_Counts!$D$3:$Q$45)*(CDCM_Counts!$B$3:$B$45=$B72)*(CDCM_Counts!$C$3:$C$45=$C72)*(CDCM_Counts!$D$2:$Q$2=I$2)),SUMPRODUCT((EDCM_Counts!$D$3:$Q$137)*(EDCM_Counts!$B$3:$B$137=$B72)*(EDCM_Counts!$C$3:$C$137=$C72)*(EDCM_Counts!$D$2:$Q$2=I$2)))</f>
        <v>0</v>
      </c>
      <c r="J72" s="8">
        <f>IF(OR($B72="LV",$B72="HV"),SUMPRODUCT((CDCM_Counts!$D$3:$Q$45)*(CDCM_Counts!$B$3:$B$45=$B72)*(CDCM_Counts!$C$3:$C$45=$C72)*(CDCM_Counts!$D$2:$Q$2=J$2)),SUMPRODUCT((EDCM_Counts!$D$3:$Q$137)*(EDCM_Counts!$B$3:$B$137=$B72)*(EDCM_Counts!$C$3:$C$137=$C72)*(EDCM_Counts!$D$2:$Q$2=J$2)))</f>
        <v>0</v>
      </c>
      <c r="K72" s="1">
        <f>IF(OR($B72="LV",$B72="HV"),SUMPRODUCT((CDCM_Counts!$D$3:$Q$45)*(CDCM_Counts!$B$3:$B$45=$B72)*(CDCM_Counts!$C$3:$C$45=$C72)*(CDCM_Counts!$D$2:$Q$2=K$2)),SUMPRODUCT((EDCM_Counts!$D$3:$Q$137)*(EDCM_Counts!$B$3:$B$137=$B72)*(EDCM_Counts!$C$3:$C$137=$C72)*(EDCM_Counts!$D$2:$Q$2=K$2)))</f>
        <v>0</v>
      </c>
      <c r="L72" s="1">
        <f>IF(OR($B72="LV",$B72="HV"),SUMPRODUCT((CDCM_Counts!$D$3:$Q$45)*(CDCM_Counts!$B$3:$B$45=$B72)*(CDCM_Counts!$C$3:$C$45=$C72)*(CDCM_Counts!$D$2:$Q$2=L$2)),SUMPRODUCT((EDCM_Counts!$D$3:$Q$137)*(EDCM_Counts!$B$3:$B$137=$B72)*(EDCM_Counts!$C$3:$C$137=$C72)*(EDCM_Counts!$D$2:$Q$2=L$2)))</f>
        <v>59.651578670934704</v>
      </c>
      <c r="M72" s="1">
        <f>IF(OR($B72="LV",$B72="HV"),SUMPRODUCT((CDCM_Counts!$D$3:$Q$45)*(CDCM_Counts!$B$3:$B$45=$B72)*(CDCM_Counts!$C$3:$C$45=$C72)*(CDCM_Counts!$D$2:$Q$2=M$2)),SUMPRODUCT((EDCM_Counts!$D$3:$Q$137)*(EDCM_Counts!$B$3:$B$137=$B72)*(EDCM_Counts!$C$3:$C$137=$C72)*(EDCM_Counts!$D$2:$Q$2=M$2)))</f>
        <v>0</v>
      </c>
      <c r="N72" s="1">
        <f>IF(OR($B72="LV",$B72="HV"),SUMPRODUCT((CDCM_Counts!$D$3:$Q$45)*(CDCM_Counts!$B$3:$B$45=$B72)*(CDCM_Counts!$C$3:$C$45=$C72)*(CDCM_Counts!$D$2:$Q$2=N$2)),SUMPRODUCT((EDCM_Counts!$D$3:$Q$137)*(EDCM_Counts!$B$3:$B$137=$B72)*(EDCM_Counts!$C$3:$C$137=$C72)*(EDCM_Counts!$D$2:$Q$2=N$2)))</f>
        <v>0</v>
      </c>
      <c r="O72" s="1">
        <f>IF(OR($B72="LV",$B72="HV"),SUMPRODUCT((CDCM_Counts!$D$3:$Q$45)*(CDCM_Counts!$B$3:$B$45=$B72)*(CDCM_Counts!$C$3:$C$45=$C72)*(CDCM_Counts!$D$2:$Q$2=O$2)),SUMPRODUCT((EDCM_Counts!$D$3:$Q$137)*(EDCM_Counts!$B$3:$B$137=$B72)*(EDCM_Counts!$C$3:$C$137=$C72)*(EDCM_Counts!$D$2:$Q$2=O$2)))</f>
        <v>0</v>
      </c>
      <c r="P72" s="1">
        <f>IF(OR($B72="LV",$B72="HV"),SUMPRODUCT((CDCM_Counts!$D$3:$Q$45)*(CDCM_Counts!$B$3:$B$45=$B72)*(CDCM_Counts!$C$3:$C$45=$C72)*(CDCM_Counts!$D$2:$Q$2=P$2)),SUMPRODUCT((EDCM_Counts!$D$3:$Q$137)*(EDCM_Counts!$B$3:$B$137=$B72)*(EDCM_Counts!$C$3:$C$137=$C72)*(EDCM_Counts!$D$2:$Q$2=P$2)))</f>
        <v>0</v>
      </c>
      <c r="Q72" s="1">
        <f>IF(OR($B72="LV",$B72="HV"),SUMPRODUCT((CDCM_Counts!$D$3:$Q$45)*(CDCM_Counts!$B$3:$B$45=$B72)*(CDCM_Counts!$C$3:$C$45=$C72)*(CDCM_Counts!$D$2:$Q$2=Q$2)),SUMPRODUCT((EDCM_Counts!$D$3:$Q$137)*(EDCM_Counts!$B$3:$B$137=$B72)*(EDCM_Counts!$C$3:$C$137=$C72)*(EDCM_Counts!$D$2:$Q$2=Q$2)))</f>
        <v>0</v>
      </c>
    </row>
    <row r="73" spans="2:17" x14ac:dyDescent="0.25">
      <c r="B73" t="s">
        <v>64</v>
      </c>
      <c r="C73" t="s">
        <v>20</v>
      </c>
      <c r="D73" s="1">
        <f>IF(OR($B73="LV",$B73="HV"),SUMPRODUCT((CDCM_Counts!$D$3:$Q$45)*(CDCM_Counts!$B$3:$B$45=$B73)*(CDCM_Counts!$C$3:$C$45=$C73)*(CDCM_Counts!$D$2:$Q$2=D$2)),SUMPRODUCT((EDCM_Counts!$D$3:$Q$137)*(EDCM_Counts!$B$3:$B$137=$B73)*(EDCM_Counts!$C$3:$C$137=$C73)*(EDCM_Counts!$D$2:$Q$2=D$2)))</f>
        <v>0</v>
      </c>
      <c r="E73" s="1">
        <f>IF(OR($B73="LV",$B73="HV"),SUMPRODUCT((CDCM_Counts!$D$3:$Q$45)*(CDCM_Counts!$B$3:$B$45=$B73)*(CDCM_Counts!$C$3:$C$45=$C73)*(CDCM_Counts!$D$2:$Q$2=E$2)),SUMPRODUCT((EDCM_Counts!$D$3:$Q$137)*(EDCM_Counts!$B$3:$B$137=$B73)*(EDCM_Counts!$C$3:$C$137=$C73)*(EDCM_Counts!$D$2:$Q$2=E$2)))</f>
        <v>0</v>
      </c>
      <c r="F73" s="1">
        <f>IF(OR($B73="LV",$B73="HV"),SUMPRODUCT((CDCM_Counts!$D$3:$Q$45)*(CDCM_Counts!$B$3:$B$45=$B73)*(CDCM_Counts!$C$3:$C$45=$C73)*(CDCM_Counts!$D$2:$Q$2=F$2)),SUMPRODUCT((EDCM_Counts!$D$3:$Q$137)*(EDCM_Counts!$B$3:$B$137=$B73)*(EDCM_Counts!$C$3:$C$137=$C73)*(EDCM_Counts!$D$2:$Q$2=F$2)))</f>
        <v>0</v>
      </c>
      <c r="G73" s="1">
        <f>IF(OR($B73="LV",$B73="HV"),SUMPRODUCT((CDCM_Counts!$D$3:$Q$45)*(CDCM_Counts!$B$3:$B$45=$B73)*(CDCM_Counts!$C$3:$C$45=$C73)*(CDCM_Counts!$D$2:$Q$2=G$2)),SUMPRODUCT((EDCM_Counts!$D$3:$Q$137)*(EDCM_Counts!$B$3:$B$137=$B73)*(EDCM_Counts!$C$3:$C$137=$C73)*(EDCM_Counts!$D$2:$Q$2=G$2)))</f>
        <v>0</v>
      </c>
      <c r="H73" s="1">
        <f>IF(OR($B73="LV",$B73="HV"),SUMPRODUCT((CDCM_Counts!$D$3:$Q$45)*(CDCM_Counts!$B$3:$B$45=$B73)*(CDCM_Counts!$C$3:$C$45=$C73)*(CDCM_Counts!$D$2:$Q$2=H$2)),SUMPRODUCT((EDCM_Counts!$D$3:$Q$137)*(EDCM_Counts!$B$3:$B$137=$B73)*(EDCM_Counts!$C$3:$C$137=$C73)*(EDCM_Counts!$D$2:$Q$2=H$2)))</f>
        <v>0</v>
      </c>
      <c r="I73" s="8">
        <f>IF(OR($B73="LV",$B73="HV"),SUMPRODUCT((CDCM_Counts!$D$3:$Q$45)*(CDCM_Counts!$B$3:$B$45=$B73)*(CDCM_Counts!$C$3:$C$45=$C73)*(CDCM_Counts!$D$2:$Q$2=I$2)),SUMPRODUCT((EDCM_Counts!$D$3:$Q$137)*(EDCM_Counts!$B$3:$B$137=$B73)*(EDCM_Counts!$C$3:$C$137=$C73)*(EDCM_Counts!$D$2:$Q$2=I$2)))</f>
        <v>0</v>
      </c>
      <c r="J73" s="8">
        <f>IF(OR($B73="LV",$B73="HV"),SUMPRODUCT((CDCM_Counts!$D$3:$Q$45)*(CDCM_Counts!$B$3:$B$45=$B73)*(CDCM_Counts!$C$3:$C$45=$C73)*(CDCM_Counts!$D$2:$Q$2=J$2)),SUMPRODUCT((EDCM_Counts!$D$3:$Q$137)*(EDCM_Counts!$B$3:$B$137=$B73)*(EDCM_Counts!$C$3:$C$137=$C73)*(EDCM_Counts!$D$2:$Q$2=J$2)))</f>
        <v>0</v>
      </c>
      <c r="K73" s="1">
        <f>IF(OR($B73="LV",$B73="HV"),SUMPRODUCT((CDCM_Counts!$D$3:$Q$45)*(CDCM_Counts!$B$3:$B$45=$B73)*(CDCM_Counts!$C$3:$C$45=$C73)*(CDCM_Counts!$D$2:$Q$2=K$2)),SUMPRODUCT((EDCM_Counts!$D$3:$Q$137)*(EDCM_Counts!$B$3:$B$137=$B73)*(EDCM_Counts!$C$3:$C$137=$C73)*(EDCM_Counts!$D$2:$Q$2=K$2)))</f>
        <v>0</v>
      </c>
      <c r="L73" s="1">
        <f>IF(OR($B73="LV",$B73="HV"),SUMPRODUCT((CDCM_Counts!$D$3:$Q$45)*(CDCM_Counts!$B$3:$B$45=$B73)*(CDCM_Counts!$C$3:$C$45=$C73)*(CDCM_Counts!$D$2:$Q$2=L$2)),SUMPRODUCT((EDCM_Counts!$D$3:$Q$137)*(EDCM_Counts!$B$3:$B$137=$B73)*(EDCM_Counts!$C$3:$C$137=$C73)*(EDCM_Counts!$D$2:$Q$2=L$2)))</f>
        <v>5.5642300146735106</v>
      </c>
      <c r="M73" s="1">
        <f>IF(OR($B73="LV",$B73="HV"),SUMPRODUCT((CDCM_Counts!$D$3:$Q$45)*(CDCM_Counts!$B$3:$B$45=$B73)*(CDCM_Counts!$C$3:$C$45=$C73)*(CDCM_Counts!$D$2:$Q$2=M$2)),SUMPRODUCT((EDCM_Counts!$D$3:$Q$137)*(EDCM_Counts!$B$3:$B$137=$B73)*(EDCM_Counts!$C$3:$C$137=$C73)*(EDCM_Counts!$D$2:$Q$2=M$2)))</f>
        <v>0</v>
      </c>
      <c r="N73" s="1">
        <f>IF(OR($B73="LV",$B73="HV"),SUMPRODUCT((CDCM_Counts!$D$3:$Q$45)*(CDCM_Counts!$B$3:$B$45=$B73)*(CDCM_Counts!$C$3:$C$45=$C73)*(CDCM_Counts!$D$2:$Q$2=N$2)),SUMPRODUCT((EDCM_Counts!$D$3:$Q$137)*(EDCM_Counts!$B$3:$B$137=$B73)*(EDCM_Counts!$C$3:$C$137=$C73)*(EDCM_Counts!$D$2:$Q$2=N$2)))</f>
        <v>0</v>
      </c>
      <c r="O73" s="1">
        <f>IF(OR($B73="LV",$B73="HV"),SUMPRODUCT((CDCM_Counts!$D$3:$Q$45)*(CDCM_Counts!$B$3:$B$45=$B73)*(CDCM_Counts!$C$3:$C$45=$C73)*(CDCM_Counts!$D$2:$Q$2=O$2)),SUMPRODUCT((EDCM_Counts!$D$3:$Q$137)*(EDCM_Counts!$B$3:$B$137=$B73)*(EDCM_Counts!$C$3:$C$137=$C73)*(EDCM_Counts!$D$2:$Q$2=O$2)))</f>
        <v>0</v>
      </c>
      <c r="P73" s="1">
        <f>IF(OR($B73="LV",$B73="HV"),SUMPRODUCT((CDCM_Counts!$D$3:$Q$45)*(CDCM_Counts!$B$3:$B$45=$B73)*(CDCM_Counts!$C$3:$C$45=$C73)*(CDCM_Counts!$D$2:$Q$2=P$2)),SUMPRODUCT((EDCM_Counts!$D$3:$Q$137)*(EDCM_Counts!$B$3:$B$137=$B73)*(EDCM_Counts!$C$3:$C$137=$C73)*(EDCM_Counts!$D$2:$Q$2=P$2)))</f>
        <v>0</v>
      </c>
      <c r="Q73" s="1">
        <f>IF(OR($B73="LV",$B73="HV"),SUMPRODUCT((CDCM_Counts!$D$3:$Q$45)*(CDCM_Counts!$B$3:$B$45=$B73)*(CDCM_Counts!$C$3:$C$45=$C73)*(CDCM_Counts!$D$2:$Q$2=Q$2)),SUMPRODUCT((EDCM_Counts!$D$3:$Q$137)*(EDCM_Counts!$B$3:$B$137=$B73)*(EDCM_Counts!$C$3:$C$137=$C73)*(EDCM_Counts!$D$2:$Q$2=Q$2)))</f>
        <v>0</v>
      </c>
    </row>
    <row r="74" spans="2:17" x14ac:dyDescent="0.25">
      <c r="B74" t="s">
        <v>64</v>
      </c>
      <c r="C74" t="s">
        <v>21</v>
      </c>
      <c r="D74" s="1">
        <f>IF(OR($B74="LV",$B74="HV"),SUMPRODUCT((CDCM_Counts!$D$3:$Q$45)*(CDCM_Counts!$B$3:$B$45=$B74)*(CDCM_Counts!$C$3:$C$45=$C74)*(CDCM_Counts!$D$2:$Q$2=D$2)),SUMPRODUCT((EDCM_Counts!$D$3:$Q$137)*(EDCM_Counts!$B$3:$B$137=$B74)*(EDCM_Counts!$C$3:$C$137=$C74)*(EDCM_Counts!$D$2:$Q$2=D$2)))</f>
        <v>0</v>
      </c>
      <c r="E74" s="1">
        <f>IF(OR($B74="LV",$B74="HV"),SUMPRODUCT((CDCM_Counts!$D$3:$Q$45)*(CDCM_Counts!$B$3:$B$45=$B74)*(CDCM_Counts!$C$3:$C$45=$C74)*(CDCM_Counts!$D$2:$Q$2=E$2)),SUMPRODUCT((EDCM_Counts!$D$3:$Q$137)*(EDCM_Counts!$B$3:$B$137=$B74)*(EDCM_Counts!$C$3:$C$137=$C74)*(EDCM_Counts!$D$2:$Q$2=E$2)))</f>
        <v>0</v>
      </c>
      <c r="F74" s="1">
        <f>IF(OR($B74="LV",$B74="HV"),SUMPRODUCT((CDCM_Counts!$D$3:$Q$45)*(CDCM_Counts!$B$3:$B$45=$B74)*(CDCM_Counts!$C$3:$C$45=$C74)*(CDCM_Counts!$D$2:$Q$2=F$2)),SUMPRODUCT((EDCM_Counts!$D$3:$Q$137)*(EDCM_Counts!$B$3:$B$137=$B74)*(EDCM_Counts!$C$3:$C$137=$C74)*(EDCM_Counts!$D$2:$Q$2=F$2)))</f>
        <v>0</v>
      </c>
      <c r="G74" s="1">
        <f>IF(OR($B74="LV",$B74="HV"),SUMPRODUCT((CDCM_Counts!$D$3:$Q$45)*(CDCM_Counts!$B$3:$B$45=$B74)*(CDCM_Counts!$C$3:$C$45=$C74)*(CDCM_Counts!$D$2:$Q$2=G$2)),SUMPRODUCT((EDCM_Counts!$D$3:$Q$137)*(EDCM_Counts!$B$3:$B$137=$B74)*(EDCM_Counts!$C$3:$C$137=$C74)*(EDCM_Counts!$D$2:$Q$2=G$2)))</f>
        <v>0</v>
      </c>
      <c r="H74" s="1">
        <f>IF(OR($B74="LV",$B74="HV"),SUMPRODUCT((CDCM_Counts!$D$3:$Q$45)*(CDCM_Counts!$B$3:$B$45=$B74)*(CDCM_Counts!$C$3:$C$45=$C74)*(CDCM_Counts!$D$2:$Q$2=H$2)),SUMPRODUCT((EDCM_Counts!$D$3:$Q$137)*(EDCM_Counts!$B$3:$B$137=$B74)*(EDCM_Counts!$C$3:$C$137=$C74)*(EDCM_Counts!$D$2:$Q$2=H$2)))</f>
        <v>0</v>
      </c>
      <c r="I74" s="8">
        <f>IF(OR($B74="LV",$B74="HV"),SUMPRODUCT((CDCM_Counts!$D$3:$Q$45)*(CDCM_Counts!$B$3:$B$45=$B74)*(CDCM_Counts!$C$3:$C$45=$C74)*(CDCM_Counts!$D$2:$Q$2=I$2)),SUMPRODUCT((EDCM_Counts!$D$3:$Q$137)*(EDCM_Counts!$B$3:$B$137=$B74)*(EDCM_Counts!$C$3:$C$137=$C74)*(EDCM_Counts!$D$2:$Q$2=I$2)))</f>
        <v>0</v>
      </c>
      <c r="J74" s="8">
        <f>IF(OR($B74="LV",$B74="HV"),SUMPRODUCT((CDCM_Counts!$D$3:$Q$45)*(CDCM_Counts!$B$3:$B$45=$B74)*(CDCM_Counts!$C$3:$C$45=$C74)*(CDCM_Counts!$D$2:$Q$2=J$2)),SUMPRODUCT((EDCM_Counts!$D$3:$Q$137)*(EDCM_Counts!$B$3:$B$137=$B74)*(EDCM_Counts!$C$3:$C$137=$C74)*(EDCM_Counts!$D$2:$Q$2=J$2)))</f>
        <v>0</v>
      </c>
      <c r="K74" s="1">
        <f>IF(OR($B74="LV",$B74="HV"),SUMPRODUCT((CDCM_Counts!$D$3:$Q$45)*(CDCM_Counts!$B$3:$B$45=$B74)*(CDCM_Counts!$C$3:$C$45=$C74)*(CDCM_Counts!$D$2:$Q$2=K$2)),SUMPRODUCT((EDCM_Counts!$D$3:$Q$137)*(EDCM_Counts!$B$3:$B$137=$B74)*(EDCM_Counts!$C$3:$C$137=$C74)*(EDCM_Counts!$D$2:$Q$2=K$2)))</f>
        <v>0</v>
      </c>
      <c r="L74" s="1">
        <f>IF(OR($B74="LV",$B74="HV"),SUMPRODUCT((CDCM_Counts!$D$3:$Q$45)*(CDCM_Counts!$B$3:$B$45=$B74)*(CDCM_Counts!$C$3:$C$45=$C74)*(CDCM_Counts!$D$2:$Q$2=L$2)),SUMPRODUCT((EDCM_Counts!$D$3:$Q$137)*(EDCM_Counts!$B$3:$B$137=$B74)*(EDCM_Counts!$C$3:$C$137=$C74)*(EDCM_Counts!$D$2:$Q$2=L$2)))</f>
        <v>0</v>
      </c>
      <c r="M74" s="1">
        <f>IF(OR($B74="LV",$B74="HV"),SUMPRODUCT((CDCM_Counts!$D$3:$Q$45)*(CDCM_Counts!$B$3:$B$45=$B74)*(CDCM_Counts!$C$3:$C$45=$C74)*(CDCM_Counts!$D$2:$Q$2=M$2)),SUMPRODUCT((EDCM_Counts!$D$3:$Q$137)*(EDCM_Counts!$B$3:$B$137=$B74)*(EDCM_Counts!$C$3:$C$137=$C74)*(EDCM_Counts!$D$2:$Q$2=M$2)))</f>
        <v>0</v>
      </c>
      <c r="N74" s="1">
        <f>IF(OR($B74="LV",$B74="HV"),SUMPRODUCT((CDCM_Counts!$D$3:$Q$45)*(CDCM_Counts!$B$3:$B$45=$B74)*(CDCM_Counts!$C$3:$C$45=$C74)*(CDCM_Counts!$D$2:$Q$2=N$2)),SUMPRODUCT((EDCM_Counts!$D$3:$Q$137)*(EDCM_Counts!$B$3:$B$137=$B74)*(EDCM_Counts!$C$3:$C$137=$C74)*(EDCM_Counts!$D$2:$Q$2=N$2)))</f>
        <v>0</v>
      </c>
      <c r="O74" s="1">
        <f>IF(OR($B74="LV",$B74="HV"),SUMPRODUCT((CDCM_Counts!$D$3:$Q$45)*(CDCM_Counts!$B$3:$B$45=$B74)*(CDCM_Counts!$C$3:$C$45=$C74)*(CDCM_Counts!$D$2:$Q$2=O$2)),SUMPRODUCT((EDCM_Counts!$D$3:$Q$137)*(EDCM_Counts!$B$3:$B$137=$B74)*(EDCM_Counts!$C$3:$C$137=$C74)*(EDCM_Counts!$D$2:$Q$2=O$2)))</f>
        <v>0</v>
      </c>
      <c r="P74" s="1">
        <f>IF(OR($B74="LV",$B74="HV"),SUMPRODUCT((CDCM_Counts!$D$3:$Q$45)*(CDCM_Counts!$B$3:$B$45=$B74)*(CDCM_Counts!$C$3:$C$45=$C74)*(CDCM_Counts!$D$2:$Q$2=P$2)),SUMPRODUCT((EDCM_Counts!$D$3:$Q$137)*(EDCM_Counts!$B$3:$B$137=$B74)*(EDCM_Counts!$C$3:$C$137=$C74)*(EDCM_Counts!$D$2:$Q$2=P$2)))</f>
        <v>0</v>
      </c>
      <c r="Q74" s="1">
        <f>IF(OR($B74="LV",$B74="HV"),SUMPRODUCT((CDCM_Counts!$D$3:$Q$45)*(CDCM_Counts!$B$3:$B$45=$B74)*(CDCM_Counts!$C$3:$C$45=$C74)*(CDCM_Counts!$D$2:$Q$2=Q$2)),SUMPRODUCT((EDCM_Counts!$D$3:$Q$137)*(EDCM_Counts!$B$3:$B$137=$B74)*(EDCM_Counts!$C$3:$C$137=$C74)*(EDCM_Counts!$D$2:$Q$2=Q$2)))</f>
        <v>0</v>
      </c>
    </row>
    <row r="75" spans="2:17" x14ac:dyDescent="0.25">
      <c r="B75" t="s">
        <v>64</v>
      </c>
      <c r="C75" t="s">
        <v>22</v>
      </c>
      <c r="D75" s="1">
        <f>IF(OR($B75="LV",$B75="HV"),SUMPRODUCT((CDCM_Counts!$D$3:$Q$45)*(CDCM_Counts!$B$3:$B$45=$B75)*(CDCM_Counts!$C$3:$C$45=$C75)*(CDCM_Counts!$D$2:$Q$2=D$2)),SUMPRODUCT((EDCM_Counts!$D$3:$Q$137)*(EDCM_Counts!$B$3:$B$137=$B75)*(EDCM_Counts!$C$3:$C$137=$C75)*(EDCM_Counts!$D$2:$Q$2=D$2)))</f>
        <v>0</v>
      </c>
      <c r="E75" s="1">
        <f>IF(OR($B75="LV",$B75="HV"),SUMPRODUCT((CDCM_Counts!$D$3:$Q$45)*(CDCM_Counts!$B$3:$B$45=$B75)*(CDCM_Counts!$C$3:$C$45=$C75)*(CDCM_Counts!$D$2:$Q$2=E$2)),SUMPRODUCT((EDCM_Counts!$D$3:$Q$137)*(EDCM_Counts!$B$3:$B$137=$B75)*(EDCM_Counts!$C$3:$C$137=$C75)*(EDCM_Counts!$D$2:$Q$2=E$2)))</f>
        <v>0</v>
      </c>
      <c r="F75" s="1">
        <f>IF(OR($B75="LV",$B75="HV"),SUMPRODUCT((CDCM_Counts!$D$3:$Q$45)*(CDCM_Counts!$B$3:$B$45=$B75)*(CDCM_Counts!$C$3:$C$45=$C75)*(CDCM_Counts!$D$2:$Q$2=F$2)),SUMPRODUCT((EDCM_Counts!$D$3:$Q$137)*(EDCM_Counts!$B$3:$B$137=$B75)*(EDCM_Counts!$C$3:$C$137=$C75)*(EDCM_Counts!$D$2:$Q$2=F$2)))</f>
        <v>0</v>
      </c>
      <c r="G75" s="1">
        <f>IF(OR($B75="LV",$B75="HV"),SUMPRODUCT((CDCM_Counts!$D$3:$Q$45)*(CDCM_Counts!$B$3:$B$45=$B75)*(CDCM_Counts!$C$3:$C$45=$C75)*(CDCM_Counts!$D$2:$Q$2=G$2)),SUMPRODUCT((EDCM_Counts!$D$3:$Q$137)*(EDCM_Counts!$B$3:$B$137=$B75)*(EDCM_Counts!$C$3:$C$137=$C75)*(EDCM_Counts!$D$2:$Q$2=G$2)))</f>
        <v>0</v>
      </c>
      <c r="H75" s="1">
        <f>IF(OR($B75="LV",$B75="HV"),SUMPRODUCT((CDCM_Counts!$D$3:$Q$45)*(CDCM_Counts!$B$3:$B$45=$B75)*(CDCM_Counts!$C$3:$C$45=$C75)*(CDCM_Counts!$D$2:$Q$2=H$2)),SUMPRODUCT((EDCM_Counts!$D$3:$Q$137)*(EDCM_Counts!$B$3:$B$137=$B75)*(EDCM_Counts!$C$3:$C$137=$C75)*(EDCM_Counts!$D$2:$Q$2=H$2)))</f>
        <v>0</v>
      </c>
      <c r="I75" s="8">
        <f>IF(OR($B75="LV",$B75="HV"),SUMPRODUCT((CDCM_Counts!$D$3:$Q$45)*(CDCM_Counts!$B$3:$B$45=$B75)*(CDCM_Counts!$C$3:$C$45=$C75)*(CDCM_Counts!$D$2:$Q$2=I$2)),SUMPRODUCT((EDCM_Counts!$D$3:$Q$137)*(EDCM_Counts!$B$3:$B$137=$B75)*(EDCM_Counts!$C$3:$C$137=$C75)*(EDCM_Counts!$D$2:$Q$2=I$2)))</f>
        <v>0</v>
      </c>
      <c r="J75" s="8">
        <f>IF(OR($B75="LV",$B75="HV"),SUMPRODUCT((CDCM_Counts!$D$3:$Q$45)*(CDCM_Counts!$B$3:$B$45=$B75)*(CDCM_Counts!$C$3:$C$45=$C75)*(CDCM_Counts!$D$2:$Q$2=J$2)),SUMPRODUCT((EDCM_Counts!$D$3:$Q$137)*(EDCM_Counts!$B$3:$B$137=$B75)*(EDCM_Counts!$C$3:$C$137=$C75)*(EDCM_Counts!$D$2:$Q$2=J$2)))</f>
        <v>0</v>
      </c>
      <c r="K75" s="1">
        <f>IF(OR($B75="LV",$B75="HV"),SUMPRODUCT((CDCM_Counts!$D$3:$Q$45)*(CDCM_Counts!$B$3:$B$45=$B75)*(CDCM_Counts!$C$3:$C$45=$C75)*(CDCM_Counts!$D$2:$Q$2=K$2)),SUMPRODUCT((EDCM_Counts!$D$3:$Q$137)*(EDCM_Counts!$B$3:$B$137=$B75)*(EDCM_Counts!$C$3:$C$137=$C75)*(EDCM_Counts!$D$2:$Q$2=K$2)))</f>
        <v>0</v>
      </c>
      <c r="L75" s="1">
        <f>IF(OR($B75="LV",$B75="HV"),SUMPRODUCT((CDCM_Counts!$D$3:$Q$45)*(CDCM_Counts!$B$3:$B$45=$B75)*(CDCM_Counts!$C$3:$C$45=$C75)*(CDCM_Counts!$D$2:$Q$2=L$2)),SUMPRODUCT((EDCM_Counts!$D$3:$Q$137)*(EDCM_Counts!$B$3:$B$137=$B75)*(EDCM_Counts!$C$3:$C$137=$C75)*(EDCM_Counts!$D$2:$Q$2=L$2)))</f>
        <v>4.7138273767361456</v>
      </c>
      <c r="M75" s="1">
        <f>IF(OR($B75="LV",$B75="HV"),SUMPRODUCT((CDCM_Counts!$D$3:$Q$45)*(CDCM_Counts!$B$3:$B$45=$B75)*(CDCM_Counts!$C$3:$C$45=$C75)*(CDCM_Counts!$D$2:$Q$2=M$2)),SUMPRODUCT((EDCM_Counts!$D$3:$Q$137)*(EDCM_Counts!$B$3:$B$137=$B75)*(EDCM_Counts!$C$3:$C$137=$C75)*(EDCM_Counts!$D$2:$Q$2=M$2)))</f>
        <v>0</v>
      </c>
      <c r="N75" s="1">
        <f>IF(OR($B75="LV",$B75="HV"),SUMPRODUCT((CDCM_Counts!$D$3:$Q$45)*(CDCM_Counts!$B$3:$B$45=$B75)*(CDCM_Counts!$C$3:$C$45=$C75)*(CDCM_Counts!$D$2:$Q$2=N$2)),SUMPRODUCT((EDCM_Counts!$D$3:$Q$137)*(EDCM_Counts!$B$3:$B$137=$B75)*(EDCM_Counts!$C$3:$C$137=$C75)*(EDCM_Counts!$D$2:$Q$2=N$2)))</f>
        <v>0</v>
      </c>
      <c r="O75" s="1">
        <f>IF(OR($B75="LV",$B75="HV"),SUMPRODUCT((CDCM_Counts!$D$3:$Q$45)*(CDCM_Counts!$B$3:$B$45=$B75)*(CDCM_Counts!$C$3:$C$45=$C75)*(CDCM_Counts!$D$2:$Q$2=O$2)),SUMPRODUCT((EDCM_Counts!$D$3:$Q$137)*(EDCM_Counts!$B$3:$B$137=$B75)*(EDCM_Counts!$C$3:$C$137=$C75)*(EDCM_Counts!$D$2:$Q$2=O$2)))</f>
        <v>0</v>
      </c>
      <c r="P75" s="1">
        <f>IF(OR($B75="LV",$B75="HV"),SUMPRODUCT((CDCM_Counts!$D$3:$Q$45)*(CDCM_Counts!$B$3:$B$45=$B75)*(CDCM_Counts!$C$3:$C$45=$C75)*(CDCM_Counts!$D$2:$Q$2=P$2)),SUMPRODUCT((EDCM_Counts!$D$3:$Q$137)*(EDCM_Counts!$B$3:$B$137=$B75)*(EDCM_Counts!$C$3:$C$137=$C75)*(EDCM_Counts!$D$2:$Q$2=P$2)))</f>
        <v>0</v>
      </c>
      <c r="Q75" s="1">
        <f>IF(OR($B75="LV",$B75="HV"),SUMPRODUCT((CDCM_Counts!$D$3:$Q$45)*(CDCM_Counts!$B$3:$B$45=$B75)*(CDCM_Counts!$C$3:$C$45=$C75)*(CDCM_Counts!$D$2:$Q$2=Q$2)),SUMPRODUCT((EDCM_Counts!$D$3:$Q$137)*(EDCM_Counts!$B$3:$B$137=$B75)*(EDCM_Counts!$C$3:$C$137=$C75)*(EDCM_Counts!$D$2:$Q$2=Q$2)))</f>
        <v>0</v>
      </c>
    </row>
    <row r="76" spans="2:17" x14ac:dyDescent="0.25">
      <c r="B76" t="s">
        <v>64</v>
      </c>
      <c r="C76" t="s">
        <v>50</v>
      </c>
      <c r="D76" s="1">
        <f>IF(OR($B76="LV",$B76="HV"),SUMPRODUCT((CDCM_Counts!$D$3:$Q$45)*(CDCM_Counts!$B$3:$B$45=$B76)*(CDCM_Counts!$C$3:$C$45=$C76)*(CDCM_Counts!$D$2:$Q$2=D$2)),SUMPRODUCT((EDCM_Counts!$D$3:$Q$137)*(EDCM_Counts!$B$3:$B$137=$B76)*(EDCM_Counts!$C$3:$C$137=$C76)*(EDCM_Counts!$D$2:$Q$2=D$2)))</f>
        <v>0</v>
      </c>
      <c r="E76" s="1">
        <f>IF(OR($B76="LV",$B76="HV"),SUMPRODUCT((CDCM_Counts!$D$3:$Q$45)*(CDCM_Counts!$B$3:$B$45=$B76)*(CDCM_Counts!$C$3:$C$45=$C76)*(CDCM_Counts!$D$2:$Q$2=E$2)),SUMPRODUCT((EDCM_Counts!$D$3:$Q$137)*(EDCM_Counts!$B$3:$B$137=$B76)*(EDCM_Counts!$C$3:$C$137=$C76)*(EDCM_Counts!$D$2:$Q$2=E$2)))</f>
        <v>0</v>
      </c>
      <c r="F76" s="1">
        <f>IF(OR($B76="LV",$B76="HV"),SUMPRODUCT((CDCM_Counts!$D$3:$Q$45)*(CDCM_Counts!$B$3:$B$45=$B76)*(CDCM_Counts!$C$3:$C$45=$C76)*(CDCM_Counts!$D$2:$Q$2=F$2)),SUMPRODUCT((EDCM_Counts!$D$3:$Q$137)*(EDCM_Counts!$B$3:$B$137=$B76)*(EDCM_Counts!$C$3:$C$137=$C76)*(EDCM_Counts!$D$2:$Q$2=F$2)))</f>
        <v>0</v>
      </c>
      <c r="G76" s="1">
        <f>IF(OR($B76="LV",$B76="HV"),SUMPRODUCT((CDCM_Counts!$D$3:$Q$45)*(CDCM_Counts!$B$3:$B$45=$B76)*(CDCM_Counts!$C$3:$C$45=$C76)*(CDCM_Counts!$D$2:$Q$2=G$2)),SUMPRODUCT((EDCM_Counts!$D$3:$Q$137)*(EDCM_Counts!$B$3:$B$137=$B76)*(EDCM_Counts!$C$3:$C$137=$C76)*(EDCM_Counts!$D$2:$Q$2=G$2)))</f>
        <v>0</v>
      </c>
      <c r="H76" s="1">
        <f>IF(OR($B76="LV",$B76="HV"),SUMPRODUCT((CDCM_Counts!$D$3:$Q$45)*(CDCM_Counts!$B$3:$B$45=$B76)*(CDCM_Counts!$C$3:$C$45=$C76)*(CDCM_Counts!$D$2:$Q$2=H$2)),SUMPRODUCT((EDCM_Counts!$D$3:$Q$137)*(EDCM_Counts!$B$3:$B$137=$B76)*(EDCM_Counts!$C$3:$C$137=$C76)*(EDCM_Counts!$D$2:$Q$2=H$2)))</f>
        <v>0</v>
      </c>
      <c r="I76" s="8">
        <f>IF(OR($B76="LV",$B76="HV"),SUMPRODUCT((CDCM_Counts!$D$3:$Q$45)*(CDCM_Counts!$B$3:$B$45=$B76)*(CDCM_Counts!$C$3:$C$45=$C76)*(CDCM_Counts!$D$2:$Q$2=I$2)),SUMPRODUCT((EDCM_Counts!$D$3:$Q$137)*(EDCM_Counts!$B$3:$B$137=$B76)*(EDCM_Counts!$C$3:$C$137=$C76)*(EDCM_Counts!$D$2:$Q$2=I$2)))</f>
        <v>0</v>
      </c>
      <c r="J76" s="8">
        <f>IF(OR($B76="LV",$B76="HV"),SUMPRODUCT((CDCM_Counts!$D$3:$Q$45)*(CDCM_Counts!$B$3:$B$45=$B76)*(CDCM_Counts!$C$3:$C$45=$C76)*(CDCM_Counts!$D$2:$Q$2=J$2)),SUMPRODUCT((EDCM_Counts!$D$3:$Q$137)*(EDCM_Counts!$B$3:$B$137=$B76)*(EDCM_Counts!$C$3:$C$137=$C76)*(EDCM_Counts!$D$2:$Q$2=J$2)))</f>
        <v>0</v>
      </c>
      <c r="K76" s="1">
        <f>IF(OR($B76="LV",$B76="HV"),SUMPRODUCT((CDCM_Counts!$D$3:$Q$45)*(CDCM_Counts!$B$3:$B$45=$B76)*(CDCM_Counts!$C$3:$C$45=$C76)*(CDCM_Counts!$D$2:$Q$2=K$2)),SUMPRODUCT((EDCM_Counts!$D$3:$Q$137)*(EDCM_Counts!$B$3:$B$137=$B76)*(EDCM_Counts!$C$3:$C$137=$C76)*(EDCM_Counts!$D$2:$Q$2=K$2)))</f>
        <v>0</v>
      </c>
      <c r="L76" s="1">
        <f>IF(OR($B76="LV",$B76="HV"),SUMPRODUCT((CDCM_Counts!$D$3:$Q$45)*(CDCM_Counts!$B$3:$B$45=$B76)*(CDCM_Counts!$C$3:$C$45=$C76)*(CDCM_Counts!$D$2:$Q$2=L$2)),SUMPRODUCT((EDCM_Counts!$D$3:$Q$137)*(EDCM_Counts!$B$3:$B$137=$B76)*(EDCM_Counts!$C$3:$C$137=$C76)*(EDCM_Counts!$D$2:$Q$2=L$2)))</f>
        <v>0</v>
      </c>
      <c r="M76" s="1">
        <f>IF(OR($B76="LV",$B76="HV"),SUMPRODUCT((CDCM_Counts!$D$3:$Q$45)*(CDCM_Counts!$B$3:$B$45=$B76)*(CDCM_Counts!$C$3:$C$45=$C76)*(CDCM_Counts!$D$2:$Q$2=M$2)),SUMPRODUCT((EDCM_Counts!$D$3:$Q$137)*(EDCM_Counts!$B$3:$B$137=$B76)*(EDCM_Counts!$C$3:$C$137=$C76)*(EDCM_Counts!$D$2:$Q$2=M$2)))</f>
        <v>0</v>
      </c>
      <c r="N76" s="1">
        <f>IF(OR($B76="LV",$B76="HV"),SUMPRODUCT((CDCM_Counts!$D$3:$Q$45)*(CDCM_Counts!$B$3:$B$45=$B76)*(CDCM_Counts!$C$3:$C$45=$C76)*(CDCM_Counts!$D$2:$Q$2=N$2)),SUMPRODUCT((EDCM_Counts!$D$3:$Q$137)*(EDCM_Counts!$B$3:$B$137=$B76)*(EDCM_Counts!$C$3:$C$137=$C76)*(EDCM_Counts!$D$2:$Q$2=N$2)))</f>
        <v>0</v>
      </c>
      <c r="O76" s="1">
        <f>IF(OR($B76="LV",$B76="HV"),SUMPRODUCT((CDCM_Counts!$D$3:$Q$45)*(CDCM_Counts!$B$3:$B$45=$B76)*(CDCM_Counts!$C$3:$C$45=$C76)*(CDCM_Counts!$D$2:$Q$2=O$2)),SUMPRODUCT((EDCM_Counts!$D$3:$Q$137)*(EDCM_Counts!$B$3:$B$137=$B76)*(EDCM_Counts!$C$3:$C$137=$C76)*(EDCM_Counts!$D$2:$Q$2=O$2)))</f>
        <v>0</v>
      </c>
      <c r="P76" s="1">
        <f>IF(OR($B76="LV",$B76="HV"),SUMPRODUCT((CDCM_Counts!$D$3:$Q$45)*(CDCM_Counts!$B$3:$B$45=$B76)*(CDCM_Counts!$C$3:$C$45=$C76)*(CDCM_Counts!$D$2:$Q$2=P$2)),SUMPRODUCT((EDCM_Counts!$D$3:$Q$137)*(EDCM_Counts!$B$3:$B$137=$B76)*(EDCM_Counts!$C$3:$C$137=$C76)*(EDCM_Counts!$D$2:$Q$2=P$2)))</f>
        <v>0</v>
      </c>
      <c r="Q76" s="1">
        <f>IF(OR($B76="LV",$B76="HV"),SUMPRODUCT((CDCM_Counts!$D$3:$Q$45)*(CDCM_Counts!$B$3:$B$45=$B76)*(CDCM_Counts!$C$3:$C$45=$C76)*(CDCM_Counts!$D$2:$Q$2=Q$2)),SUMPRODUCT((EDCM_Counts!$D$3:$Q$137)*(EDCM_Counts!$B$3:$B$137=$B76)*(EDCM_Counts!$C$3:$C$137=$C76)*(EDCM_Counts!$D$2:$Q$2=Q$2)))</f>
        <v>0</v>
      </c>
    </row>
    <row r="77" spans="2:17" x14ac:dyDescent="0.25">
      <c r="B77" t="s">
        <v>64</v>
      </c>
      <c r="C77" t="s">
        <v>51</v>
      </c>
      <c r="D77" s="1">
        <f>IF(OR($B77="LV",$B77="HV"),SUMPRODUCT((CDCM_Counts!$D$3:$Q$45)*(CDCM_Counts!$B$3:$B$45=$B77)*(CDCM_Counts!$C$3:$C$45=$C77)*(CDCM_Counts!$D$2:$Q$2=D$2)),SUMPRODUCT((EDCM_Counts!$D$3:$Q$137)*(EDCM_Counts!$B$3:$B$137=$B77)*(EDCM_Counts!$C$3:$C$137=$C77)*(EDCM_Counts!$D$2:$Q$2=D$2)))</f>
        <v>0</v>
      </c>
      <c r="E77" s="1">
        <f>IF(OR($B77="LV",$B77="HV"),SUMPRODUCT((CDCM_Counts!$D$3:$Q$45)*(CDCM_Counts!$B$3:$B$45=$B77)*(CDCM_Counts!$C$3:$C$45=$C77)*(CDCM_Counts!$D$2:$Q$2=E$2)),SUMPRODUCT((EDCM_Counts!$D$3:$Q$137)*(EDCM_Counts!$B$3:$B$137=$B77)*(EDCM_Counts!$C$3:$C$137=$C77)*(EDCM_Counts!$D$2:$Q$2=E$2)))</f>
        <v>0</v>
      </c>
      <c r="F77" s="1">
        <f>IF(OR($B77="LV",$B77="HV"),SUMPRODUCT((CDCM_Counts!$D$3:$Q$45)*(CDCM_Counts!$B$3:$B$45=$B77)*(CDCM_Counts!$C$3:$C$45=$C77)*(CDCM_Counts!$D$2:$Q$2=F$2)),SUMPRODUCT((EDCM_Counts!$D$3:$Q$137)*(EDCM_Counts!$B$3:$B$137=$B77)*(EDCM_Counts!$C$3:$C$137=$C77)*(EDCM_Counts!$D$2:$Q$2=F$2)))</f>
        <v>0</v>
      </c>
      <c r="G77" s="1">
        <f>IF(OR($B77="LV",$B77="HV"),SUMPRODUCT((CDCM_Counts!$D$3:$Q$45)*(CDCM_Counts!$B$3:$B$45=$B77)*(CDCM_Counts!$C$3:$C$45=$C77)*(CDCM_Counts!$D$2:$Q$2=G$2)),SUMPRODUCT((EDCM_Counts!$D$3:$Q$137)*(EDCM_Counts!$B$3:$B$137=$B77)*(EDCM_Counts!$C$3:$C$137=$C77)*(EDCM_Counts!$D$2:$Q$2=G$2)))</f>
        <v>0</v>
      </c>
      <c r="H77" s="1">
        <f>IF(OR($B77="LV",$B77="HV"),SUMPRODUCT((CDCM_Counts!$D$3:$Q$45)*(CDCM_Counts!$B$3:$B$45=$B77)*(CDCM_Counts!$C$3:$C$45=$C77)*(CDCM_Counts!$D$2:$Q$2=H$2)),SUMPRODUCT((EDCM_Counts!$D$3:$Q$137)*(EDCM_Counts!$B$3:$B$137=$B77)*(EDCM_Counts!$C$3:$C$137=$C77)*(EDCM_Counts!$D$2:$Q$2=H$2)))</f>
        <v>0</v>
      </c>
      <c r="I77" s="8">
        <f>IF(OR($B77="LV",$B77="HV"),SUMPRODUCT((CDCM_Counts!$D$3:$Q$45)*(CDCM_Counts!$B$3:$B$45=$B77)*(CDCM_Counts!$C$3:$C$45=$C77)*(CDCM_Counts!$D$2:$Q$2=I$2)),SUMPRODUCT((EDCM_Counts!$D$3:$Q$137)*(EDCM_Counts!$B$3:$B$137=$B77)*(EDCM_Counts!$C$3:$C$137=$C77)*(EDCM_Counts!$D$2:$Q$2=I$2)))</f>
        <v>0</v>
      </c>
      <c r="J77" s="8">
        <f>IF(OR($B77="LV",$B77="HV"),SUMPRODUCT((CDCM_Counts!$D$3:$Q$45)*(CDCM_Counts!$B$3:$B$45=$B77)*(CDCM_Counts!$C$3:$C$45=$C77)*(CDCM_Counts!$D$2:$Q$2=J$2)),SUMPRODUCT((EDCM_Counts!$D$3:$Q$137)*(EDCM_Counts!$B$3:$B$137=$B77)*(EDCM_Counts!$C$3:$C$137=$C77)*(EDCM_Counts!$D$2:$Q$2=J$2)))</f>
        <v>0</v>
      </c>
      <c r="K77" s="1">
        <f>IF(OR($B77="LV",$B77="HV"),SUMPRODUCT((CDCM_Counts!$D$3:$Q$45)*(CDCM_Counts!$B$3:$B$45=$B77)*(CDCM_Counts!$C$3:$C$45=$C77)*(CDCM_Counts!$D$2:$Q$2=K$2)),SUMPRODUCT((EDCM_Counts!$D$3:$Q$137)*(EDCM_Counts!$B$3:$B$137=$B77)*(EDCM_Counts!$C$3:$C$137=$C77)*(EDCM_Counts!$D$2:$Q$2=K$2)))</f>
        <v>0</v>
      </c>
      <c r="L77" s="1">
        <f>IF(OR($B77="LV",$B77="HV"),SUMPRODUCT((CDCM_Counts!$D$3:$Q$45)*(CDCM_Counts!$B$3:$B$45=$B77)*(CDCM_Counts!$C$3:$C$45=$C77)*(CDCM_Counts!$D$2:$Q$2=L$2)),SUMPRODUCT((EDCM_Counts!$D$3:$Q$137)*(EDCM_Counts!$B$3:$B$137=$B77)*(EDCM_Counts!$C$3:$C$137=$C77)*(EDCM_Counts!$D$2:$Q$2=L$2)))</f>
        <v>0</v>
      </c>
      <c r="M77" s="1">
        <f>IF(OR($B77="LV",$B77="HV"),SUMPRODUCT((CDCM_Counts!$D$3:$Q$45)*(CDCM_Counts!$B$3:$B$45=$B77)*(CDCM_Counts!$C$3:$C$45=$C77)*(CDCM_Counts!$D$2:$Q$2=M$2)),SUMPRODUCT((EDCM_Counts!$D$3:$Q$137)*(EDCM_Counts!$B$3:$B$137=$B77)*(EDCM_Counts!$C$3:$C$137=$C77)*(EDCM_Counts!$D$2:$Q$2=M$2)))</f>
        <v>0</v>
      </c>
      <c r="N77" s="1">
        <f>IF(OR($B77="LV",$B77="HV"),SUMPRODUCT((CDCM_Counts!$D$3:$Q$45)*(CDCM_Counts!$B$3:$B$45=$B77)*(CDCM_Counts!$C$3:$C$45=$C77)*(CDCM_Counts!$D$2:$Q$2=N$2)),SUMPRODUCT((EDCM_Counts!$D$3:$Q$137)*(EDCM_Counts!$B$3:$B$137=$B77)*(EDCM_Counts!$C$3:$C$137=$C77)*(EDCM_Counts!$D$2:$Q$2=N$2)))</f>
        <v>0</v>
      </c>
      <c r="O77" s="1">
        <f>IF(OR($B77="LV",$B77="HV"),SUMPRODUCT((CDCM_Counts!$D$3:$Q$45)*(CDCM_Counts!$B$3:$B$45=$B77)*(CDCM_Counts!$C$3:$C$45=$C77)*(CDCM_Counts!$D$2:$Q$2=O$2)),SUMPRODUCT((EDCM_Counts!$D$3:$Q$137)*(EDCM_Counts!$B$3:$B$137=$B77)*(EDCM_Counts!$C$3:$C$137=$C77)*(EDCM_Counts!$D$2:$Q$2=O$2)))</f>
        <v>0</v>
      </c>
      <c r="P77" s="1">
        <f>IF(OR($B77="LV",$B77="HV"),SUMPRODUCT((CDCM_Counts!$D$3:$Q$45)*(CDCM_Counts!$B$3:$B$45=$B77)*(CDCM_Counts!$C$3:$C$45=$C77)*(CDCM_Counts!$D$2:$Q$2=P$2)),SUMPRODUCT((EDCM_Counts!$D$3:$Q$137)*(EDCM_Counts!$B$3:$B$137=$B77)*(EDCM_Counts!$C$3:$C$137=$C77)*(EDCM_Counts!$D$2:$Q$2=P$2)))</f>
        <v>0</v>
      </c>
      <c r="Q77" s="1">
        <f>IF(OR($B77="LV",$B77="HV"),SUMPRODUCT((CDCM_Counts!$D$3:$Q$45)*(CDCM_Counts!$B$3:$B$45=$B77)*(CDCM_Counts!$C$3:$C$45=$C77)*(CDCM_Counts!$D$2:$Q$2=Q$2)),SUMPRODUCT((EDCM_Counts!$D$3:$Q$137)*(EDCM_Counts!$B$3:$B$137=$B77)*(EDCM_Counts!$C$3:$C$137=$C77)*(EDCM_Counts!$D$2:$Q$2=Q$2)))</f>
        <v>0</v>
      </c>
    </row>
    <row r="78" spans="2:17" x14ac:dyDescent="0.25">
      <c r="B78" t="s">
        <v>64</v>
      </c>
      <c r="C78" t="s">
        <v>23</v>
      </c>
      <c r="D78" s="1">
        <f>IF(OR($B78="LV",$B78="HV"),SUMPRODUCT((CDCM_Counts!$D$3:$Q$45)*(CDCM_Counts!$B$3:$B$45=$B78)*(CDCM_Counts!$C$3:$C$45=$C78)*(CDCM_Counts!$D$2:$Q$2=D$2)),SUMPRODUCT((EDCM_Counts!$D$3:$Q$137)*(EDCM_Counts!$B$3:$B$137=$B78)*(EDCM_Counts!$C$3:$C$137=$C78)*(EDCM_Counts!$D$2:$Q$2=D$2)))</f>
        <v>0</v>
      </c>
      <c r="E78" s="1">
        <f>IF(OR($B78="LV",$B78="HV"),SUMPRODUCT((CDCM_Counts!$D$3:$Q$45)*(CDCM_Counts!$B$3:$B$45=$B78)*(CDCM_Counts!$C$3:$C$45=$C78)*(CDCM_Counts!$D$2:$Q$2=E$2)),SUMPRODUCT((EDCM_Counts!$D$3:$Q$137)*(EDCM_Counts!$B$3:$B$137=$B78)*(EDCM_Counts!$C$3:$C$137=$C78)*(EDCM_Counts!$D$2:$Q$2=E$2)))</f>
        <v>0</v>
      </c>
      <c r="F78" s="1">
        <f>IF(OR($B78="LV",$B78="HV"),SUMPRODUCT((CDCM_Counts!$D$3:$Q$45)*(CDCM_Counts!$B$3:$B$45=$B78)*(CDCM_Counts!$C$3:$C$45=$C78)*(CDCM_Counts!$D$2:$Q$2=F$2)),SUMPRODUCT((EDCM_Counts!$D$3:$Q$137)*(EDCM_Counts!$B$3:$B$137=$B78)*(EDCM_Counts!$C$3:$C$137=$C78)*(EDCM_Counts!$D$2:$Q$2=F$2)))</f>
        <v>0</v>
      </c>
      <c r="G78" s="1">
        <f>IF(OR($B78="LV",$B78="HV"),SUMPRODUCT((CDCM_Counts!$D$3:$Q$45)*(CDCM_Counts!$B$3:$B$45=$B78)*(CDCM_Counts!$C$3:$C$45=$C78)*(CDCM_Counts!$D$2:$Q$2=G$2)),SUMPRODUCT((EDCM_Counts!$D$3:$Q$137)*(EDCM_Counts!$B$3:$B$137=$B78)*(EDCM_Counts!$C$3:$C$137=$C78)*(EDCM_Counts!$D$2:$Q$2=G$2)))</f>
        <v>0</v>
      </c>
      <c r="H78" s="1">
        <f>IF(OR($B78="LV",$B78="HV"),SUMPRODUCT((CDCM_Counts!$D$3:$Q$45)*(CDCM_Counts!$B$3:$B$45=$B78)*(CDCM_Counts!$C$3:$C$45=$C78)*(CDCM_Counts!$D$2:$Q$2=H$2)),SUMPRODUCT((EDCM_Counts!$D$3:$Q$137)*(EDCM_Counts!$B$3:$B$137=$B78)*(EDCM_Counts!$C$3:$C$137=$C78)*(EDCM_Counts!$D$2:$Q$2=H$2)))</f>
        <v>0</v>
      </c>
      <c r="I78" s="8">
        <f>IF(OR($B78="LV",$B78="HV"),SUMPRODUCT((CDCM_Counts!$D$3:$Q$45)*(CDCM_Counts!$B$3:$B$45=$B78)*(CDCM_Counts!$C$3:$C$45=$C78)*(CDCM_Counts!$D$2:$Q$2=I$2)),SUMPRODUCT((EDCM_Counts!$D$3:$Q$137)*(EDCM_Counts!$B$3:$B$137=$B78)*(EDCM_Counts!$C$3:$C$137=$C78)*(EDCM_Counts!$D$2:$Q$2=I$2)))</f>
        <v>0</v>
      </c>
      <c r="J78" s="8">
        <f>IF(OR($B78="LV",$B78="HV"),SUMPRODUCT((CDCM_Counts!$D$3:$Q$45)*(CDCM_Counts!$B$3:$B$45=$B78)*(CDCM_Counts!$C$3:$C$45=$C78)*(CDCM_Counts!$D$2:$Q$2=J$2)),SUMPRODUCT((EDCM_Counts!$D$3:$Q$137)*(EDCM_Counts!$B$3:$B$137=$B78)*(EDCM_Counts!$C$3:$C$137=$C78)*(EDCM_Counts!$D$2:$Q$2=J$2)))</f>
        <v>0</v>
      </c>
      <c r="K78" s="1">
        <f>IF(OR($B78="LV",$B78="HV"),SUMPRODUCT((CDCM_Counts!$D$3:$Q$45)*(CDCM_Counts!$B$3:$B$45=$B78)*(CDCM_Counts!$C$3:$C$45=$C78)*(CDCM_Counts!$D$2:$Q$2=K$2)),SUMPRODUCT((EDCM_Counts!$D$3:$Q$137)*(EDCM_Counts!$B$3:$B$137=$B78)*(EDCM_Counts!$C$3:$C$137=$C78)*(EDCM_Counts!$D$2:$Q$2=K$2)))</f>
        <v>0</v>
      </c>
      <c r="L78" s="1">
        <f>IF(OR($B78="LV",$B78="HV"),SUMPRODUCT((CDCM_Counts!$D$3:$Q$45)*(CDCM_Counts!$B$3:$B$45=$B78)*(CDCM_Counts!$C$3:$C$45=$C78)*(CDCM_Counts!$D$2:$Q$2=L$2)),SUMPRODUCT((EDCM_Counts!$D$3:$Q$137)*(EDCM_Counts!$B$3:$B$137=$B78)*(EDCM_Counts!$C$3:$C$137=$C78)*(EDCM_Counts!$D$2:$Q$2=L$2)))</f>
        <v>0</v>
      </c>
      <c r="M78" s="1">
        <f>IF(OR($B78="LV",$B78="HV"),SUMPRODUCT((CDCM_Counts!$D$3:$Q$45)*(CDCM_Counts!$B$3:$B$45=$B78)*(CDCM_Counts!$C$3:$C$45=$C78)*(CDCM_Counts!$D$2:$Q$2=M$2)),SUMPRODUCT((EDCM_Counts!$D$3:$Q$137)*(EDCM_Counts!$B$3:$B$137=$B78)*(EDCM_Counts!$C$3:$C$137=$C78)*(EDCM_Counts!$D$2:$Q$2=M$2)))</f>
        <v>0</v>
      </c>
      <c r="N78" s="1">
        <f>IF(OR($B78="LV",$B78="HV"),SUMPRODUCT((CDCM_Counts!$D$3:$Q$45)*(CDCM_Counts!$B$3:$B$45=$B78)*(CDCM_Counts!$C$3:$C$45=$C78)*(CDCM_Counts!$D$2:$Q$2=N$2)),SUMPRODUCT((EDCM_Counts!$D$3:$Q$137)*(EDCM_Counts!$B$3:$B$137=$B78)*(EDCM_Counts!$C$3:$C$137=$C78)*(EDCM_Counts!$D$2:$Q$2=N$2)))</f>
        <v>0</v>
      </c>
      <c r="O78" s="1">
        <f>IF(OR($B78="LV",$B78="HV"),SUMPRODUCT((CDCM_Counts!$D$3:$Q$45)*(CDCM_Counts!$B$3:$B$45=$B78)*(CDCM_Counts!$C$3:$C$45=$C78)*(CDCM_Counts!$D$2:$Q$2=O$2)),SUMPRODUCT((EDCM_Counts!$D$3:$Q$137)*(EDCM_Counts!$B$3:$B$137=$B78)*(EDCM_Counts!$C$3:$C$137=$C78)*(EDCM_Counts!$D$2:$Q$2=O$2)))</f>
        <v>0</v>
      </c>
      <c r="P78" s="1">
        <f>IF(OR($B78="LV",$B78="HV"),SUMPRODUCT((CDCM_Counts!$D$3:$Q$45)*(CDCM_Counts!$B$3:$B$45=$B78)*(CDCM_Counts!$C$3:$C$45=$C78)*(CDCM_Counts!$D$2:$Q$2=P$2)),SUMPRODUCT((EDCM_Counts!$D$3:$Q$137)*(EDCM_Counts!$B$3:$B$137=$B78)*(EDCM_Counts!$C$3:$C$137=$C78)*(EDCM_Counts!$D$2:$Q$2=P$2)))</f>
        <v>0</v>
      </c>
      <c r="Q78" s="1">
        <f>IF(OR($B78="LV",$B78="HV"),SUMPRODUCT((CDCM_Counts!$D$3:$Q$45)*(CDCM_Counts!$B$3:$B$45=$B78)*(CDCM_Counts!$C$3:$C$45=$C78)*(CDCM_Counts!$D$2:$Q$2=Q$2)),SUMPRODUCT((EDCM_Counts!$D$3:$Q$137)*(EDCM_Counts!$B$3:$B$137=$B78)*(EDCM_Counts!$C$3:$C$137=$C78)*(EDCM_Counts!$D$2:$Q$2=Q$2)))</f>
        <v>0</v>
      </c>
    </row>
    <row r="79" spans="2:17" x14ac:dyDescent="0.25">
      <c r="B79" t="s">
        <v>64</v>
      </c>
      <c r="C79" t="s">
        <v>24</v>
      </c>
      <c r="D79" s="1">
        <f>IF(OR($B79="LV",$B79="HV"),SUMPRODUCT((CDCM_Counts!$D$3:$Q$45)*(CDCM_Counts!$B$3:$B$45=$B79)*(CDCM_Counts!$C$3:$C$45=$C79)*(CDCM_Counts!$D$2:$Q$2=D$2)),SUMPRODUCT((EDCM_Counts!$D$3:$Q$137)*(EDCM_Counts!$B$3:$B$137=$B79)*(EDCM_Counts!$C$3:$C$137=$C79)*(EDCM_Counts!$D$2:$Q$2=D$2)))</f>
        <v>0</v>
      </c>
      <c r="E79" s="1">
        <f>IF(OR($B79="LV",$B79="HV"),SUMPRODUCT((CDCM_Counts!$D$3:$Q$45)*(CDCM_Counts!$B$3:$B$45=$B79)*(CDCM_Counts!$C$3:$C$45=$C79)*(CDCM_Counts!$D$2:$Q$2=E$2)),SUMPRODUCT((EDCM_Counts!$D$3:$Q$137)*(EDCM_Counts!$B$3:$B$137=$B79)*(EDCM_Counts!$C$3:$C$137=$C79)*(EDCM_Counts!$D$2:$Q$2=E$2)))</f>
        <v>0</v>
      </c>
      <c r="F79" s="1">
        <f>IF(OR($B79="LV",$B79="HV"),SUMPRODUCT((CDCM_Counts!$D$3:$Q$45)*(CDCM_Counts!$B$3:$B$45=$B79)*(CDCM_Counts!$C$3:$C$45=$C79)*(CDCM_Counts!$D$2:$Q$2=F$2)),SUMPRODUCT((EDCM_Counts!$D$3:$Q$137)*(EDCM_Counts!$B$3:$B$137=$B79)*(EDCM_Counts!$C$3:$C$137=$C79)*(EDCM_Counts!$D$2:$Q$2=F$2)))</f>
        <v>0</v>
      </c>
      <c r="G79" s="1">
        <f>IF(OR($B79="LV",$B79="HV"),SUMPRODUCT((CDCM_Counts!$D$3:$Q$45)*(CDCM_Counts!$B$3:$B$45=$B79)*(CDCM_Counts!$C$3:$C$45=$C79)*(CDCM_Counts!$D$2:$Q$2=G$2)),SUMPRODUCT((EDCM_Counts!$D$3:$Q$137)*(EDCM_Counts!$B$3:$B$137=$B79)*(EDCM_Counts!$C$3:$C$137=$C79)*(EDCM_Counts!$D$2:$Q$2=G$2)))</f>
        <v>0</v>
      </c>
      <c r="H79" s="1">
        <f>IF(OR($B79="LV",$B79="HV"),SUMPRODUCT((CDCM_Counts!$D$3:$Q$45)*(CDCM_Counts!$B$3:$B$45=$B79)*(CDCM_Counts!$C$3:$C$45=$C79)*(CDCM_Counts!$D$2:$Q$2=H$2)),SUMPRODUCT((EDCM_Counts!$D$3:$Q$137)*(EDCM_Counts!$B$3:$B$137=$B79)*(EDCM_Counts!$C$3:$C$137=$C79)*(EDCM_Counts!$D$2:$Q$2=H$2)))</f>
        <v>0</v>
      </c>
      <c r="I79" s="8">
        <f>IF(OR($B79="LV",$B79="HV"),SUMPRODUCT((CDCM_Counts!$D$3:$Q$45)*(CDCM_Counts!$B$3:$B$45=$B79)*(CDCM_Counts!$C$3:$C$45=$C79)*(CDCM_Counts!$D$2:$Q$2=I$2)),SUMPRODUCT((EDCM_Counts!$D$3:$Q$137)*(EDCM_Counts!$B$3:$B$137=$B79)*(EDCM_Counts!$C$3:$C$137=$C79)*(EDCM_Counts!$D$2:$Q$2=I$2)))</f>
        <v>0</v>
      </c>
      <c r="J79" s="8">
        <f>IF(OR($B79="LV",$B79="HV"),SUMPRODUCT((CDCM_Counts!$D$3:$Q$45)*(CDCM_Counts!$B$3:$B$45=$B79)*(CDCM_Counts!$C$3:$C$45=$C79)*(CDCM_Counts!$D$2:$Q$2=J$2)),SUMPRODUCT((EDCM_Counts!$D$3:$Q$137)*(EDCM_Counts!$B$3:$B$137=$B79)*(EDCM_Counts!$C$3:$C$137=$C79)*(EDCM_Counts!$D$2:$Q$2=J$2)))</f>
        <v>0</v>
      </c>
      <c r="K79" s="1">
        <f>IF(OR($B79="LV",$B79="HV"),SUMPRODUCT((CDCM_Counts!$D$3:$Q$45)*(CDCM_Counts!$B$3:$B$45=$B79)*(CDCM_Counts!$C$3:$C$45=$C79)*(CDCM_Counts!$D$2:$Q$2=K$2)),SUMPRODUCT((EDCM_Counts!$D$3:$Q$137)*(EDCM_Counts!$B$3:$B$137=$B79)*(EDCM_Counts!$C$3:$C$137=$C79)*(EDCM_Counts!$D$2:$Q$2=K$2)))</f>
        <v>0</v>
      </c>
      <c r="L79" s="1">
        <f>IF(OR($B79="LV",$B79="HV"),SUMPRODUCT((CDCM_Counts!$D$3:$Q$45)*(CDCM_Counts!$B$3:$B$45=$B79)*(CDCM_Counts!$C$3:$C$45=$C79)*(CDCM_Counts!$D$2:$Q$2=L$2)),SUMPRODUCT((EDCM_Counts!$D$3:$Q$137)*(EDCM_Counts!$B$3:$B$137=$B79)*(EDCM_Counts!$C$3:$C$137=$C79)*(EDCM_Counts!$D$2:$Q$2=L$2)))</f>
        <v>0</v>
      </c>
      <c r="M79" s="1">
        <f>IF(OR($B79="LV",$B79="HV"),SUMPRODUCT((CDCM_Counts!$D$3:$Q$45)*(CDCM_Counts!$B$3:$B$45=$B79)*(CDCM_Counts!$C$3:$C$45=$C79)*(CDCM_Counts!$D$2:$Q$2=M$2)),SUMPRODUCT((EDCM_Counts!$D$3:$Q$137)*(EDCM_Counts!$B$3:$B$137=$B79)*(EDCM_Counts!$C$3:$C$137=$C79)*(EDCM_Counts!$D$2:$Q$2=M$2)))</f>
        <v>0</v>
      </c>
      <c r="N79" s="1">
        <f>IF(OR($B79="LV",$B79="HV"),SUMPRODUCT((CDCM_Counts!$D$3:$Q$45)*(CDCM_Counts!$B$3:$B$45=$B79)*(CDCM_Counts!$C$3:$C$45=$C79)*(CDCM_Counts!$D$2:$Q$2=N$2)),SUMPRODUCT((EDCM_Counts!$D$3:$Q$137)*(EDCM_Counts!$B$3:$B$137=$B79)*(EDCM_Counts!$C$3:$C$137=$C79)*(EDCM_Counts!$D$2:$Q$2=N$2)))</f>
        <v>0</v>
      </c>
      <c r="O79" s="1">
        <f>IF(OR($B79="LV",$B79="HV"),SUMPRODUCT((CDCM_Counts!$D$3:$Q$45)*(CDCM_Counts!$B$3:$B$45=$B79)*(CDCM_Counts!$C$3:$C$45=$C79)*(CDCM_Counts!$D$2:$Q$2=O$2)),SUMPRODUCT((EDCM_Counts!$D$3:$Q$137)*(EDCM_Counts!$B$3:$B$137=$B79)*(EDCM_Counts!$C$3:$C$137=$C79)*(EDCM_Counts!$D$2:$Q$2=O$2)))</f>
        <v>0</v>
      </c>
      <c r="P79" s="1">
        <f>IF(OR($B79="LV",$B79="HV"),SUMPRODUCT((CDCM_Counts!$D$3:$Q$45)*(CDCM_Counts!$B$3:$B$45=$B79)*(CDCM_Counts!$C$3:$C$45=$C79)*(CDCM_Counts!$D$2:$Q$2=P$2)),SUMPRODUCT((EDCM_Counts!$D$3:$Q$137)*(EDCM_Counts!$B$3:$B$137=$B79)*(EDCM_Counts!$C$3:$C$137=$C79)*(EDCM_Counts!$D$2:$Q$2=P$2)))</f>
        <v>0</v>
      </c>
      <c r="Q79" s="1">
        <f>IF(OR($B79="LV",$B79="HV"),SUMPRODUCT((CDCM_Counts!$D$3:$Q$45)*(CDCM_Counts!$B$3:$B$45=$B79)*(CDCM_Counts!$C$3:$C$45=$C79)*(CDCM_Counts!$D$2:$Q$2=Q$2)),SUMPRODUCT((EDCM_Counts!$D$3:$Q$137)*(EDCM_Counts!$B$3:$B$137=$B79)*(EDCM_Counts!$C$3:$C$137=$C79)*(EDCM_Counts!$D$2:$Q$2=Q$2)))</f>
        <v>0</v>
      </c>
    </row>
    <row r="80" spans="2:17" x14ac:dyDescent="0.25">
      <c r="B80" t="s">
        <v>64</v>
      </c>
      <c r="C80" t="s">
        <v>25</v>
      </c>
      <c r="D80" s="1">
        <f>IF(OR($B80="LV",$B80="HV"),SUMPRODUCT((CDCM_Counts!$D$3:$Q$45)*(CDCM_Counts!$B$3:$B$45=$B80)*(CDCM_Counts!$C$3:$C$45=$C80)*(CDCM_Counts!$D$2:$Q$2=D$2)),SUMPRODUCT((EDCM_Counts!$D$3:$Q$137)*(EDCM_Counts!$B$3:$B$137=$B80)*(EDCM_Counts!$C$3:$C$137=$C80)*(EDCM_Counts!$D$2:$Q$2=D$2)))</f>
        <v>0</v>
      </c>
      <c r="E80" s="1">
        <f>IF(OR($B80="LV",$B80="HV"),SUMPRODUCT((CDCM_Counts!$D$3:$Q$45)*(CDCM_Counts!$B$3:$B$45=$B80)*(CDCM_Counts!$C$3:$C$45=$C80)*(CDCM_Counts!$D$2:$Q$2=E$2)),SUMPRODUCT((EDCM_Counts!$D$3:$Q$137)*(EDCM_Counts!$B$3:$B$137=$B80)*(EDCM_Counts!$C$3:$C$137=$C80)*(EDCM_Counts!$D$2:$Q$2=E$2)))</f>
        <v>0</v>
      </c>
      <c r="F80" s="1">
        <f>IF(OR($B80="LV",$B80="HV"),SUMPRODUCT((CDCM_Counts!$D$3:$Q$45)*(CDCM_Counts!$B$3:$B$45=$B80)*(CDCM_Counts!$C$3:$C$45=$C80)*(CDCM_Counts!$D$2:$Q$2=F$2)),SUMPRODUCT((EDCM_Counts!$D$3:$Q$137)*(EDCM_Counts!$B$3:$B$137=$B80)*(EDCM_Counts!$C$3:$C$137=$C80)*(EDCM_Counts!$D$2:$Q$2=F$2)))</f>
        <v>0</v>
      </c>
      <c r="G80" s="1">
        <f>IF(OR($B80="LV",$B80="HV"),SUMPRODUCT((CDCM_Counts!$D$3:$Q$45)*(CDCM_Counts!$B$3:$B$45=$B80)*(CDCM_Counts!$C$3:$C$45=$C80)*(CDCM_Counts!$D$2:$Q$2=G$2)),SUMPRODUCT((EDCM_Counts!$D$3:$Q$137)*(EDCM_Counts!$B$3:$B$137=$B80)*(EDCM_Counts!$C$3:$C$137=$C80)*(EDCM_Counts!$D$2:$Q$2=G$2)))</f>
        <v>0</v>
      </c>
      <c r="H80" s="1">
        <f>IF(OR($B80="LV",$B80="HV"),SUMPRODUCT((CDCM_Counts!$D$3:$Q$45)*(CDCM_Counts!$B$3:$B$45=$B80)*(CDCM_Counts!$C$3:$C$45=$C80)*(CDCM_Counts!$D$2:$Q$2=H$2)),SUMPRODUCT((EDCM_Counts!$D$3:$Q$137)*(EDCM_Counts!$B$3:$B$137=$B80)*(EDCM_Counts!$C$3:$C$137=$C80)*(EDCM_Counts!$D$2:$Q$2=H$2)))</f>
        <v>0</v>
      </c>
      <c r="I80" s="8">
        <f>IF(OR($B80="LV",$B80="HV"),SUMPRODUCT((CDCM_Counts!$D$3:$Q$45)*(CDCM_Counts!$B$3:$B$45=$B80)*(CDCM_Counts!$C$3:$C$45=$C80)*(CDCM_Counts!$D$2:$Q$2=I$2)),SUMPRODUCT((EDCM_Counts!$D$3:$Q$137)*(EDCM_Counts!$B$3:$B$137=$B80)*(EDCM_Counts!$C$3:$C$137=$C80)*(EDCM_Counts!$D$2:$Q$2=I$2)))</f>
        <v>0</v>
      </c>
      <c r="J80" s="8">
        <f>IF(OR($B80="LV",$B80="HV"),SUMPRODUCT((CDCM_Counts!$D$3:$Q$45)*(CDCM_Counts!$B$3:$B$45=$B80)*(CDCM_Counts!$C$3:$C$45=$C80)*(CDCM_Counts!$D$2:$Q$2=J$2)),SUMPRODUCT((EDCM_Counts!$D$3:$Q$137)*(EDCM_Counts!$B$3:$B$137=$B80)*(EDCM_Counts!$C$3:$C$137=$C80)*(EDCM_Counts!$D$2:$Q$2=J$2)))</f>
        <v>0</v>
      </c>
      <c r="K80" s="1">
        <f>IF(OR($B80="LV",$B80="HV"),SUMPRODUCT((CDCM_Counts!$D$3:$Q$45)*(CDCM_Counts!$B$3:$B$45=$B80)*(CDCM_Counts!$C$3:$C$45=$C80)*(CDCM_Counts!$D$2:$Q$2=K$2)),SUMPRODUCT((EDCM_Counts!$D$3:$Q$137)*(EDCM_Counts!$B$3:$B$137=$B80)*(EDCM_Counts!$C$3:$C$137=$C80)*(EDCM_Counts!$D$2:$Q$2=K$2)))</f>
        <v>0</v>
      </c>
      <c r="L80" s="1">
        <f>IF(OR($B80="LV",$B80="HV"),SUMPRODUCT((CDCM_Counts!$D$3:$Q$45)*(CDCM_Counts!$B$3:$B$45=$B80)*(CDCM_Counts!$C$3:$C$45=$C80)*(CDCM_Counts!$D$2:$Q$2=L$2)),SUMPRODUCT((EDCM_Counts!$D$3:$Q$137)*(EDCM_Counts!$B$3:$B$137=$B80)*(EDCM_Counts!$C$3:$C$137=$C80)*(EDCM_Counts!$D$2:$Q$2=L$2)))</f>
        <v>36.4803518018633</v>
      </c>
      <c r="M80" s="1">
        <f>IF(OR($B80="LV",$B80="HV"),SUMPRODUCT((CDCM_Counts!$D$3:$Q$45)*(CDCM_Counts!$B$3:$B$45=$B80)*(CDCM_Counts!$C$3:$C$45=$C80)*(CDCM_Counts!$D$2:$Q$2=M$2)),SUMPRODUCT((EDCM_Counts!$D$3:$Q$137)*(EDCM_Counts!$B$3:$B$137=$B80)*(EDCM_Counts!$C$3:$C$137=$C80)*(EDCM_Counts!$D$2:$Q$2=M$2)))</f>
        <v>0</v>
      </c>
      <c r="N80" s="1">
        <f>IF(OR($B80="LV",$B80="HV"),SUMPRODUCT((CDCM_Counts!$D$3:$Q$45)*(CDCM_Counts!$B$3:$B$45=$B80)*(CDCM_Counts!$C$3:$C$45=$C80)*(CDCM_Counts!$D$2:$Q$2=N$2)),SUMPRODUCT((EDCM_Counts!$D$3:$Q$137)*(EDCM_Counts!$B$3:$B$137=$B80)*(EDCM_Counts!$C$3:$C$137=$C80)*(EDCM_Counts!$D$2:$Q$2=N$2)))</f>
        <v>1.1797424657534246</v>
      </c>
      <c r="O80" s="1">
        <f>IF(OR($B80="LV",$B80="HV"),SUMPRODUCT((CDCM_Counts!$D$3:$Q$45)*(CDCM_Counts!$B$3:$B$45=$B80)*(CDCM_Counts!$C$3:$C$45=$C80)*(CDCM_Counts!$D$2:$Q$2=O$2)),SUMPRODUCT((EDCM_Counts!$D$3:$Q$137)*(EDCM_Counts!$B$3:$B$137=$B80)*(EDCM_Counts!$C$3:$C$137=$C80)*(EDCM_Counts!$D$2:$Q$2=O$2)))</f>
        <v>0</v>
      </c>
      <c r="P80" s="1">
        <f>IF(OR($B80="LV",$B80="HV"),SUMPRODUCT((CDCM_Counts!$D$3:$Q$45)*(CDCM_Counts!$B$3:$B$45=$B80)*(CDCM_Counts!$C$3:$C$45=$C80)*(CDCM_Counts!$D$2:$Q$2=P$2)),SUMPRODUCT((EDCM_Counts!$D$3:$Q$137)*(EDCM_Counts!$B$3:$B$137=$B80)*(EDCM_Counts!$C$3:$C$137=$C80)*(EDCM_Counts!$D$2:$Q$2=P$2)))</f>
        <v>0</v>
      </c>
      <c r="Q80" s="1">
        <f>IF(OR($B80="LV",$B80="HV"),SUMPRODUCT((CDCM_Counts!$D$3:$Q$45)*(CDCM_Counts!$B$3:$B$45=$B80)*(CDCM_Counts!$C$3:$C$45=$C80)*(CDCM_Counts!$D$2:$Q$2=Q$2)),SUMPRODUCT((EDCM_Counts!$D$3:$Q$137)*(EDCM_Counts!$B$3:$B$137=$B80)*(EDCM_Counts!$C$3:$C$137=$C80)*(EDCM_Counts!$D$2:$Q$2=Q$2)))</f>
        <v>0</v>
      </c>
    </row>
    <row r="81" spans="2:17" x14ac:dyDescent="0.25">
      <c r="B81" t="s">
        <v>64</v>
      </c>
      <c r="C81" t="s">
        <v>26</v>
      </c>
      <c r="D81" s="1">
        <f>IF(OR($B81="LV",$B81="HV"),SUMPRODUCT((CDCM_Counts!$D$3:$Q$45)*(CDCM_Counts!$B$3:$B$45=$B81)*(CDCM_Counts!$C$3:$C$45=$C81)*(CDCM_Counts!$D$2:$Q$2=D$2)),SUMPRODUCT((EDCM_Counts!$D$3:$Q$137)*(EDCM_Counts!$B$3:$B$137=$B81)*(EDCM_Counts!$C$3:$C$137=$C81)*(EDCM_Counts!$D$2:$Q$2=D$2)))</f>
        <v>0</v>
      </c>
      <c r="E81" s="1">
        <f>IF(OR($B81="LV",$B81="HV"),SUMPRODUCT((CDCM_Counts!$D$3:$Q$45)*(CDCM_Counts!$B$3:$B$45=$B81)*(CDCM_Counts!$C$3:$C$45=$C81)*(CDCM_Counts!$D$2:$Q$2=E$2)),SUMPRODUCT((EDCM_Counts!$D$3:$Q$137)*(EDCM_Counts!$B$3:$B$137=$B81)*(EDCM_Counts!$C$3:$C$137=$C81)*(EDCM_Counts!$D$2:$Q$2=E$2)))</f>
        <v>0</v>
      </c>
      <c r="F81" s="1">
        <f>IF(OR($B81="LV",$B81="HV"),SUMPRODUCT((CDCM_Counts!$D$3:$Q$45)*(CDCM_Counts!$B$3:$B$45=$B81)*(CDCM_Counts!$C$3:$C$45=$C81)*(CDCM_Counts!$D$2:$Q$2=F$2)),SUMPRODUCT((EDCM_Counts!$D$3:$Q$137)*(EDCM_Counts!$B$3:$B$137=$B81)*(EDCM_Counts!$C$3:$C$137=$C81)*(EDCM_Counts!$D$2:$Q$2=F$2)))</f>
        <v>0</v>
      </c>
      <c r="G81" s="1">
        <f>IF(OR($B81="LV",$B81="HV"),SUMPRODUCT((CDCM_Counts!$D$3:$Q$45)*(CDCM_Counts!$B$3:$B$45=$B81)*(CDCM_Counts!$C$3:$C$45=$C81)*(CDCM_Counts!$D$2:$Q$2=G$2)),SUMPRODUCT((EDCM_Counts!$D$3:$Q$137)*(EDCM_Counts!$B$3:$B$137=$B81)*(EDCM_Counts!$C$3:$C$137=$C81)*(EDCM_Counts!$D$2:$Q$2=G$2)))</f>
        <v>0</v>
      </c>
      <c r="H81" s="1">
        <f>IF(OR($B81="LV",$B81="HV"),SUMPRODUCT((CDCM_Counts!$D$3:$Q$45)*(CDCM_Counts!$B$3:$B$45=$B81)*(CDCM_Counts!$C$3:$C$45=$C81)*(CDCM_Counts!$D$2:$Q$2=H$2)),SUMPRODUCT((EDCM_Counts!$D$3:$Q$137)*(EDCM_Counts!$B$3:$B$137=$B81)*(EDCM_Counts!$C$3:$C$137=$C81)*(EDCM_Counts!$D$2:$Q$2=H$2)))</f>
        <v>0</v>
      </c>
      <c r="I81" s="8">
        <f>IF(OR($B81="LV",$B81="HV"),SUMPRODUCT((CDCM_Counts!$D$3:$Q$45)*(CDCM_Counts!$B$3:$B$45=$B81)*(CDCM_Counts!$C$3:$C$45=$C81)*(CDCM_Counts!$D$2:$Q$2=I$2)),SUMPRODUCT((EDCM_Counts!$D$3:$Q$137)*(EDCM_Counts!$B$3:$B$137=$B81)*(EDCM_Counts!$C$3:$C$137=$C81)*(EDCM_Counts!$D$2:$Q$2=I$2)))</f>
        <v>0</v>
      </c>
      <c r="J81" s="8">
        <f>IF(OR($B81="LV",$B81="HV"),SUMPRODUCT((CDCM_Counts!$D$3:$Q$45)*(CDCM_Counts!$B$3:$B$45=$B81)*(CDCM_Counts!$C$3:$C$45=$C81)*(CDCM_Counts!$D$2:$Q$2=J$2)),SUMPRODUCT((EDCM_Counts!$D$3:$Q$137)*(EDCM_Counts!$B$3:$B$137=$B81)*(EDCM_Counts!$C$3:$C$137=$C81)*(EDCM_Counts!$D$2:$Q$2=J$2)))</f>
        <v>0</v>
      </c>
      <c r="K81" s="1">
        <f>IF(OR($B81="LV",$B81="HV"),SUMPRODUCT((CDCM_Counts!$D$3:$Q$45)*(CDCM_Counts!$B$3:$B$45=$B81)*(CDCM_Counts!$C$3:$C$45=$C81)*(CDCM_Counts!$D$2:$Q$2=K$2)),SUMPRODUCT((EDCM_Counts!$D$3:$Q$137)*(EDCM_Counts!$B$3:$B$137=$B81)*(EDCM_Counts!$C$3:$C$137=$C81)*(EDCM_Counts!$D$2:$Q$2=K$2)))</f>
        <v>0</v>
      </c>
      <c r="L81" s="1">
        <f>IF(OR($B81="LV",$B81="HV"),SUMPRODUCT((CDCM_Counts!$D$3:$Q$45)*(CDCM_Counts!$B$3:$B$45=$B81)*(CDCM_Counts!$C$3:$C$45=$C81)*(CDCM_Counts!$D$2:$Q$2=L$2)),SUMPRODUCT((EDCM_Counts!$D$3:$Q$137)*(EDCM_Counts!$B$3:$B$137=$B81)*(EDCM_Counts!$C$3:$C$137=$C81)*(EDCM_Counts!$D$2:$Q$2=L$2)))</f>
        <v>0</v>
      </c>
      <c r="M81" s="1">
        <f>IF(OR($B81="LV",$B81="HV"),SUMPRODUCT((CDCM_Counts!$D$3:$Q$45)*(CDCM_Counts!$B$3:$B$45=$B81)*(CDCM_Counts!$C$3:$C$45=$C81)*(CDCM_Counts!$D$2:$Q$2=M$2)),SUMPRODUCT((EDCM_Counts!$D$3:$Q$137)*(EDCM_Counts!$B$3:$B$137=$B81)*(EDCM_Counts!$C$3:$C$137=$C81)*(EDCM_Counts!$D$2:$Q$2=M$2)))</f>
        <v>0</v>
      </c>
      <c r="N81" s="1">
        <f>IF(OR($B81="LV",$B81="HV"),SUMPRODUCT((CDCM_Counts!$D$3:$Q$45)*(CDCM_Counts!$B$3:$B$45=$B81)*(CDCM_Counts!$C$3:$C$45=$C81)*(CDCM_Counts!$D$2:$Q$2=N$2)),SUMPRODUCT((EDCM_Counts!$D$3:$Q$137)*(EDCM_Counts!$B$3:$B$137=$B81)*(EDCM_Counts!$C$3:$C$137=$C81)*(EDCM_Counts!$D$2:$Q$2=N$2)))</f>
        <v>0</v>
      </c>
      <c r="O81" s="1">
        <f>IF(OR($B81="LV",$B81="HV"),SUMPRODUCT((CDCM_Counts!$D$3:$Q$45)*(CDCM_Counts!$B$3:$B$45=$B81)*(CDCM_Counts!$C$3:$C$45=$C81)*(CDCM_Counts!$D$2:$Q$2=O$2)),SUMPRODUCT((EDCM_Counts!$D$3:$Q$137)*(EDCM_Counts!$B$3:$B$137=$B81)*(EDCM_Counts!$C$3:$C$137=$C81)*(EDCM_Counts!$D$2:$Q$2=O$2)))</f>
        <v>0</v>
      </c>
      <c r="P81" s="1">
        <f>IF(OR($B81="LV",$B81="HV"),SUMPRODUCT((CDCM_Counts!$D$3:$Q$45)*(CDCM_Counts!$B$3:$B$45=$B81)*(CDCM_Counts!$C$3:$C$45=$C81)*(CDCM_Counts!$D$2:$Q$2=P$2)),SUMPRODUCT((EDCM_Counts!$D$3:$Q$137)*(EDCM_Counts!$B$3:$B$137=$B81)*(EDCM_Counts!$C$3:$C$137=$C81)*(EDCM_Counts!$D$2:$Q$2=P$2)))</f>
        <v>0</v>
      </c>
      <c r="Q81" s="1">
        <f>IF(OR($B81="LV",$B81="HV"),SUMPRODUCT((CDCM_Counts!$D$3:$Q$45)*(CDCM_Counts!$B$3:$B$45=$B81)*(CDCM_Counts!$C$3:$C$45=$C81)*(CDCM_Counts!$D$2:$Q$2=Q$2)),SUMPRODUCT((EDCM_Counts!$D$3:$Q$137)*(EDCM_Counts!$B$3:$B$137=$B81)*(EDCM_Counts!$C$3:$C$137=$C81)*(EDCM_Counts!$D$2:$Q$2=Q$2)))</f>
        <v>0</v>
      </c>
    </row>
    <row r="82" spans="2:17" x14ac:dyDescent="0.25">
      <c r="B82" t="s">
        <v>64</v>
      </c>
      <c r="C82" t="s">
        <v>27</v>
      </c>
      <c r="D82" s="1">
        <f>IF(OR($B82="LV",$B82="HV"),SUMPRODUCT((CDCM_Counts!$D$3:$Q$45)*(CDCM_Counts!$B$3:$B$45=$B82)*(CDCM_Counts!$C$3:$C$45=$C82)*(CDCM_Counts!$D$2:$Q$2=D$2)),SUMPRODUCT((EDCM_Counts!$D$3:$Q$137)*(EDCM_Counts!$B$3:$B$137=$B82)*(EDCM_Counts!$C$3:$C$137=$C82)*(EDCM_Counts!$D$2:$Q$2=D$2)))</f>
        <v>0</v>
      </c>
      <c r="E82" s="1">
        <f>IF(OR($B82="LV",$B82="HV"),SUMPRODUCT((CDCM_Counts!$D$3:$Q$45)*(CDCM_Counts!$B$3:$B$45=$B82)*(CDCM_Counts!$C$3:$C$45=$C82)*(CDCM_Counts!$D$2:$Q$2=E$2)),SUMPRODUCT((EDCM_Counts!$D$3:$Q$137)*(EDCM_Counts!$B$3:$B$137=$B82)*(EDCM_Counts!$C$3:$C$137=$C82)*(EDCM_Counts!$D$2:$Q$2=E$2)))</f>
        <v>2.6341594397886312</v>
      </c>
      <c r="F82" s="1">
        <f>IF(OR($B82="LV",$B82="HV"),SUMPRODUCT((CDCM_Counts!$D$3:$Q$45)*(CDCM_Counts!$B$3:$B$45=$B82)*(CDCM_Counts!$C$3:$C$45=$C82)*(CDCM_Counts!$D$2:$Q$2=F$2)),SUMPRODUCT((EDCM_Counts!$D$3:$Q$137)*(EDCM_Counts!$B$3:$B$137=$B82)*(EDCM_Counts!$C$3:$C$137=$C82)*(EDCM_Counts!$D$2:$Q$2=F$2)))</f>
        <v>0</v>
      </c>
      <c r="G82" s="1">
        <f>IF(OR($B82="LV",$B82="HV"),SUMPRODUCT((CDCM_Counts!$D$3:$Q$45)*(CDCM_Counts!$B$3:$B$45=$B82)*(CDCM_Counts!$C$3:$C$45=$C82)*(CDCM_Counts!$D$2:$Q$2=G$2)),SUMPRODUCT((EDCM_Counts!$D$3:$Q$137)*(EDCM_Counts!$B$3:$B$137=$B82)*(EDCM_Counts!$C$3:$C$137=$C82)*(EDCM_Counts!$D$2:$Q$2=G$2)))</f>
        <v>0</v>
      </c>
      <c r="H82" s="1">
        <f>IF(OR($B82="LV",$B82="HV"),SUMPRODUCT((CDCM_Counts!$D$3:$Q$45)*(CDCM_Counts!$B$3:$B$45=$B82)*(CDCM_Counts!$C$3:$C$45=$C82)*(CDCM_Counts!$D$2:$Q$2=H$2)),SUMPRODUCT((EDCM_Counts!$D$3:$Q$137)*(EDCM_Counts!$B$3:$B$137=$B82)*(EDCM_Counts!$C$3:$C$137=$C82)*(EDCM_Counts!$D$2:$Q$2=H$2)))</f>
        <v>1</v>
      </c>
      <c r="I82" s="8">
        <f>IF(OR($B82="LV",$B82="HV"),SUMPRODUCT((CDCM_Counts!$D$3:$Q$45)*(CDCM_Counts!$B$3:$B$45=$B82)*(CDCM_Counts!$C$3:$C$45=$C82)*(CDCM_Counts!$D$2:$Q$2=I$2)),SUMPRODUCT((EDCM_Counts!$D$3:$Q$137)*(EDCM_Counts!$B$3:$B$137=$B82)*(EDCM_Counts!$C$3:$C$137=$C82)*(EDCM_Counts!$D$2:$Q$2=I$2)))</f>
        <v>0</v>
      </c>
      <c r="J82" s="8">
        <f>IF(OR($B82="LV",$B82="HV"),SUMPRODUCT((CDCM_Counts!$D$3:$Q$45)*(CDCM_Counts!$B$3:$B$45=$B82)*(CDCM_Counts!$C$3:$C$45=$C82)*(CDCM_Counts!$D$2:$Q$2=J$2)),SUMPRODUCT((EDCM_Counts!$D$3:$Q$137)*(EDCM_Counts!$B$3:$B$137=$B82)*(EDCM_Counts!$C$3:$C$137=$C82)*(EDCM_Counts!$D$2:$Q$2=J$2)))</f>
        <v>0</v>
      </c>
      <c r="K82" s="1">
        <f>IF(OR($B82="LV",$B82="HV"),SUMPRODUCT((CDCM_Counts!$D$3:$Q$45)*(CDCM_Counts!$B$3:$B$45=$B82)*(CDCM_Counts!$C$3:$C$45=$C82)*(CDCM_Counts!$D$2:$Q$2=K$2)),SUMPRODUCT((EDCM_Counts!$D$3:$Q$137)*(EDCM_Counts!$B$3:$B$137=$B82)*(EDCM_Counts!$C$3:$C$137=$C82)*(EDCM_Counts!$D$2:$Q$2=K$2)))</f>
        <v>0</v>
      </c>
      <c r="L82" s="1">
        <f>IF(OR($B82="LV",$B82="HV"),SUMPRODUCT((CDCM_Counts!$D$3:$Q$45)*(CDCM_Counts!$B$3:$B$45=$B82)*(CDCM_Counts!$C$3:$C$45=$C82)*(CDCM_Counts!$D$2:$Q$2=L$2)),SUMPRODUCT((EDCM_Counts!$D$3:$Q$137)*(EDCM_Counts!$B$3:$B$137=$B82)*(EDCM_Counts!$C$3:$C$137=$C82)*(EDCM_Counts!$D$2:$Q$2=L$2)))</f>
        <v>19.253519006538966</v>
      </c>
      <c r="M82" s="1">
        <f>IF(OR($B82="LV",$B82="HV"),SUMPRODUCT((CDCM_Counts!$D$3:$Q$45)*(CDCM_Counts!$B$3:$B$45=$B82)*(CDCM_Counts!$C$3:$C$45=$C82)*(CDCM_Counts!$D$2:$Q$2=M$2)),SUMPRODUCT((EDCM_Counts!$D$3:$Q$137)*(EDCM_Counts!$B$3:$B$137=$B82)*(EDCM_Counts!$C$3:$C$137=$C82)*(EDCM_Counts!$D$2:$Q$2=M$2)))</f>
        <v>0</v>
      </c>
      <c r="N82" s="1">
        <f>IF(OR($B82="LV",$B82="HV"),SUMPRODUCT((CDCM_Counts!$D$3:$Q$45)*(CDCM_Counts!$B$3:$B$45=$B82)*(CDCM_Counts!$C$3:$C$45=$C82)*(CDCM_Counts!$D$2:$Q$2=N$2)),SUMPRODUCT((EDCM_Counts!$D$3:$Q$137)*(EDCM_Counts!$B$3:$B$137=$B82)*(EDCM_Counts!$C$3:$C$137=$C82)*(EDCM_Counts!$D$2:$Q$2=N$2)))</f>
        <v>0</v>
      </c>
      <c r="O82" s="1">
        <f>IF(OR($B82="LV",$B82="HV"),SUMPRODUCT((CDCM_Counts!$D$3:$Q$45)*(CDCM_Counts!$B$3:$B$45=$B82)*(CDCM_Counts!$C$3:$C$45=$C82)*(CDCM_Counts!$D$2:$Q$2=O$2)),SUMPRODUCT((EDCM_Counts!$D$3:$Q$137)*(EDCM_Counts!$B$3:$B$137=$B82)*(EDCM_Counts!$C$3:$C$137=$C82)*(EDCM_Counts!$D$2:$Q$2=O$2)))</f>
        <v>0</v>
      </c>
      <c r="P82" s="1">
        <f>IF(OR($B82="LV",$B82="HV"),SUMPRODUCT((CDCM_Counts!$D$3:$Q$45)*(CDCM_Counts!$B$3:$B$45=$B82)*(CDCM_Counts!$C$3:$C$45=$C82)*(CDCM_Counts!$D$2:$Q$2=P$2)),SUMPRODUCT((EDCM_Counts!$D$3:$Q$137)*(EDCM_Counts!$B$3:$B$137=$B82)*(EDCM_Counts!$C$3:$C$137=$C82)*(EDCM_Counts!$D$2:$Q$2=P$2)))</f>
        <v>0</v>
      </c>
      <c r="Q82" s="1">
        <f>IF(OR($B82="LV",$B82="HV"),SUMPRODUCT((CDCM_Counts!$D$3:$Q$45)*(CDCM_Counts!$B$3:$B$45=$B82)*(CDCM_Counts!$C$3:$C$45=$C82)*(CDCM_Counts!$D$2:$Q$2=Q$2)),SUMPRODUCT((EDCM_Counts!$D$3:$Q$137)*(EDCM_Counts!$B$3:$B$137=$B82)*(EDCM_Counts!$C$3:$C$137=$C82)*(EDCM_Counts!$D$2:$Q$2=Q$2)))</f>
        <v>0</v>
      </c>
    </row>
    <row r="83" spans="2:17" x14ac:dyDescent="0.25">
      <c r="B83" t="s">
        <v>64</v>
      </c>
      <c r="C83" t="s">
        <v>28</v>
      </c>
      <c r="D83" s="1">
        <f>IF(OR($B83="LV",$B83="HV"),SUMPRODUCT((CDCM_Counts!$D$3:$Q$45)*(CDCM_Counts!$B$3:$B$45=$B83)*(CDCM_Counts!$C$3:$C$45=$C83)*(CDCM_Counts!$D$2:$Q$2=D$2)),SUMPRODUCT((EDCM_Counts!$D$3:$Q$137)*(EDCM_Counts!$B$3:$B$137=$B83)*(EDCM_Counts!$C$3:$C$137=$C83)*(EDCM_Counts!$D$2:$Q$2=D$2)))</f>
        <v>0</v>
      </c>
      <c r="E83" s="1">
        <f>IF(OR($B83="LV",$B83="HV"),SUMPRODUCT((CDCM_Counts!$D$3:$Q$45)*(CDCM_Counts!$B$3:$B$45=$B83)*(CDCM_Counts!$C$3:$C$45=$C83)*(CDCM_Counts!$D$2:$Q$2=E$2)),SUMPRODUCT((EDCM_Counts!$D$3:$Q$137)*(EDCM_Counts!$B$3:$B$137=$B83)*(EDCM_Counts!$C$3:$C$137=$C83)*(EDCM_Counts!$D$2:$Q$2=E$2)))</f>
        <v>0</v>
      </c>
      <c r="F83" s="1">
        <f>IF(OR($B83="LV",$B83="HV"),SUMPRODUCT((CDCM_Counts!$D$3:$Q$45)*(CDCM_Counts!$B$3:$B$45=$B83)*(CDCM_Counts!$C$3:$C$45=$C83)*(CDCM_Counts!$D$2:$Q$2=F$2)),SUMPRODUCT((EDCM_Counts!$D$3:$Q$137)*(EDCM_Counts!$B$3:$B$137=$B83)*(EDCM_Counts!$C$3:$C$137=$C83)*(EDCM_Counts!$D$2:$Q$2=F$2)))</f>
        <v>0</v>
      </c>
      <c r="G83" s="1">
        <f>IF(OR($B83="LV",$B83="HV"),SUMPRODUCT((CDCM_Counts!$D$3:$Q$45)*(CDCM_Counts!$B$3:$B$45=$B83)*(CDCM_Counts!$C$3:$C$45=$C83)*(CDCM_Counts!$D$2:$Q$2=G$2)),SUMPRODUCT((EDCM_Counts!$D$3:$Q$137)*(EDCM_Counts!$B$3:$B$137=$B83)*(EDCM_Counts!$C$3:$C$137=$C83)*(EDCM_Counts!$D$2:$Q$2=G$2)))</f>
        <v>0</v>
      </c>
      <c r="H83" s="1">
        <f>IF(OR($B83="LV",$B83="HV"),SUMPRODUCT((CDCM_Counts!$D$3:$Q$45)*(CDCM_Counts!$B$3:$B$45=$B83)*(CDCM_Counts!$C$3:$C$45=$C83)*(CDCM_Counts!$D$2:$Q$2=H$2)),SUMPRODUCT((EDCM_Counts!$D$3:$Q$137)*(EDCM_Counts!$B$3:$B$137=$B83)*(EDCM_Counts!$C$3:$C$137=$C83)*(EDCM_Counts!$D$2:$Q$2=H$2)))</f>
        <v>0</v>
      </c>
      <c r="I83" s="8">
        <f>IF(OR($B83="LV",$B83="HV"),SUMPRODUCT((CDCM_Counts!$D$3:$Q$45)*(CDCM_Counts!$B$3:$B$45=$B83)*(CDCM_Counts!$C$3:$C$45=$C83)*(CDCM_Counts!$D$2:$Q$2=I$2)),SUMPRODUCT((EDCM_Counts!$D$3:$Q$137)*(EDCM_Counts!$B$3:$B$137=$B83)*(EDCM_Counts!$C$3:$C$137=$C83)*(EDCM_Counts!$D$2:$Q$2=I$2)))</f>
        <v>0</v>
      </c>
      <c r="J83" s="8">
        <f>IF(OR($B83="LV",$B83="HV"),SUMPRODUCT((CDCM_Counts!$D$3:$Q$45)*(CDCM_Counts!$B$3:$B$45=$B83)*(CDCM_Counts!$C$3:$C$45=$C83)*(CDCM_Counts!$D$2:$Q$2=J$2)),SUMPRODUCT((EDCM_Counts!$D$3:$Q$137)*(EDCM_Counts!$B$3:$B$137=$B83)*(EDCM_Counts!$C$3:$C$137=$C83)*(EDCM_Counts!$D$2:$Q$2=J$2)))</f>
        <v>0</v>
      </c>
      <c r="K83" s="1">
        <f>IF(OR($B83="LV",$B83="HV"),SUMPRODUCT((CDCM_Counts!$D$3:$Q$45)*(CDCM_Counts!$B$3:$B$45=$B83)*(CDCM_Counts!$C$3:$C$45=$C83)*(CDCM_Counts!$D$2:$Q$2=K$2)),SUMPRODUCT((EDCM_Counts!$D$3:$Q$137)*(EDCM_Counts!$B$3:$B$137=$B83)*(EDCM_Counts!$C$3:$C$137=$C83)*(EDCM_Counts!$D$2:$Q$2=K$2)))</f>
        <v>0</v>
      </c>
      <c r="L83" s="1">
        <f>IF(OR($B83="LV",$B83="HV"),SUMPRODUCT((CDCM_Counts!$D$3:$Q$45)*(CDCM_Counts!$B$3:$B$45=$B83)*(CDCM_Counts!$C$3:$C$45=$C83)*(CDCM_Counts!$D$2:$Q$2=L$2)),SUMPRODUCT((EDCM_Counts!$D$3:$Q$137)*(EDCM_Counts!$B$3:$B$137=$B83)*(EDCM_Counts!$C$3:$C$137=$C83)*(EDCM_Counts!$D$2:$Q$2=L$2)))</f>
        <v>0</v>
      </c>
      <c r="M83" s="1">
        <f>IF(OR($B83="LV",$B83="HV"),SUMPRODUCT((CDCM_Counts!$D$3:$Q$45)*(CDCM_Counts!$B$3:$B$45=$B83)*(CDCM_Counts!$C$3:$C$45=$C83)*(CDCM_Counts!$D$2:$Q$2=M$2)),SUMPRODUCT((EDCM_Counts!$D$3:$Q$137)*(EDCM_Counts!$B$3:$B$137=$B83)*(EDCM_Counts!$C$3:$C$137=$C83)*(EDCM_Counts!$D$2:$Q$2=M$2)))</f>
        <v>0</v>
      </c>
      <c r="N83" s="1">
        <f>IF(OR($B83="LV",$B83="HV"),SUMPRODUCT((CDCM_Counts!$D$3:$Q$45)*(CDCM_Counts!$B$3:$B$45=$B83)*(CDCM_Counts!$C$3:$C$45=$C83)*(CDCM_Counts!$D$2:$Q$2=N$2)),SUMPRODUCT((EDCM_Counts!$D$3:$Q$137)*(EDCM_Counts!$B$3:$B$137=$B83)*(EDCM_Counts!$C$3:$C$137=$C83)*(EDCM_Counts!$D$2:$Q$2=N$2)))</f>
        <v>0</v>
      </c>
      <c r="O83" s="1">
        <f>IF(OR($B83="LV",$B83="HV"),SUMPRODUCT((CDCM_Counts!$D$3:$Q$45)*(CDCM_Counts!$B$3:$B$45=$B83)*(CDCM_Counts!$C$3:$C$45=$C83)*(CDCM_Counts!$D$2:$Q$2=O$2)),SUMPRODUCT((EDCM_Counts!$D$3:$Q$137)*(EDCM_Counts!$B$3:$B$137=$B83)*(EDCM_Counts!$C$3:$C$137=$C83)*(EDCM_Counts!$D$2:$Q$2=O$2)))</f>
        <v>0</v>
      </c>
      <c r="P83" s="1">
        <f>IF(OR($B83="LV",$B83="HV"),SUMPRODUCT((CDCM_Counts!$D$3:$Q$45)*(CDCM_Counts!$B$3:$B$45=$B83)*(CDCM_Counts!$C$3:$C$45=$C83)*(CDCM_Counts!$D$2:$Q$2=P$2)),SUMPRODUCT((EDCM_Counts!$D$3:$Q$137)*(EDCM_Counts!$B$3:$B$137=$B83)*(EDCM_Counts!$C$3:$C$137=$C83)*(EDCM_Counts!$D$2:$Q$2=P$2)))</f>
        <v>0</v>
      </c>
      <c r="Q83" s="1">
        <f>IF(OR($B83="LV",$B83="HV"),SUMPRODUCT((CDCM_Counts!$D$3:$Q$45)*(CDCM_Counts!$B$3:$B$45=$B83)*(CDCM_Counts!$C$3:$C$45=$C83)*(CDCM_Counts!$D$2:$Q$2=Q$2)),SUMPRODUCT((EDCM_Counts!$D$3:$Q$137)*(EDCM_Counts!$B$3:$B$137=$B83)*(EDCM_Counts!$C$3:$C$137=$C83)*(EDCM_Counts!$D$2:$Q$2=Q$2)))</f>
        <v>0</v>
      </c>
    </row>
    <row r="84" spans="2:17" x14ac:dyDescent="0.25">
      <c r="B84" t="s">
        <v>64</v>
      </c>
      <c r="C84" t="s">
        <v>29</v>
      </c>
      <c r="D84" s="1">
        <f>IF(OR($B84="LV",$B84="HV"),SUMPRODUCT((CDCM_Counts!$D$3:$Q$45)*(CDCM_Counts!$B$3:$B$45=$B84)*(CDCM_Counts!$C$3:$C$45=$C84)*(CDCM_Counts!$D$2:$Q$2=D$2)),SUMPRODUCT((EDCM_Counts!$D$3:$Q$137)*(EDCM_Counts!$B$3:$B$137=$B84)*(EDCM_Counts!$C$3:$C$137=$C84)*(EDCM_Counts!$D$2:$Q$2=D$2)))</f>
        <v>0</v>
      </c>
      <c r="E84" s="1">
        <f>IF(OR($B84="LV",$B84="HV"),SUMPRODUCT((CDCM_Counts!$D$3:$Q$45)*(CDCM_Counts!$B$3:$B$45=$B84)*(CDCM_Counts!$C$3:$C$45=$C84)*(CDCM_Counts!$D$2:$Q$2=E$2)),SUMPRODUCT((EDCM_Counts!$D$3:$Q$137)*(EDCM_Counts!$B$3:$B$137=$B84)*(EDCM_Counts!$C$3:$C$137=$C84)*(EDCM_Counts!$D$2:$Q$2=E$2)))</f>
        <v>0</v>
      </c>
      <c r="F84" s="1">
        <f>IF(OR($B84="LV",$B84="HV"),SUMPRODUCT((CDCM_Counts!$D$3:$Q$45)*(CDCM_Counts!$B$3:$B$45=$B84)*(CDCM_Counts!$C$3:$C$45=$C84)*(CDCM_Counts!$D$2:$Q$2=F$2)),SUMPRODUCT((EDCM_Counts!$D$3:$Q$137)*(EDCM_Counts!$B$3:$B$137=$B84)*(EDCM_Counts!$C$3:$C$137=$C84)*(EDCM_Counts!$D$2:$Q$2=F$2)))</f>
        <v>0</v>
      </c>
      <c r="G84" s="1">
        <f>IF(OR($B84="LV",$B84="HV"),SUMPRODUCT((CDCM_Counts!$D$3:$Q$45)*(CDCM_Counts!$B$3:$B$45=$B84)*(CDCM_Counts!$C$3:$C$45=$C84)*(CDCM_Counts!$D$2:$Q$2=G$2)),SUMPRODUCT((EDCM_Counts!$D$3:$Q$137)*(EDCM_Counts!$B$3:$B$137=$B84)*(EDCM_Counts!$C$3:$C$137=$C84)*(EDCM_Counts!$D$2:$Q$2=G$2)))</f>
        <v>0</v>
      </c>
      <c r="H84" s="1">
        <f>IF(OR($B84="LV",$B84="HV"),SUMPRODUCT((CDCM_Counts!$D$3:$Q$45)*(CDCM_Counts!$B$3:$B$45=$B84)*(CDCM_Counts!$C$3:$C$45=$C84)*(CDCM_Counts!$D$2:$Q$2=H$2)),SUMPRODUCT((EDCM_Counts!$D$3:$Q$137)*(EDCM_Counts!$B$3:$B$137=$B84)*(EDCM_Counts!$C$3:$C$137=$C84)*(EDCM_Counts!$D$2:$Q$2=H$2)))</f>
        <v>0</v>
      </c>
      <c r="I84" s="8">
        <f>IF(OR($B84="LV",$B84="HV"),SUMPRODUCT((CDCM_Counts!$D$3:$Q$45)*(CDCM_Counts!$B$3:$B$45=$B84)*(CDCM_Counts!$C$3:$C$45=$C84)*(CDCM_Counts!$D$2:$Q$2=I$2)),SUMPRODUCT((EDCM_Counts!$D$3:$Q$137)*(EDCM_Counts!$B$3:$B$137=$B84)*(EDCM_Counts!$C$3:$C$137=$C84)*(EDCM_Counts!$D$2:$Q$2=I$2)))</f>
        <v>0</v>
      </c>
      <c r="J84" s="8">
        <f>IF(OR($B84="LV",$B84="HV"),SUMPRODUCT((CDCM_Counts!$D$3:$Q$45)*(CDCM_Counts!$B$3:$B$45=$B84)*(CDCM_Counts!$C$3:$C$45=$C84)*(CDCM_Counts!$D$2:$Q$2=J$2)),SUMPRODUCT((EDCM_Counts!$D$3:$Q$137)*(EDCM_Counts!$B$3:$B$137=$B84)*(EDCM_Counts!$C$3:$C$137=$C84)*(EDCM_Counts!$D$2:$Q$2=J$2)))</f>
        <v>0</v>
      </c>
      <c r="K84" s="1">
        <f>IF(OR($B84="LV",$B84="HV"),SUMPRODUCT((CDCM_Counts!$D$3:$Q$45)*(CDCM_Counts!$B$3:$B$45=$B84)*(CDCM_Counts!$C$3:$C$45=$C84)*(CDCM_Counts!$D$2:$Q$2=K$2)),SUMPRODUCT((EDCM_Counts!$D$3:$Q$137)*(EDCM_Counts!$B$3:$B$137=$B84)*(EDCM_Counts!$C$3:$C$137=$C84)*(EDCM_Counts!$D$2:$Q$2=K$2)))</f>
        <v>0</v>
      </c>
      <c r="L84" s="1">
        <f>IF(OR($B84="LV",$B84="HV"),SUMPRODUCT((CDCM_Counts!$D$3:$Q$45)*(CDCM_Counts!$B$3:$B$45=$B84)*(CDCM_Counts!$C$3:$C$45=$C84)*(CDCM_Counts!$D$2:$Q$2=L$2)),SUMPRODUCT((EDCM_Counts!$D$3:$Q$137)*(EDCM_Counts!$B$3:$B$137=$B84)*(EDCM_Counts!$C$3:$C$137=$C84)*(EDCM_Counts!$D$2:$Q$2=L$2)))</f>
        <v>0</v>
      </c>
      <c r="M84" s="1">
        <f>IF(OR($B84="LV",$B84="HV"),SUMPRODUCT((CDCM_Counts!$D$3:$Q$45)*(CDCM_Counts!$B$3:$B$45=$B84)*(CDCM_Counts!$C$3:$C$45=$C84)*(CDCM_Counts!$D$2:$Q$2=M$2)),SUMPRODUCT((EDCM_Counts!$D$3:$Q$137)*(EDCM_Counts!$B$3:$B$137=$B84)*(EDCM_Counts!$C$3:$C$137=$C84)*(EDCM_Counts!$D$2:$Q$2=M$2)))</f>
        <v>0</v>
      </c>
      <c r="N84" s="1">
        <f>IF(OR($B84="LV",$B84="HV"),SUMPRODUCT((CDCM_Counts!$D$3:$Q$45)*(CDCM_Counts!$B$3:$B$45=$B84)*(CDCM_Counts!$C$3:$C$45=$C84)*(CDCM_Counts!$D$2:$Q$2=N$2)),SUMPRODUCT((EDCM_Counts!$D$3:$Q$137)*(EDCM_Counts!$B$3:$B$137=$B84)*(EDCM_Counts!$C$3:$C$137=$C84)*(EDCM_Counts!$D$2:$Q$2=N$2)))</f>
        <v>0</v>
      </c>
      <c r="O84" s="1">
        <f>IF(OR($B84="LV",$B84="HV"),SUMPRODUCT((CDCM_Counts!$D$3:$Q$45)*(CDCM_Counts!$B$3:$B$45=$B84)*(CDCM_Counts!$C$3:$C$45=$C84)*(CDCM_Counts!$D$2:$Q$2=O$2)),SUMPRODUCT((EDCM_Counts!$D$3:$Q$137)*(EDCM_Counts!$B$3:$B$137=$B84)*(EDCM_Counts!$C$3:$C$137=$C84)*(EDCM_Counts!$D$2:$Q$2=O$2)))</f>
        <v>0</v>
      </c>
      <c r="P84" s="1">
        <f>IF(OR($B84="LV",$B84="HV"),SUMPRODUCT((CDCM_Counts!$D$3:$Q$45)*(CDCM_Counts!$B$3:$B$45=$B84)*(CDCM_Counts!$C$3:$C$45=$C84)*(CDCM_Counts!$D$2:$Q$2=P$2)),SUMPRODUCT((EDCM_Counts!$D$3:$Q$137)*(EDCM_Counts!$B$3:$B$137=$B84)*(EDCM_Counts!$C$3:$C$137=$C84)*(EDCM_Counts!$D$2:$Q$2=P$2)))</f>
        <v>0</v>
      </c>
      <c r="Q84" s="1">
        <f>IF(OR($B84="LV",$B84="HV"),SUMPRODUCT((CDCM_Counts!$D$3:$Q$45)*(CDCM_Counts!$B$3:$B$45=$B84)*(CDCM_Counts!$C$3:$C$45=$C84)*(CDCM_Counts!$D$2:$Q$2=Q$2)),SUMPRODUCT((EDCM_Counts!$D$3:$Q$137)*(EDCM_Counts!$B$3:$B$137=$B84)*(EDCM_Counts!$C$3:$C$137=$C84)*(EDCM_Counts!$D$2:$Q$2=Q$2)))</f>
        <v>0</v>
      </c>
    </row>
    <row r="85" spans="2:17" x14ac:dyDescent="0.25">
      <c r="B85" t="s">
        <v>64</v>
      </c>
      <c r="C85" t="s">
        <v>30</v>
      </c>
      <c r="D85" s="1">
        <f>IF(OR($B85="LV",$B85="HV"),SUMPRODUCT((CDCM_Counts!$D$3:$Q$45)*(CDCM_Counts!$B$3:$B$45=$B85)*(CDCM_Counts!$C$3:$C$45=$C85)*(CDCM_Counts!$D$2:$Q$2=D$2)),SUMPRODUCT((EDCM_Counts!$D$3:$Q$137)*(EDCM_Counts!$B$3:$B$137=$B85)*(EDCM_Counts!$C$3:$C$137=$C85)*(EDCM_Counts!$D$2:$Q$2=D$2)))</f>
        <v>0</v>
      </c>
      <c r="E85" s="1">
        <f>IF(OR($B85="LV",$B85="HV"),SUMPRODUCT((CDCM_Counts!$D$3:$Q$45)*(CDCM_Counts!$B$3:$B$45=$B85)*(CDCM_Counts!$C$3:$C$45=$C85)*(CDCM_Counts!$D$2:$Q$2=E$2)),SUMPRODUCT((EDCM_Counts!$D$3:$Q$137)*(EDCM_Counts!$B$3:$B$137=$B85)*(EDCM_Counts!$C$3:$C$137=$C85)*(EDCM_Counts!$D$2:$Q$2=E$2)))</f>
        <v>0</v>
      </c>
      <c r="F85" s="1">
        <f>IF(OR($B85="LV",$B85="HV"),SUMPRODUCT((CDCM_Counts!$D$3:$Q$45)*(CDCM_Counts!$B$3:$B$45=$B85)*(CDCM_Counts!$C$3:$C$45=$C85)*(CDCM_Counts!$D$2:$Q$2=F$2)),SUMPRODUCT((EDCM_Counts!$D$3:$Q$137)*(EDCM_Counts!$B$3:$B$137=$B85)*(EDCM_Counts!$C$3:$C$137=$C85)*(EDCM_Counts!$D$2:$Q$2=F$2)))</f>
        <v>0</v>
      </c>
      <c r="G85" s="1">
        <f>IF(OR($B85="LV",$B85="HV"),SUMPRODUCT((CDCM_Counts!$D$3:$Q$45)*(CDCM_Counts!$B$3:$B$45=$B85)*(CDCM_Counts!$C$3:$C$45=$C85)*(CDCM_Counts!$D$2:$Q$2=G$2)),SUMPRODUCT((EDCM_Counts!$D$3:$Q$137)*(EDCM_Counts!$B$3:$B$137=$B85)*(EDCM_Counts!$C$3:$C$137=$C85)*(EDCM_Counts!$D$2:$Q$2=G$2)))</f>
        <v>0</v>
      </c>
      <c r="H85" s="1">
        <f>IF(OR($B85="LV",$B85="HV"),SUMPRODUCT((CDCM_Counts!$D$3:$Q$45)*(CDCM_Counts!$B$3:$B$45=$B85)*(CDCM_Counts!$C$3:$C$45=$C85)*(CDCM_Counts!$D$2:$Q$2=H$2)),SUMPRODUCT((EDCM_Counts!$D$3:$Q$137)*(EDCM_Counts!$B$3:$B$137=$B85)*(EDCM_Counts!$C$3:$C$137=$C85)*(EDCM_Counts!$D$2:$Q$2=H$2)))</f>
        <v>0</v>
      </c>
      <c r="I85" s="8">
        <f>IF(OR($B85="LV",$B85="HV"),SUMPRODUCT((CDCM_Counts!$D$3:$Q$45)*(CDCM_Counts!$B$3:$B$45=$B85)*(CDCM_Counts!$C$3:$C$45=$C85)*(CDCM_Counts!$D$2:$Q$2=I$2)),SUMPRODUCT((EDCM_Counts!$D$3:$Q$137)*(EDCM_Counts!$B$3:$B$137=$B85)*(EDCM_Counts!$C$3:$C$137=$C85)*(EDCM_Counts!$D$2:$Q$2=I$2)))</f>
        <v>0</v>
      </c>
      <c r="J85" s="8">
        <f>IF(OR($B85="LV",$B85="HV"),SUMPRODUCT((CDCM_Counts!$D$3:$Q$45)*(CDCM_Counts!$B$3:$B$45=$B85)*(CDCM_Counts!$C$3:$C$45=$C85)*(CDCM_Counts!$D$2:$Q$2=J$2)),SUMPRODUCT((EDCM_Counts!$D$3:$Q$137)*(EDCM_Counts!$B$3:$B$137=$B85)*(EDCM_Counts!$C$3:$C$137=$C85)*(EDCM_Counts!$D$2:$Q$2=J$2)))</f>
        <v>0</v>
      </c>
      <c r="K85" s="1">
        <f>IF(OR($B85="LV",$B85="HV"),SUMPRODUCT((CDCM_Counts!$D$3:$Q$45)*(CDCM_Counts!$B$3:$B$45=$B85)*(CDCM_Counts!$C$3:$C$45=$C85)*(CDCM_Counts!$D$2:$Q$2=K$2)),SUMPRODUCT((EDCM_Counts!$D$3:$Q$137)*(EDCM_Counts!$B$3:$B$137=$B85)*(EDCM_Counts!$C$3:$C$137=$C85)*(EDCM_Counts!$D$2:$Q$2=K$2)))</f>
        <v>0</v>
      </c>
      <c r="L85" s="1">
        <f>IF(OR($B85="LV",$B85="HV"),SUMPRODUCT((CDCM_Counts!$D$3:$Q$45)*(CDCM_Counts!$B$3:$B$45=$B85)*(CDCM_Counts!$C$3:$C$45=$C85)*(CDCM_Counts!$D$2:$Q$2=L$2)),SUMPRODUCT((EDCM_Counts!$D$3:$Q$137)*(EDCM_Counts!$B$3:$B$137=$B85)*(EDCM_Counts!$C$3:$C$137=$C85)*(EDCM_Counts!$D$2:$Q$2=L$2)))</f>
        <v>0</v>
      </c>
      <c r="M85" s="1">
        <f>IF(OR($B85="LV",$B85="HV"),SUMPRODUCT((CDCM_Counts!$D$3:$Q$45)*(CDCM_Counts!$B$3:$B$45=$B85)*(CDCM_Counts!$C$3:$C$45=$C85)*(CDCM_Counts!$D$2:$Q$2=M$2)),SUMPRODUCT((EDCM_Counts!$D$3:$Q$137)*(EDCM_Counts!$B$3:$B$137=$B85)*(EDCM_Counts!$C$3:$C$137=$C85)*(EDCM_Counts!$D$2:$Q$2=M$2)))</f>
        <v>0</v>
      </c>
      <c r="N85" s="1">
        <f>IF(OR($B85="LV",$B85="HV"),SUMPRODUCT((CDCM_Counts!$D$3:$Q$45)*(CDCM_Counts!$B$3:$B$45=$B85)*(CDCM_Counts!$C$3:$C$45=$C85)*(CDCM_Counts!$D$2:$Q$2=N$2)),SUMPRODUCT((EDCM_Counts!$D$3:$Q$137)*(EDCM_Counts!$B$3:$B$137=$B85)*(EDCM_Counts!$C$3:$C$137=$C85)*(EDCM_Counts!$D$2:$Q$2=N$2)))</f>
        <v>0</v>
      </c>
      <c r="O85" s="1">
        <f>IF(OR($B85="LV",$B85="HV"),SUMPRODUCT((CDCM_Counts!$D$3:$Q$45)*(CDCM_Counts!$B$3:$B$45=$B85)*(CDCM_Counts!$C$3:$C$45=$C85)*(CDCM_Counts!$D$2:$Q$2=O$2)),SUMPRODUCT((EDCM_Counts!$D$3:$Q$137)*(EDCM_Counts!$B$3:$B$137=$B85)*(EDCM_Counts!$C$3:$C$137=$C85)*(EDCM_Counts!$D$2:$Q$2=O$2)))</f>
        <v>0</v>
      </c>
      <c r="P85" s="1">
        <f>IF(OR($B85="LV",$B85="HV"),SUMPRODUCT((CDCM_Counts!$D$3:$Q$45)*(CDCM_Counts!$B$3:$B$45=$B85)*(CDCM_Counts!$C$3:$C$45=$C85)*(CDCM_Counts!$D$2:$Q$2=P$2)),SUMPRODUCT((EDCM_Counts!$D$3:$Q$137)*(EDCM_Counts!$B$3:$B$137=$B85)*(EDCM_Counts!$C$3:$C$137=$C85)*(EDCM_Counts!$D$2:$Q$2=P$2)))</f>
        <v>0</v>
      </c>
      <c r="Q85" s="1">
        <f>IF(OR($B85="LV",$B85="HV"),SUMPRODUCT((CDCM_Counts!$D$3:$Q$45)*(CDCM_Counts!$B$3:$B$45=$B85)*(CDCM_Counts!$C$3:$C$45=$C85)*(CDCM_Counts!$D$2:$Q$2=Q$2)),SUMPRODUCT((EDCM_Counts!$D$3:$Q$137)*(EDCM_Counts!$B$3:$B$137=$B85)*(EDCM_Counts!$C$3:$C$137=$C85)*(EDCM_Counts!$D$2:$Q$2=Q$2)))</f>
        <v>0</v>
      </c>
    </row>
    <row r="86" spans="2:17" x14ac:dyDescent="0.25">
      <c r="B86" t="s">
        <v>64</v>
      </c>
      <c r="C86" t="s">
        <v>31</v>
      </c>
      <c r="D86" s="1">
        <f>IF(OR($B86="LV",$B86="HV"),SUMPRODUCT((CDCM_Counts!$D$3:$Q$45)*(CDCM_Counts!$B$3:$B$45=$B86)*(CDCM_Counts!$C$3:$C$45=$C86)*(CDCM_Counts!$D$2:$Q$2=D$2)),SUMPRODUCT((EDCM_Counts!$D$3:$Q$137)*(EDCM_Counts!$B$3:$B$137=$B86)*(EDCM_Counts!$C$3:$C$137=$C86)*(EDCM_Counts!$D$2:$Q$2=D$2)))</f>
        <v>0</v>
      </c>
      <c r="E86" s="1">
        <f>IF(OR($B86="LV",$B86="HV"),SUMPRODUCT((CDCM_Counts!$D$3:$Q$45)*(CDCM_Counts!$B$3:$B$45=$B86)*(CDCM_Counts!$C$3:$C$45=$C86)*(CDCM_Counts!$D$2:$Q$2=E$2)),SUMPRODUCT((EDCM_Counts!$D$3:$Q$137)*(EDCM_Counts!$B$3:$B$137=$B86)*(EDCM_Counts!$C$3:$C$137=$C86)*(EDCM_Counts!$D$2:$Q$2=E$2)))</f>
        <v>0</v>
      </c>
      <c r="F86" s="1">
        <f>IF(OR($B86="LV",$B86="HV"),SUMPRODUCT((CDCM_Counts!$D$3:$Q$45)*(CDCM_Counts!$B$3:$B$45=$B86)*(CDCM_Counts!$C$3:$C$45=$C86)*(CDCM_Counts!$D$2:$Q$2=F$2)),SUMPRODUCT((EDCM_Counts!$D$3:$Q$137)*(EDCM_Counts!$B$3:$B$137=$B86)*(EDCM_Counts!$C$3:$C$137=$C86)*(EDCM_Counts!$D$2:$Q$2=F$2)))</f>
        <v>0</v>
      </c>
      <c r="G86" s="1">
        <f>IF(OR($B86="LV",$B86="HV"),SUMPRODUCT((CDCM_Counts!$D$3:$Q$45)*(CDCM_Counts!$B$3:$B$45=$B86)*(CDCM_Counts!$C$3:$C$45=$C86)*(CDCM_Counts!$D$2:$Q$2=G$2)),SUMPRODUCT((EDCM_Counts!$D$3:$Q$137)*(EDCM_Counts!$B$3:$B$137=$B86)*(EDCM_Counts!$C$3:$C$137=$C86)*(EDCM_Counts!$D$2:$Q$2=G$2)))</f>
        <v>0</v>
      </c>
      <c r="H86" s="1">
        <f>IF(OR($B86="LV",$B86="HV"),SUMPRODUCT((CDCM_Counts!$D$3:$Q$45)*(CDCM_Counts!$B$3:$B$45=$B86)*(CDCM_Counts!$C$3:$C$45=$C86)*(CDCM_Counts!$D$2:$Q$2=H$2)),SUMPRODUCT((EDCM_Counts!$D$3:$Q$137)*(EDCM_Counts!$B$3:$B$137=$B86)*(EDCM_Counts!$C$3:$C$137=$C86)*(EDCM_Counts!$D$2:$Q$2=H$2)))</f>
        <v>0</v>
      </c>
      <c r="I86" s="8">
        <f>IF(OR($B86="LV",$B86="HV"),SUMPRODUCT((CDCM_Counts!$D$3:$Q$45)*(CDCM_Counts!$B$3:$B$45=$B86)*(CDCM_Counts!$C$3:$C$45=$C86)*(CDCM_Counts!$D$2:$Q$2=I$2)),SUMPRODUCT((EDCM_Counts!$D$3:$Q$137)*(EDCM_Counts!$B$3:$B$137=$B86)*(EDCM_Counts!$C$3:$C$137=$C86)*(EDCM_Counts!$D$2:$Q$2=I$2)))</f>
        <v>0</v>
      </c>
      <c r="J86" s="8">
        <f>IF(OR($B86="LV",$B86="HV"),SUMPRODUCT((CDCM_Counts!$D$3:$Q$45)*(CDCM_Counts!$B$3:$B$45=$B86)*(CDCM_Counts!$C$3:$C$45=$C86)*(CDCM_Counts!$D$2:$Q$2=J$2)),SUMPRODUCT((EDCM_Counts!$D$3:$Q$137)*(EDCM_Counts!$B$3:$B$137=$B86)*(EDCM_Counts!$C$3:$C$137=$C86)*(EDCM_Counts!$D$2:$Q$2=J$2)))</f>
        <v>0</v>
      </c>
      <c r="K86" s="1">
        <f>IF(OR($B86="LV",$B86="HV"),SUMPRODUCT((CDCM_Counts!$D$3:$Q$45)*(CDCM_Counts!$B$3:$B$45=$B86)*(CDCM_Counts!$C$3:$C$45=$C86)*(CDCM_Counts!$D$2:$Q$2=K$2)),SUMPRODUCT((EDCM_Counts!$D$3:$Q$137)*(EDCM_Counts!$B$3:$B$137=$B86)*(EDCM_Counts!$C$3:$C$137=$C86)*(EDCM_Counts!$D$2:$Q$2=K$2)))</f>
        <v>0</v>
      </c>
      <c r="L86" s="1">
        <f>IF(OR($B86="LV",$B86="HV"),SUMPRODUCT((CDCM_Counts!$D$3:$Q$45)*(CDCM_Counts!$B$3:$B$45=$B86)*(CDCM_Counts!$C$3:$C$45=$C86)*(CDCM_Counts!$D$2:$Q$2=L$2)),SUMPRODUCT((EDCM_Counts!$D$3:$Q$137)*(EDCM_Counts!$B$3:$B$137=$B86)*(EDCM_Counts!$C$3:$C$137=$C86)*(EDCM_Counts!$D$2:$Q$2=L$2)))</f>
        <v>0</v>
      </c>
      <c r="M86" s="1">
        <f>IF(OR($B86="LV",$B86="HV"),SUMPRODUCT((CDCM_Counts!$D$3:$Q$45)*(CDCM_Counts!$B$3:$B$45=$B86)*(CDCM_Counts!$C$3:$C$45=$C86)*(CDCM_Counts!$D$2:$Q$2=M$2)),SUMPRODUCT((EDCM_Counts!$D$3:$Q$137)*(EDCM_Counts!$B$3:$B$137=$B86)*(EDCM_Counts!$C$3:$C$137=$C86)*(EDCM_Counts!$D$2:$Q$2=M$2)))</f>
        <v>0</v>
      </c>
      <c r="N86" s="1">
        <f>IF(OR($B86="LV",$B86="HV"),SUMPRODUCT((CDCM_Counts!$D$3:$Q$45)*(CDCM_Counts!$B$3:$B$45=$B86)*(CDCM_Counts!$C$3:$C$45=$C86)*(CDCM_Counts!$D$2:$Q$2=N$2)),SUMPRODUCT((EDCM_Counts!$D$3:$Q$137)*(EDCM_Counts!$B$3:$B$137=$B86)*(EDCM_Counts!$C$3:$C$137=$C86)*(EDCM_Counts!$D$2:$Q$2=N$2)))</f>
        <v>0</v>
      </c>
      <c r="O86" s="1">
        <f>IF(OR($B86="LV",$B86="HV"),SUMPRODUCT((CDCM_Counts!$D$3:$Q$45)*(CDCM_Counts!$B$3:$B$45=$B86)*(CDCM_Counts!$C$3:$C$45=$C86)*(CDCM_Counts!$D$2:$Q$2=O$2)),SUMPRODUCT((EDCM_Counts!$D$3:$Q$137)*(EDCM_Counts!$B$3:$B$137=$B86)*(EDCM_Counts!$C$3:$C$137=$C86)*(EDCM_Counts!$D$2:$Q$2=O$2)))</f>
        <v>0</v>
      </c>
      <c r="P86" s="1">
        <f>IF(OR($B86="LV",$B86="HV"),SUMPRODUCT((CDCM_Counts!$D$3:$Q$45)*(CDCM_Counts!$B$3:$B$45=$B86)*(CDCM_Counts!$C$3:$C$45=$C86)*(CDCM_Counts!$D$2:$Q$2=P$2)),SUMPRODUCT((EDCM_Counts!$D$3:$Q$137)*(EDCM_Counts!$B$3:$B$137=$B86)*(EDCM_Counts!$C$3:$C$137=$C86)*(EDCM_Counts!$D$2:$Q$2=P$2)))</f>
        <v>0</v>
      </c>
      <c r="Q86" s="1">
        <f>IF(OR($B86="LV",$B86="HV"),SUMPRODUCT((CDCM_Counts!$D$3:$Q$45)*(CDCM_Counts!$B$3:$B$45=$B86)*(CDCM_Counts!$C$3:$C$45=$C86)*(CDCM_Counts!$D$2:$Q$2=Q$2)),SUMPRODUCT((EDCM_Counts!$D$3:$Q$137)*(EDCM_Counts!$B$3:$B$137=$B86)*(EDCM_Counts!$C$3:$C$137=$C86)*(EDCM_Counts!$D$2:$Q$2=Q$2)))</f>
        <v>0</v>
      </c>
    </row>
    <row r="87" spans="2:17" x14ac:dyDescent="0.25">
      <c r="B87" t="s">
        <v>64</v>
      </c>
      <c r="C87" t="s">
        <v>32</v>
      </c>
      <c r="D87" s="1">
        <f>IF(OR($B87="LV",$B87="HV"),SUMPRODUCT((CDCM_Counts!$D$3:$Q$45)*(CDCM_Counts!$B$3:$B$45=$B87)*(CDCM_Counts!$C$3:$C$45=$C87)*(CDCM_Counts!$D$2:$Q$2=D$2)),SUMPRODUCT((EDCM_Counts!$D$3:$Q$137)*(EDCM_Counts!$B$3:$B$137=$B87)*(EDCM_Counts!$C$3:$C$137=$C87)*(EDCM_Counts!$D$2:$Q$2=D$2)))</f>
        <v>0</v>
      </c>
      <c r="E87" s="1">
        <f>IF(OR($B87="LV",$B87="HV"),SUMPRODUCT((CDCM_Counts!$D$3:$Q$45)*(CDCM_Counts!$B$3:$B$45=$B87)*(CDCM_Counts!$C$3:$C$45=$C87)*(CDCM_Counts!$D$2:$Q$2=E$2)),SUMPRODUCT((EDCM_Counts!$D$3:$Q$137)*(EDCM_Counts!$B$3:$B$137=$B87)*(EDCM_Counts!$C$3:$C$137=$C87)*(EDCM_Counts!$D$2:$Q$2=E$2)))</f>
        <v>0</v>
      </c>
      <c r="F87" s="1">
        <f>IF(OR($B87="LV",$B87="HV"),SUMPRODUCT((CDCM_Counts!$D$3:$Q$45)*(CDCM_Counts!$B$3:$B$45=$B87)*(CDCM_Counts!$C$3:$C$45=$C87)*(CDCM_Counts!$D$2:$Q$2=F$2)),SUMPRODUCT((EDCM_Counts!$D$3:$Q$137)*(EDCM_Counts!$B$3:$B$137=$B87)*(EDCM_Counts!$C$3:$C$137=$C87)*(EDCM_Counts!$D$2:$Q$2=F$2)))</f>
        <v>0</v>
      </c>
      <c r="G87" s="1">
        <f>IF(OR($B87="LV",$B87="HV"),SUMPRODUCT((CDCM_Counts!$D$3:$Q$45)*(CDCM_Counts!$B$3:$B$45=$B87)*(CDCM_Counts!$C$3:$C$45=$C87)*(CDCM_Counts!$D$2:$Q$2=G$2)),SUMPRODUCT((EDCM_Counts!$D$3:$Q$137)*(EDCM_Counts!$B$3:$B$137=$B87)*(EDCM_Counts!$C$3:$C$137=$C87)*(EDCM_Counts!$D$2:$Q$2=G$2)))</f>
        <v>0</v>
      </c>
      <c r="H87" s="1">
        <f>IF(OR($B87="LV",$B87="HV"),SUMPRODUCT((CDCM_Counts!$D$3:$Q$45)*(CDCM_Counts!$B$3:$B$45=$B87)*(CDCM_Counts!$C$3:$C$45=$C87)*(CDCM_Counts!$D$2:$Q$2=H$2)),SUMPRODUCT((EDCM_Counts!$D$3:$Q$137)*(EDCM_Counts!$B$3:$B$137=$B87)*(EDCM_Counts!$C$3:$C$137=$C87)*(EDCM_Counts!$D$2:$Q$2=H$2)))</f>
        <v>0</v>
      </c>
      <c r="I87" s="8">
        <f>IF(OR($B87="LV",$B87="HV"),SUMPRODUCT((CDCM_Counts!$D$3:$Q$45)*(CDCM_Counts!$B$3:$B$45=$B87)*(CDCM_Counts!$C$3:$C$45=$C87)*(CDCM_Counts!$D$2:$Q$2=I$2)),SUMPRODUCT((EDCM_Counts!$D$3:$Q$137)*(EDCM_Counts!$B$3:$B$137=$B87)*(EDCM_Counts!$C$3:$C$137=$C87)*(EDCM_Counts!$D$2:$Q$2=I$2)))</f>
        <v>0</v>
      </c>
      <c r="J87" s="8">
        <f>IF(OR($B87="LV",$B87="HV"),SUMPRODUCT((CDCM_Counts!$D$3:$Q$45)*(CDCM_Counts!$B$3:$B$45=$B87)*(CDCM_Counts!$C$3:$C$45=$C87)*(CDCM_Counts!$D$2:$Q$2=J$2)),SUMPRODUCT((EDCM_Counts!$D$3:$Q$137)*(EDCM_Counts!$B$3:$B$137=$B87)*(EDCM_Counts!$C$3:$C$137=$C87)*(EDCM_Counts!$D$2:$Q$2=J$2)))</f>
        <v>0</v>
      </c>
      <c r="K87" s="1">
        <f>IF(OR($B87="LV",$B87="HV"),SUMPRODUCT((CDCM_Counts!$D$3:$Q$45)*(CDCM_Counts!$B$3:$B$45=$B87)*(CDCM_Counts!$C$3:$C$45=$C87)*(CDCM_Counts!$D$2:$Q$2=K$2)),SUMPRODUCT((EDCM_Counts!$D$3:$Q$137)*(EDCM_Counts!$B$3:$B$137=$B87)*(EDCM_Counts!$C$3:$C$137=$C87)*(EDCM_Counts!$D$2:$Q$2=K$2)))</f>
        <v>0</v>
      </c>
      <c r="L87" s="1">
        <f>IF(OR($B87="LV",$B87="HV"),SUMPRODUCT((CDCM_Counts!$D$3:$Q$45)*(CDCM_Counts!$B$3:$B$45=$B87)*(CDCM_Counts!$C$3:$C$45=$C87)*(CDCM_Counts!$D$2:$Q$2=L$2)),SUMPRODUCT((EDCM_Counts!$D$3:$Q$137)*(EDCM_Counts!$B$3:$B$137=$B87)*(EDCM_Counts!$C$3:$C$137=$C87)*(EDCM_Counts!$D$2:$Q$2=L$2)))</f>
        <v>0</v>
      </c>
      <c r="M87" s="1">
        <f>IF(OR($B87="LV",$B87="HV"),SUMPRODUCT((CDCM_Counts!$D$3:$Q$45)*(CDCM_Counts!$B$3:$B$45=$B87)*(CDCM_Counts!$C$3:$C$45=$C87)*(CDCM_Counts!$D$2:$Q$2=M$2)),SUMPRODUCT((EDCM_Counts!$D$3:$Q$137)*(EDCM_Counts!$B$3:$B$137=$B87)*(EDCM_Counts!$C$3:$C$137=$C87)*(EDCM_Counts!$D$2:$Q$2=M$2)))</f>
        <v>0</v>
      </c>
      <c r="N87" s="1">
        <f>IF(OR($B87="LV",$B87="HV"),SUMPRODUCT((CDCM_Counts!$D$3:$Q$45)*(CDCM_Counts!$B$3:$B$45=$B87)*(CDCM_Counts!$C$3:$C$45=$C87)*(CDCM_Counts!$D$2:$Q$2=N$2)),SUMPRODUCT((EDCM_Counts!$D$3:$Q$137)*(EDCM_Counts!$B$3:$B$137=$B87)*(EDCM_Counts!$C$3:$C$137=$C87)*(EDCM_Counts!$D$2:$Q$2=N$2)))</f>
        <v>0</v>
      </c>
      <c r="O87" s="1">
        <f>IF(OR($B87="LV",$B87="HV"),SUMPRODUCT((CDCM_Counts!$D$3:$Q$45)*(CDCM_Counts!$B$3:$B$45=$B87)*(CDCM_Counts!$C$3:$C$45=$C87)*(CDCM_Counts!$D$2:$Q$2=O$2)),SUMPRODUCT((EDCM_Counts!$D$3:$Q$137)*(EDCM_Counts!$B$3:$B$137=$B87)*(EDCM_Counts!$C$3:$C$137=$C87)*(EDCM_Counts!$D$2:$Q$2=O$2)))</f>
        <v>0</v>
      </c>
      <c r="P87" s="1">
        <f>IF(OR($B87="LV",$B87="HV"),SUMPRODUCT((CDCM_Counts!$D$3:$Q$45)*(CDCM_Counts!$B$3:$B$45=$B87)*(CDCM_Counts!$C$3:$C$45=$C87)*(CDCM_Counts!$D$2:$Q$2=P$2)),SUMPRODUCT((EDCM_Counts!$D$3:$Q$137)*(EDCM_Counts!$B$3:$B$137=$B87)*(EDCM_Counts!$C$3:$C$137=$C87)*(EDCM_Counts!$D$2:$Q$2=P$2)))</f>
        <v>0</v>
      </c>
      <c r="Q87" s="1">
        <f>IF(OR($B87="LV",$B87="HV"),SUMPRODUCT((CDCM_Counts!$D$3:$Q$45)*(CDCM_Counts!$B$3:$B$45=$B87)*(CDCM_Counts!$C$3:$C$45=$C87)*(CDCM_Counts!$D$2:$Q$2=Q$2)),SUMPRODUCT((EDCM_Counts!$D$3:$Q$137)*(EDCM_Counts!$B$3:$B$137=$B87)*(EDCM_Counts!$C$3:$C$137=$C87)*(EDCM_Counts!$D$2:$Q$2=Q$2)))</f>
        <v>0</v>
      </c>
    </row>
    <row r="88" spans="2:17" x14ac:dyDescent="0.25">
      <c r="B88" t="s">
        <v>64</v>
      </c>
      <c r="C88" t="s">
        <v>33</v>
      </c>
      <c r="D88" s="1">
        <f>IF(OR($B88="LV",$B88="HV"),SUMPRODUCT((CDCM_Counts!$D$3:$Q$45)*(CDCM_Counts!$B$3:$B$45=$B88)*(CDCM_Counts!$C$3:$C$45=$C88)*(CDCM_Counts!$D$2:$Q$2=D$2)),SUMPRODUCT((EDCM_Counts!$D$3:$Q$137)*(EDCM_Counts!$B$3:$B$137=$B88)*(EDCM_Counts!$C$3:$C$137=$C88)*(EDCM_Counts!$D$2:$Q$2=D$2)))</f>
        <v>0</v>
      </c>
      <c r="E88" s="1">
        <f>IF(OR($B88="LV",$B88="HV"),SUMPRODUCT((CDCM_Counts!$D$3:$Q$45)*(CDCM_Counts!$B$3:$B$45=$B88)*(CDCM_Counts!$C$3:$C$45=$C88)*(CDCM_Counts!$D$2:$Q$2=E$2)),SUMPRODUCT((EDCM_Counts!$D$3:$Q$137)*(EDCM_Counts!$B$3:$B$137=$B88)*(EDCM_Counts!$C$3:$C$137=$C88)*(EDCM_Counts!$D$2:$Q$2=E$2)))</f>
        <v>0</v>
      </c>
      <c r="F88" s="1">
        <f>IF(OR($B88="LV",$B88="HV"),SUMPRODUCT((CDCM_Counts!$D$3:$Q$45)*(CDCM_Counts!$B$3:$B$45=$B88)*(CDCM_Counts!$C$3:$C$45=$C88)*(CDCM_Counts!$D$2:$Q$2=F$2)),SUMPRODUCT((EDCM_Counts!$D$3:$Q$137)*(EDCM_Counts!$B$3:$B$137=$B88)*(EDCM_Counts!$C$3:$C$137=$C88)*(EDCM_Counts!$D$2:$Q$2=F$2)))</f>
        <v>0</v>
      </c>
      <c r="G88" s="1">
        <f>IF(OR($B88="LV",$B88="HV"),SUMPRODUCT((CDCM_Counts!$D$3:$Q$45)*(CDCM_Counts!$B$3:$B$45=$B88)*(CDCM_Counts!$C$3:$C$45=$C88)*(CDCM_Counts!$D$2:$Q$2=G$2)),SUMPRODUCT((EDCM_Counts!$D$3:$Q$137)*(EDCM_Counts!$B$3:$B$137=$B88)*(EDCM_Counts!$C$3:$C$137=$C88)*(EDCM_Counts!$D$2:$Q$2=G$2)))</f>
        <v>0</v>
      </c>
      <c r="H88" s="1">
        <f>IF(OR($B88="LV",$B88="HV"),SUMPRODUCT((CDCM_Counts!$D$3:$Q$45)*(CDCM_Counts!$B$3:$B$45=$B88)*(CDCM_Counts!$C$3:$C$45=$C88)*(CDCM_Counts!$D$2:$Q$2=H$2)),SUMPRODUCT((EDCM_Counts!$D$3:$Q$137)*(EDCM_Counts!$B$3:$B$137=$B88)*(EDCM_Counts!$C$3:$C$137=$C88)*(EDCM_Counts!$D$2:$Q$2=H$2)))</f>
        <v>0</v>
      </c>
      <c r="I88" s="8">
        <f>IF(OR($B88="LV",$B88="HV"),SUMPRODUCT((CDCM_Counts!$D$3:$Q$45)*(CDCM_Counts!$B$3:$B$45=$B88)*(CDCM_Counts!$C$3:$C$45=$C88)*(CDCM_Counts!$D$2:$Q$2=I$2)),SUMPRODUCT((EDCM_Counts!$D$3:$Q$137)*(EDCM_Counts!$B$3:$B$137=$B88)*(EDCM_Counts!$C$3:$C$137=$C88)*(EDCM_Counts!$D$2:$Q$2=I$2)))</f>
        <v>0</v>
      </c>
      <c r="J88" s="8">
        <f>IF(OR($B88="LV",$B88="HV"),SUMPRODUCT((CDCM_Counts!$D$3:$Q$45)*(CDCM_Counts!$B$3:$B$45=$B88)*(CDCM_Counts!$C$3:$C$45=$C88)*(CDCM_Counts!$D$2:$Q$2=J$2)),SUMPRODUCT((EDCM_Counts!$D$3:$Q$137)*(EDCM_Counts!$B$3:$B$137=$B88)*(EDCM_Counts!$C$3:$C$137=$C88)*(EDCM_Counts!$D$2:$Q$2=J$2)))</f>
        <v>0</v>
      </c>
      <c r="K88" s="1">
        <f>IF(OR($B88="LV",$B88="HV"),SUMPRODUCT((CDCM_Counts!$D$3:$Q$45)*(CDCM_Counts!$B$3:$B$45=$B88)*(CDCM_Counts!$C$3:$C$45=$C88)*(CDCM_Counts!$D$2:$Q$2=K$2)),SUMPRODUCT((EDCM_Counts!$D$3:$Q$137)*(EDCM_Counts!$B$3:$B$137=$B88)*(EDCM_Counts!$C$3:$C$137=$C88)*(EDCM_Counts!$D$2:$Q$2=K$2)))</f>
        <v>0</v>
      </c>
      <c r="L88" s="1">
        <f>IF(OR($B88="LV",$B88="HV"),SUMPRODUCT((CDCM_Counts!$D$3:$Q$45)*(CDCM_Counts!$B$3:$B$45=$B88)*(CDCM_Counts!$C$3:$C$45=$C88)*(CDCM_Counts!$D$2:$Q$2=L$2)),SUMPRODUCT((EDCM_Counts!$D$3:$Q$137)*(EDCM_Counts!$B$3:$B$137=$B88)*(EDCM_Counts!$C$3:$C$137=$C88)*(EDCM_Counts!$D$2:$Q$2=L$2)))</f>
        <v>0</v>
      </c>
      <c r="M88" s="1">
        <f>IF(OR($B88="LV",$B88="HV"),SUMPRODUCT((CDCM_Counts!$D$3:$Q$45)*(CDCM_Counts!$B$3:$B$45=$B88)*(CDCM_Counts!$C$3:$C$45=$C88)*(CDCM_Counts!$D$2:$Q$2=M$2)),SUMPRODUCT((EDCM_Counts!$D$3:$Q$137)*(EDCM_Counts!$B$3:$B$137=$B88)*(EDCM_Counts!$C$3:$C$137=$C88)*(EDCM_Counts!$D$2:$Q$2=M$2)))</f>
        <v>0</v>
      </c>
      <c r="N88" s="1">
        <f>IF(OR($B88="LV",$B88="HV"),SUMPRODUCT((CDCM_Counts!$D$3:$Q$45)*(CDCM_Counts!$B$3:$B$45=$B88)*(CDCM_Counts!$C$3:$C$45=$C88)*(CDCM_Counts!$D$2:$Q$2=N$2)),SUMPRODUCT((EDCM_Counts!$D$3:$Q$137)*(EDCM_Counts!$B$3:$B$137=$B88)*(EDCM_Counts!$C$3:$C$137=$C88)*(EDCM_Counts!$D$2:$Q$2=N$2)))</f>
        <v>0</v>
      </c>
      <c r="O88" s="1">
        <f>IF(OR($B88="LV",$B88="HV"),SUMPRODUCT((CDCM_Counts!$D$3:$Q$45)*(CDCM_Counts!$B$3:$B$45=$B88)*(CDCM_Counts!$C$3:$C$45=$C88)*(CDCM_Counts!$D$2:$Q$2=O$2)),SUMPRODUCT((EDCM_Counts!$D$3:$Q$137)*(EDCM_Counts!$B$3:$B$137=$B88)*(EDCM_Counts!$C$3:$C$137=$C88)*(EDCM_Counts!$D$2:$Q$2=O$2)))</f>
        <v>0</v>
      </c>
      <c r="P88" s="1">
        <f>IF(OR($B88="LV",$B88="HV"),SUMPRODUCT((CDCM_Counts!$D$3:$Q$45)*(CDCM_Counts!$B$3:$B$45=$B88)*(CDCM_Counts!$C$3:$C$45=$C88)*(CDCM_Counts!$D$2:$Q$2=P$2)),SUMPRODUCT((EDCM_Counts!$D$3:$Q$137)*(EDCM_Counts!$B$3:$B$137=$B88)*(EDCM_Counts!$C$3:$C$137=$C88)*(EDCM_Counts!$D$2:$Q$2=P$2)))</f>
        <v>0</v>
      </c>
      <c r="Q88" s="1">
        <f>IF(OR($B88="LV",$B88="HV"),SUMPRODUCT((CDCM_Counts!$D$3:$Q$45)*(CDCM_Counts!$B$3:$B$45=$B88)*(CDCM_Counts!$C$3:$C$45=$C88)*(CDCM_Counts!$D$2:$Q$2=Q$2)),SUMPRODUCT((EDCM_Counts!$D$3:$Q$137)*(EDCM_Counts!$B$3:$B$137=$B88)*(EDCM_Counts!$C$3:$C$137=$C88)*(EDCM_Counts!$D$2:$Q$2=Q$2)))</f>
        <v>0</v>
      </c>
    </row>
    <row r="89" spans="2:17" x14ac:dyDescent="0.25">
      <c r="B89" t="s">
        <v>64</v>
      </c>
      <c r="C89" t="s">
        <v>34</v>
      </c>
      <c r="D89" s="1">
        <f>IF(OR($B89="LV",$B89="HV"),SUMPRODUCT((CDCM_Counts!$D$3:$Q$45)*(CDCM_Counts!$B$3:$B$45=$B89)*(CDCM_Counts!$C$3:$C$45=$C89)*(CDCM_Counts!$D$2:$Q$2=D$2)),SUMPRODUCT((EDCM_Counts!$D$3:$Q$137)*(EDCM_Counts!$B$3:$B$137=$B89)*(EDCM_Counts!$C$3:$C$137=$C89)*(EDCM_Counts!$D$2:$Q$2=D$2)))</f>
        <v>0</v>
      </c>
      <c r="E89" s="1">
        <f>IF(OR($B89="LV",$B89="HV"),SUMPRODUCT((CDCM_Counts!$D$3:$Q$45)*(CDCM_Counts!$B$3:$B$45=$B89)*(CDCM_Counts!$C$3:$C$45=$C89)*(CDCM_Counts!$D$2:$Q$2=E$2)),SUMPRODUCT((EDCM_Counts!$D$3:$Q$137)*(EDCM_Counts!$B$3:$B$137=$B89)*(EDCM_Counts!$C$3:$C$137=$C89)*(EDCM_Counts!$D$2:$Q$2=E$2)))</f>
        <v>0</v>
      </c>
      <c r="F89" s="1">
        <f>IF(OR($B89="LV",$B89="HV"),SUMPRODUCT((CDCM_Counts!$D$3:$Q$45)*(CDCM_Counts!$B$3:$B$45=$B89)*(CDCM_Counts!$C$3:$C$45=$C89)*(CDCM_Counts!$D$2:$Q$2=F$2)),SUMPRODUCT((EDCM_Counts!$D$3:$Q$137)*(EDCM_Counts!$B$3:$B$137=$B89)*(EDCM_Counts!$C$3:$C$137=$C89)*(EDCM_Counts!$D$2:$Q$2=F$2)))</f>
        <v>0</v>
      </c>
      <c r="G89" s="1">
        <f>IF(OR($B89="LV",$B89="HV"),SUMPRODUCT((CDCM_Counts!$D$3:$Q$45)*(CDCM_Counts!$B$3:$B$45=$B89)*(CDCM_Counts!$C$3:$C$45=$C89)*(CDCM_Counts!$D$2:$Q$2=G$2)),SUMPRODUCT((EDCM_Counts!$D$3:$Q$137)*(EDCM_Counts!$B$3:$B$137=$B89)*(EDCM_Counts!$C$3:$C$137=$C89)*(EDCM_Counts!$D$2:$Q$2=G$2)))</f>
        <v>0</v>
      </c>
      <c r="H89" s="1">
        <f>IF(OR($B89="LV",$B89="HV"),SUMPRODUCT((CDCM_Counts!$D$3:$Q$45)*(CDCM_Counts!$B$3:$B$45=$B89)*(CDCM_Counts!$C$3:$C$45=$C89)*(CDCM_Counts!$D$2:$Q$2=H$2)),SUMPRODUCT((EDCM_Counts!$D$3:$Q$137)*(EDCM_Counts!$B$3:$B$137=$B89)*(EDCM_Counts!$C$3:$C$137=$C89)*(EDCM_Counts!$D$2:$Q$2=H$2)))</f>
        <v>0</v>
      </c>
      <c r="I89" s="8">
        <f>IF(OR($B89="LV",$B89="HV"),SUMPRODUCT((CDCM_Counts!$D$3:$Q$45)*(CDCM_Counts!$B$3:$B$45=$B89)*(CDCM_Counts!$C$3:$C$45=$C89)*(CDCM_Counts!$D$2:$Q$2=I$2)),SUMPRODUCT((EDCM_Counts!$D$3:$Q$137)*(EDCM_Counts!$B$3:$B$137=$B89)*(EDCM_Counts!$C$3:$C$137=$C89)*(EDCM_Counts!$D$2:$Q$2=I$2)))</f>
        <v>0</v>
      </c>
      <c r="J89" s="8">
        <f>IF(OR($B89="LV",$B89="HV"),SUMPRODUCT((CDCM_Counts!$D$3:$Q$45)*(CDCM_Counts!$B$3:$B$45=$B89)*(CDCM_Counts!$C$3:$C$45=$C89)*(CDCM_Counts!$D$2:$Q$2=J$2)),SUMPRODUCT((EDCM_Counts!$D$3:$Q$137)*(EDCM_Counts!$B$3:$B$137=$B89)*(EDCM_Counts!$C$3:$C$137=$C89)*(EDCM_Counts!$D$2:$Q$2=J$2)))</f>
        <v>0</v>
      </c>
      <c r="K89" s="1">
        <f>IF(OR($B89="LV",$B89="HV"),SUMPRODUCT((CDCM_Counts!$D$3:$Q$45)*(CDCM_Counts!$B$3:$B$45=$B89)*(CDCM_Counts!$C$3:$C$45=$C89)*(CDCM_Counts!$D$2:$Q$2=K$2)),SUMPRODUCT((EDCM_Counts!$D$3:$Q$137)*(EDCM_Counts!$B$3:$B$137=$B89)*(EDCM_Counts!$C$3:$C$137=$C89)*(EDCM_Counts!$D$2:$Q$2=K$2)))</f>
        <v>0</v>
      </c>
      <c r="L89" s="1">
        <f>IF(OR($B89="LV",$B89="HV"),SUMPRODUCT((CDCM_Counts!$D$3:$Q$45)*(CDCM_Counts!$B$3:$B$45=$B89)*(CDCM_Counts!$C$3:$C$45=$C89)*(CDCM_Counts!$D$2:$Q$2=L$2)),SUMPRODUCT((EDCM_Counts!$D$3:$Q$137)*(EDCM_Counts!$B$3:$B$137=$B89)*(EDCM_Counts!$C$3:$C$137=$C89)*(EDCM_Counts!$D$2:$Q$2=L$2)))</f>
        <v>0</v>
      </c>
      <c r="M89" s="1">
        <f>IF(OR($B89="LV",$B89="HV"),SUMPRODUCT((CDCM_Counts!$D$3:$Q$45)*(CDCM_Counts!$B$3:$B$45=$B89)*(CDCM_Counts!$C$3:$C$45=$C89)*(CDCM_Counts!$D$2:$Q$2=M$2)),SUMPRODUCT((EDCM_Counts!$D$3:$Q$137)*(EDCM_Counts!$B$3:$B$137=$B89)*(EDCM_Counts!$C$3:$C$137=$C89)*(EDCM_Counts!$D$2:$Q$2=M$2)))</f>
        <v>0</v>
      </c>
      <c r="N89" s="1">
        <f>IF(OR($B89="LV",$B89="HV"),SUMPRODUCT((CDCM_Counts!$D$3:$Q$45)*(CDCM_Counts!$B$3:$B$45=$B89)*(CDCM_Counts!$C$3:$C$45=$C89)*(CDCM_Counts!$D$2:$Q$2=N$2)),SUMPRODUCT((EDCM_Counts!$D$3:$Q$137)*(EDCM_Counts!$B$3:$B$137=$B89)*(EDCM_Counts!$C$3:$C$137=$C89)*(EDCM_Counts!$D$2:$Q$2=N$2)))</f>
        <v>0</v>
      </c>
      <c r="O89" s="1">
        <f>IF(OR($B89="LV",$B89="HV"),SUMPRODUCT((CDCM_Counts!$D$3:$Q$45)*(CDCM_Counts!$B$3:$B$45=$B89)*(CDCM_Counts!$C$3:$C$45=$C89)*(CDCM_Counts!$D$2:$Q$2=O$2)),SUMPRODUCT((EDCM_Counts!$D$3:$Q$137)*(EDCM_Counts!$B$3:$B$137=$B89)*(EDCM_Counts!$C$3:$C$137=$C89)*(EDCM_Counts!$D$2:$Q$2=O$2)))</f>
        <v>0</v>
      </c>
      <c r="P89" s="1">
        <f>IF(OR($B89="LV",$B89="HV"),SUMPRODUCT((CDCM_Counts!$D$3:$Q$45)*(CDCM_Counts!$B$3:$B$45=$B89)*(CDCM_Counts!$C$3:$C$45=$C89)*(CDCM_Counts!$D$2:$Q$2=P$2)),SUMPRODUCT((EDCM_Counts!$D$3:$Q$137)*(EDCM_Counts!$B$3:$B$137=$B89)*(EDCM_Counts!$C$3:$C$137=$C89)*(EDCM_Counts!$D$2:$Q$2=P$2)))</f>
        <v>0</v>
      </c>
      <c r="Q89" s="1">
        <f>IF(OR($B89="LV",$B89="HV"),SUMPRODUCT((CDCM_Counts!$D$3:$Q$45)*(CDCM_Counts!$B$3:$B$45=$B89)*(CDCM_Counts!$C$3:$C$45=$C89)*(CDCM_Counts!$D$2:$Q$2=Q$2)),SUMPRODUCT((EDCM_Counts!$D$3:$Q$137)*(EDCM_Counts!$B$3:$B$137=$B89)*(EDCM_Counts!$C$3:$C$137=$C89)*(EDCM_Counts!$D$2:$Q$2=Q$2)))</f>
        <v>0</v>
      </c>
    </row>
    <row r="90" spans="2:17" x14ac:dyDescent="0.25">
      <c r="B90" t="s">
        <v>64</v>
      </c>
      <c r="C90" t="s">
        <v>35</v>
      </c>
      <c r="D90" s="1">
        <f>IF(OR($B90="LV",$B90="HV"),SUMPRODUCT((CDCM_Counts!$D$3:$Q$45)*(CDCM_Counts!$B$3:$B$45=$B90)*(CDCM_Counts!$C$3:$C$45=$C90)*(CDCM_Counts!$D$2:$Q$2=D$2)),SUMPRODUCT((EDCM_Counts!$D$3:$Q$137)*(EDCM_Counts!$B$3:$B$137=$B90)*(EDCM_Counts!$C$3:$C$137=$C90)*(EDCM_Counts!$D$2:$Q$2=D$2)))</f>
        <v>0</v>
      </c>
      <c r="E90" s="1">
        <f>IF(OR($B90="LV",$B90="HV"),SUMPRODUCT((CDCM_Counts!$D$3:$Q$45)*(CDCM_Counts!$B$3:$B$45=$B90)*(CDCM_Counts!$C$3:$C$45=$C90)*(CDCM_Counts!$D$2:$Q$2=E$2)),SUMPRODUCT((EDCM_Counts!$D$3:$Q$137)*(EDCM_Counts!$B$3:$B$137=$B90)*(EDCM_Counts!$C$3:$C$137=$C90)*(EDCM_Counts!$D$2:$Q$2=E$2)))</f>
        <v>0</v>
      </c>
      <c r="F90" s="1">
        <f>IF(OR($B90="LV",$B90="HV"),SUMPRODUCT((CDCM_Counts!$D$3:$Q$45)*(CDCM_Counts!$B$3:$B$45=$B90)*(CDCM_Counts!$C$3:$C$45=$C90)*(CDCM_Counts!$D$2:$Q$2=F$2)),SUMPRODUCT((EDCM_Counts!$D$3:$Q$137)*(EDCM_Counts!$B$3:$B$137=$B90)*(EDCM_Counts!$C$3:$C$137=$C90)*(EDCM_Counts!$D$2:$Q$2=F$2)))</f>
        <v>0</v>
      </c>
      <c r="G90" s="1">
        <f>IF(OR($B90="LV",$B90="HV"),SUMPRODUCT((CDCM_Counts!$D$3:$Q$45)*(CDCM_Counts!$B$3:$B$45=$B90)*(CDCM_Counts!$C$3:$C$45=$C90)*(CDCM_Counts!$D$2:$Q$2=G$2)),SUMPRODUCT((EDCM_Counts!$D$3:$Q$137)*(EDCM_Counts!$B$3:$B$137=$B90)*(EDCM_Counts!$C$3:$C$137=$C90)*(EDCM_Counts!$D$2:$Q$2=G$2)))</f>
        <v>0</v>
      </c>
      <c r="H90" s="1">
        <f>IF(OR($B90="LV",$B90="HV"),SUMPRODUCT((CDCM_Counts!$D$3:$Q$45)*(CDCM_Counts!$B$3:$B$45=$B90)*(CDCM_Counts!$C$3:$C$45=$C90)*(CDCM_Counts!$D$2:$Q$2=H$2)),SUMPRODUCT((EDCM_Counts!$D$3:$Q$137)*(EDCM_Counts!$B$3:$B$137=$B90)*(EDCM_Counts!$C$3:$C$137=$C90)*(EDCM_Counts!$D$2:$Q$2=H$2)))</f>
        <v>0</v>
      </c>
      <c r="I90" s="8">
        <f>IF(OR($B90="LV",$B90="HV"),SUMPRODUCT((CDCM_Counts!$D$3:$Q$45)*(CDCM_Counts!$B$3:$B$45=$B90)*(CDCM_Counts!$C$3:$C$45=$C90)*(CDCM_Counts!$D$2:$Q$2=I$2)),SUMPRODUCT((EDCM_Counts!$D$3:$Q$137)*(EDCM_Counts!$B$3:$B$137=$B90)*(EDCM_Counts!$C$3:$C$137=$C90)*(EDCM_Counts!$D$2:$Q$2=I$2)))</f>
        <v>0</v>
      </c>
      <c r="J90" s="8">
        <f>IF(OR($B90="LV",$B90="HV"),SUMPRODUCT((CDCM_Counts!$D$3:$Q$45)*(CDCM_Counts!$B$3:$B$45=$B90)*(CDCM_Counts!$C$3:$C$45=$C90)*(CDCM_Counts!$D$2:$Q$2=J$2)),SUMPRODUCT((EDCM_Counts!$D$3:$Q$137)*(EDCM_Counts!$B$3:$B$137=$B90)*(EDCM_Counts!$C$3:$C$137=$C90)*(EDCM_Counts!$D$2:$Q$2=J$2)))</f>
        <v>0</v>
      </c>
      <c r="K90" s="1">
        <f>IF(OR($B90="LV",$B90="HV"),SUMPRODUCT((CDCM_Counts!$D$3:$Q$45)*(CDCM_Counts!$B$3:$B$45=$B90)*(CDCM_Counts!$C$3:$C$45=$C90)*(CDCM_Counts!$D$2:$Q$2=K$2)),SUMPRODUCT((EDCM_Counts!$D$3:$Q$137)*(EDCM_Counts!$B$3:$B$137=$B90)*(EDCM_Counts!$C$3:$C$137=$C90)*(EDCM_Counts!$D$2:$Q$2=K$2)))</f>
        <v>0</v>
      </c>
      <c r="L90" s="1">
        <f>IF(OR($B90="LV",$B90="HV"),SUMPRODUCT((CDCM_Counts!$D$3:$Q$45)*(CDCM_Counts!$B$3:$B$45=$B90)*(CDCM_Counts!$C$3:$C$45=$C90)*(CDCM_Counts!$D$2:$Q$2=L$2)),SUMPRODUCT((EDCM_Counts!$D$3:$Q$137)*(EDCM_Counts!$B$3:$B$137=$B90)*(EDCM_Counts!$C$3:$C$137=$C90)*(EDCM_Counts!$D$2:$Q$2=L$2)))</f>
        <v>0</v>
      </c>
      <c r="M90" s="1">
        <f>IF(OR($B90="LV",$B90="HV"),SUMPRODUCT((CDCM_Counts!$D$3:$Q$45)*(CDCM_Counts!$B$3:$B$45=$B90)*(CDCM_Counts!$C$3:$C$45=$C90)*(CDCM_Counts!$D$2:$Q$2=M$2)),SUMPRODUCT((EDCM_Counts!$D$3:$Q$137)*(EDCM_Counts!$B$3:$B$137=$B90)*(EDCM_Counts!$C$3:$C$137=$C90)*(EDCM_Counts!$D$2:$Q$2=M$2)))</f>
        <v>0</v>
      </c>
      <c r="N90" s="1">
        <f>IF(OR($B90="LV",$B90="HV"),SUMPRODUCT((CDCM_Counts!$D$3:$Q$45)*(CDCM_Counts!$B$3:$B$45=$B90)*(CDCM_Counts!$C$3:$C$45=$C90)*(CDCM_Counts!$D$2:$Q$2=N$2)),SUMPRODUCT((EDCM_Counts!$D$3:$Q$137)*(EDCM_Counts!$B$3:$B$137=$B90)*(EDCM_Counts!$C$3:$C$137=$C90)*(EDCM_Counts!$D$2:$Q$2=N$2)))</f>
        <v>0</v>
      </c>
      <c r="O90" s="1">
        <f>IF(OR($B90="LV",$B90="HV"),SUMPRODUCT((CDCM_Counts!$D$3:$Q$45)*(CDCM_Counts!$B$3:$B$45=$B90)*(CDCM_Counts!$C$3:$C$45=$C90)*(CDCM_Counts!$D$2:$Q$2=O$2)),SUMPRODUCT((EDCM_Counts!$D$3:$Q$137)*(EDCM_Counts!$B$3:$B$137=$B90)*(EDCM_Counts!$C$3:$C$137=$C90)*(EDCM_Counts!$D$2:$Q$2=O$2)))</f>
        <v>0</v>
      </c>
      <c r="P90" s="1">
        <f>IF(OR($B90="LV",$B90="HV"),SUMPRODUCT((CDCM_Counts!$D$3:$Q$45)*(CDCM_Counts!$B$3:$B$45=$B90)*(CDCM_Counts!$C$3:$C$45=$C90)*(CDCM_Counts!$D$2:$Q$2=P$2)),SUMPRODUCT((EDCM_Counts!$D$3:$Q$137)*(EDCM_Counts!$B$3:$B$137=$B90)*(EDCM_Counts!$C$3:$C$137=$C90)*(EDCM_Counts!$D$2:$Q$2=P$2)))</f>
        <v>0</v>
      </c>
      <c r="Q90" s="1">
        <f>IF(OR($B90="LV",$B90="HV"),SUMPRODUCT((CDCM_Counts!$D$3:$Q$45)*(CDCM_Counts!$B$3:$B$45=$B90)*(CDCM_Counts!$C$3:$C$45=$C90)*(CDCM_Counts!$D$2:$Q$2=Q$2)),SUMPRODUCT((EDCM_Counts!$D$3:$Q$137)*(EDCM_Counts!$B$3:$B$137=$B90)*(EDCM_Counts!$C$3:$C$137=$C90)*(EDCM_Counts!$D$2:$Q$2=Q$2)))</f>
        <v>0</v>
      </c>
    </row>
    <row r="91" spans="2:17" x14ac:dyDescent="0.25">
      <c r="B91" t="s">
        <v>64</v>
      </c>
      <c r="C91" t="s">
        <v>36</v>
      </c>
      <c r="D91" s="1">
        <f>IF(OR($B91="LV",$B91="HV"),SUMPRODUCT((CDCM_Counts!$D$3:$Q$45)*(CDCM_Counts!$B$3:$B$45=$B91)*(CDCM_Counts!$C$3:$C$45=$C91)*(CDCM_Counts!$D$2:$Q$2=D$2)),SUMPRODUCT((EDCM_Counts!$D$3:$Q$137)*(EDCM_Counts!$B$3:$B$137=$B91)*(EDCM_Counts!$C$3:$C$137=$C91)*(EDCM_Counts!$D$2:$Q$2=D$2)))</f>
        <v>0</v>
      </c>
      <c r="E91" s="1">
        <f>IF(OR($B91="LV",$B91="HV"),SUMPRODUCT((CDCM_Counts!$D$3:$Q$45)*(CDCM_Counts!$B$3:$B$45=$B91)*(CDCM_Counts!$C$3:$C$45=$C91)*(CDCM_Counts!$D$2:$Q$2=E$2)),SUMPRODUCT((EDCM_Counts!$D$3:$Q$137)*(EDCM_Counts!$B$3:$B$137=$B91)*(EDCM_Counts!$C$3:$C$137=$C91)*(EDCM_Counts!$D$2:$Q$2=E$2)))</f>
        <v>0</v>
      </c>
      <c r="F91" s="1">
        <f>IF(OR($B91="LV",$B91="HV"),SUMPRODUCT((CDCM_Counts!$D$3:$Q$45)*(CDCM_Counts!$B$3:$B$45=$B91)*(CDCM_Counts!$C$3:$C$45=$C91)*(CDCM_Counts!$D$2:$Q$2=F$2)),SUMPRODUCT((EDCM_Counts!$D$3:$Q$137)*(EDCM_Counts!$B$3:$B$137=$B91)*(EDCM_Counts!$C$3:$C$137=$C91)*(EDCM_Counts!$D$2:$Q$2=F$2)))</f>
        <v>0</v>
      </c>
      <c r="G91" s="1">
        <f>IF(OR($B91="LV",$B91="HV"),SUMPRODUCT((CDCM_Counts!$D$3:$Q$45)*(CDCM_Counts!$B$3:$B$45=$B91)*(CDCM_Counts!$C$3:$C$45=$C91)*(CDCM_Counts!$D$2:$Q$2=G$2)),SUMPRODUCT((EDCM_Counts!$D$3:$Q$137)*(EDCM_Counts!$B$3:$B$137=$B91)*(EDCM_Counts!$C$3:$C$137=$C91)*(EDCM_Counts!$D$2:$Q$2=G$2)))</f>
        <v>0</v>
      </c>
      <c r="H91" s="1">
        <f>IF(OR($B91="LV",$B91="HV"),SUMPRODUCT((CDCM_Counts!$D$3:$Q$45)*(CDCM_Counts!$B$3:$B$45=$B91)*(CDCM_Counts!$C$3:$C$45=$C91)*(CDCM_Counts!$D$2:$Q$2=H$2)),SUMPRODUCT((EDCM_Counts!$D$3:$Q$137)*(EDCM_Counts!$B$3:$B$137=$B91)*(EDCM_Counts!$C$3:$C$137=$C91)*(EDCM_Counts!$D$2:$Q$2=H$2)))</f>
        <v>0</v>
      </c>
      <c r="I91" s="8">
        <f>IF(OR($B91="LV",$B91="HV"),SUMPRODUCT((CDCM_Counts!$D$3:$Q$45)*(CDCM_Counts!$B$3:$B$45=$B91)*(CDCM_Counts!$C$3:$C$45=$C91)*(CDCM_Counts!$D$2:$Q$2=I$2)),SUMPRODUCT((EDCM_Counts!$D$3:$Q$137)*(EDCM_Counts!$B$3:$B$137=$B91)*(EDCM_Counts!$C$3:$C$137=$C91)*(EDCM_Counts!$D$2:$Q$2=I$2)))</f>
        <v>0</v>
      </c>
      <c r="J91" s="8">
        <f>IF(OR($B91="LV",$B91="HV"),SUMPRODUCT((CDCM_Counts!$D$3:$Q$45)*(CDCM_Counts!$B$3:$B$45=$B91)*(CDCM_Counts!$C$3:$C$45=$C91)*(CDCM_Counts!$D$2:$Q$2=J$2)),SUMPRODUCT((EDCM_Counts!$D$3:$Q$137)*(EDCM_Counts!$B$3:$B$137=$B91)*(EDCM_Counts!$C$3:$C$137=$C91)*(EDCM_Counts!$D$2:$Q$2=J$2)))</f>
        <v>0</v>
      </c>
      <c r="K91" s="1">
        <f>IF(OR($B91="LV",$B91="HV"),SUMPRODUCT((CDCM_Counts!$D$3:$Q$45)*(CDCM_Counts!$B$3:$B$45=$B91)*(CDCM_Counts!$C$3:$C$45=$C91)*(CDCM_Counts!$D$2:$Q$2=K$2)),SUMPRODUCT((EDCM_Counts!$D$3:$Q$137)*(EDCM_Counts!$B$3:$B$137=$B91)*(EDCM_Counts!$C$3:$C$137=$C91)*(EDCM_Counts!$D$2:$Q$2=K$2)))</f>
        <v>0</v>
      </c>
      <c r="L91" s="1">
        <f>IF(OR($B91="LV",$B91="HV"),SUMPRODUCT((CDCM_Counts!$D$3:$Q$45)*(CDCM_Counts!$B$3:$B$45=$B91)*(CDCM_Counts!$C$3:$C$45=$C91)*(CDCM_Counts!$D$2:$Q$2=L$2)),SUMPRODUCT((EDCM_Counts!$D$3:$Q$137)*(EDCM_Counts!$B$3:$B$137=$B91)*(EDCM_Counts!$C$3:$C$137=$C91)*(EDCM_Counts!$D$2:$Q$2=L$2)))</f>
        <v>0</v>
      </c>
      <c r="M91" s="1">
        <f>IF(OR($B91="LV",$B91="HV"),SUMPRODUCT((CDCM_Counts!$D$3:$Q$45)*(CDCM_Counts!$B$3:$B$45=$B91)*(CDCM_Counts!$C$3:$C$45=$C91)*(CDCM_Counts!$D$2:$Q$2=M$2)),SUMPRODUCT((EDCM_Counts!$D$3:$Q$137)*(EDCM_Counts!$B$3:$B$137=$B91)*(EDCM_Counts!$C$3:$C$137=$C91)*(EDCM_Counts!$D$2:$Q$2=M$2)))</f>
        <v>0</v>
      </c>
      <c r="N91" s="1">
        <f>IF(OR($B91="LV",$B91="HV"),SUMPRODUCT((CDCM_Counts!$D$3:$Q$45)*(CDCM_Counts!$B$3:$B$45=$B91)*(CDCM_Counts!$C$3:$C$45=$C91)*(CDCM_Counts!$D$2:$Q$2=N$2)),SUMPRODUCT((EDCM_Counts!$D$3:$Q$137)*(EDCM_Counts!$B$3:$B$137=$B91)*(EDCM_Counts!$C$3:$C$137=$C91)*(EDCM_Counts!$D$2:$Q$2=N$2)))</f>
        <v>0</v>
      </c>
      <c r="O91" s="1">
        <f>IF(OR($B91="LV",$B91="HV"),SUMPRODUCT((CDCM_Counts!$D$3:$Q$45)*(CDCM_Counts!$B$3:$B$45=$B91)*(CDCM_Counts!$C$3:$C$45=$C91)*(CDCM_Counts!$D$2:$Q$2=O$2)),SUMPRODUCT((EDCM_Counts!$D$3:$Q$137)*(EDCM_Counts!$B$3:$B$137=$B91)*(EDCM_Counts!$C$3:$C$137=$C91)*(EDCM_Counts!$D$2:$Q$2=O$2)))</f>
        <v>0</v>
      </c>
      <c r="P91" s="1">
        <f>IF(OR($B91="LV",$B91="HV"),SUMPRODUCT((CDCM_Counts!$D$3:$Q$45)*(CDCM_Counts!$B$3:$B$45=$B91)*(CDCM_Counts!$C$3:$C$45=$C91)*(CDCM_Counts!$D$2:$Q$2=P$2)),SUMPRODUCT((EDCM_Counts!$D$3:$Q$137)*(EDCM_Counts!$B$3:$B$137=$B91)*(EDCM_Counts!$C$3:$C$137=$C91)*(EDCM_Counts!$D$2:$Q$2=P$2)))</f>
        <v>0</v>
      </c>
      <c r="Q91" s="1">
        <f>IF(OR($B91="LV",$B91="HV"),SUMPRODUCT((CDCM_Counts!$D$3:$Q$45)*(CDCM_Counts!$B$3:$B$45=$B91)*(CDCM_Counts!$C$3:$C$45=$C91)*(CDCM_Counts!$D$2:$Q$2=Q$2)),SUMPRODUCT((EDCM_Counts!$D$3:$Q$137)*(EDCM_Counts!$B$3:$B$137=$B91)*(EDCM_Counts!$C$3:$C$137=$C91)*(EDCM_Counts!$D$2:$Q$2=Q$2)))</f>
        <v>0</v>
      </c>
    </row>
    <row r="92" spans="2:17" x14ac:dyDescent="0.25">
      <c r="B92" t="s">
        <v>64</v>
      </c>
      <c r="C92" t="s">
        <v>37</v>
      </c>
      <c r="D92" s="1">
        <f>IF(OR($B92="LV",$B92="HV"),SUMPRODUCT((CDCM_Counts!$D$3:$Q$45)*(CDCM_Counts!$B$3:$B$45=$B92)*(CDCM_Counts!$C$3:$C$45=$C92)*(CDCM_Counts!$D$2:$Q$2=D$2)),SUMPRODUCT((EDCM_Counts!$D$3:$Q$137)*(EDCM_Counts!$B$3:$B$137=$B92)*(EDCM_Counts!$C$3:$C$137=$C92)*(EDCM_Counts!$D$2:$Q$2=D$2)))</f>
        <v>0</v>
      </c>
      <c r="E92" s="1">
        <f>IF(OR($B92="LV",$B92="HV"),SUMPRODUCT((CDCM_Counts!$D$3:$Q$45)*(CDCM_Counts!$B$3:$B$45=$B92)*(CDCM_Counts!$C$3:$C$45=$C92)*(CDCM_Counts!$D$2:$Q$2=E$2)),SUMPRODUCT((EDCM_Counts!$D$3:$Q$137)*(EDCM_Counts!$B$3:$B$137=$B92)*(EDCM_Counts!$C$3:$C$137=$C92)*(EDCM_Counts!$D$2:$Q$2=E$2)))</f>
        <v>0</v>
      </c>
      <c r="F92" s="1">
        <f>IF(OR($B92="LV",$B92="HV"),SUMPRODUCT((CDCM_Counts!$D$3:$Q$45)*(CDCM_Counts!$B$3:$B$45=$B92)*(CDCM_Counts!$C$3:$C$45=$C92)*(CDCM_Counts!$D$2:$Q$2=F$2)),SUMPRODUCT((EDCM_Counts!$D$3:$Q$137)*(EDCM_Counts!$B$3:$B$137=$B92)*(EDCM_Counts!$C$3:$C$137=$C92)*(EDCM_Counts!$D$2:$Q$2=F$2)))</f>
        <v>0</v>
      </c>
      <c r="G92" s="1">
        <f>IF(OR($B92="LV",$B92="HV"),SUMPRODUCT((CDCM_Counts!$D$3:$Q$45)*(CDCM_Counts!$B$3:$B$45=$B92)*(CDCM_Counts!$C$3:$C$45=$C92)*(CDCM_Counts!$D$2:$Q$2=G$2)),SUMPRODUCT((EDCM_Counts!$D$3:$Q$137)*(EDCM_Counts!$B$3:$B$137=$B92)*(EDCM_Counts!$C$3:$C$137=$C92)*(EDCM_Counts!$D$2:$Q$2=G$2)))</f>
        <v>0</v>
      </c>
      <c r="H92" s="1">
        <f>IF(OR($B92="LV",$B92="HV"),SUMPRODUCT((CDCM_Counts!$D$3:$Q$45)*(CDCM_Counts!$B$3:$B$45=$B92)*(CDCM_Counts!$C$3:$C$45=$C92)*(CDCM_Counts!$D$2:$Q$2=H$2)),SUMPRODUCT((EDCM_Counts!$D$3:$Q$137)*(EDCM_Counts!$B$3:$B$137=$B92)*(EDCM_Counts!$C$3:$C$137=$C92)*(EDCM_Counts!$D$2:$Q$2=H$2)))</f>
        <v>0</v>
      </c>
      <c r="I92" s="8">
        <f>IF(OR($B92="LV",$B92="HV"),SUMPRODUCT((CDCM_Counts!$D$3:$Q$45)*(CDCM_Counts!$B$3:$B$45=$B92)*(CDCM_Counts!$C$3:$C$45=$C92)*(CDCM_Counts!$D$2:$Q$2=I$2)),SUMPRODUCT((EDCM_Counts!$D$3:$Q$137)*(EDCM_Counts!$B$3:$B$137=$B92)*(EDCM_Counts!$C$3:$C$137=$C92)*(EDCM_Counts!$D$2:$Q$2=I$2)))</f>
        <v>0</v>
      </c>
      <c r="J92" s="8">
        <f>IF(OR($B92="LV",$B92="HV"),SUMPRODUCT((CDCM_Counts!$D$3:$Q$45)*(CDCM_Counts!$B$3:$B$45=$B92)*(CDCM_Counts!$C$3:$C$45=$C92)*(CDCM_Counts!$D$2:$Q$2=J$2)),SUMPRODUCT((EDCM_Counts!$D$3:$Q$137)*(EDCM_Counts!$B$3:$B$137=$B92)*(EDCM_Counts!$C$3:$C$137=$C92)*(EDCM_Counts!$D$2:$Q$2=J$2)))</f>
        <v>0</v>
      </c>
      <c r="K92" s="1">
        <f>IF(OR($B92="LV",$B92="HV"),SUMPRODUCT((CDCM_Counts!$D$3:$Q$45)*(CDCM_Counts!$B$3:$B$45=$B92)*(CDCM_Counts!$C$3:$C$45=$C92)*(CDCM_Counts!$D$2:$Q$2=K$2)),SUMPRODUCT((EDCM_Counts!$D$3:$Q$137)*(EDCM_Counts!$B$3:$B$137=$B92)*(EDCM_Counts!$C$3:$C$137=$C92)*(EDCM_Counts!$D$2:$Q$2=K$2)))</f>
        <v>0</v>
      </c>
      <c r="L92" s="1">
        <f>IF(OR($B92="LV",$B92="HV"),SUMPRODUCT((CDCM_Counts!$D$3:$Q$45)*(CDCM_Counts!$B$3:$B$45=$B92)*(CDCM_Counts!$C$3:$C$45=$C92)*(CDCM_Counts!$D$2:$Q$2=L$2)),SUMPRODUCT((EDCM_Counts!$D$3:$Q$137)*(EDCM_Counts!$B$3:$B$137=$B92)*(EDCM_Counts!$C$3:$C$137=$C92)*(EDCM_Counts!$D$2:$Q$2=L$2)))</f>
        <v>0</v>
      </c>
      <c r="M92" s="1">
        <f>IF(OR($B92="LV",$B92="HV"),SUMPRODUCT((CDCM_Counts!$D$3:$Q$45)*(CDCM_Counts!$B$3:$B$45=$B92)*(CDCM_Counts!$C$3:$C$45=$C92)*(CDCM_Counts!$D$2:$Q$2=M$2)),SUMPRODUCT((EDCM_Counts!$D$3:$Q$137)*(EDCM_Counts!$B$3:$B$137=$B92)*(EDCM_Counts!$C$3:$C$137=$C92)*(EDCM_Counts!$D$2:$Q$2=M$2)))</f>
        <v>0</v>
      </c>
      <c r="N92" s="1">
        <f>IF(OR($B92="LV",$B92="HV"),SUMPRODUCT((CDCM_Counts!$D$3:$Q$45)*(CDCM_Counts!$B$3:$B$45=$B92)*(CDCM_Counts!$C$3:$C$45=$C92)*(CDCM_Counts!$D$2:$Q$2=N$2)),SUMPRODUCT((EDCM_Counts!$D$3:$Q$137)*(EDCM_Counts!$B$3:$B$137=$B92)*(EDCM_Counts!$C$3:$C$137=$C92)*(EDCM_Counts!$D$2:$Q$2=N$2)))</f>
        <v>0</v>
      </c>
      <c r="O92" s="1">
        <f>IF(OR($B92="LV",$B92="HV"),SUMPRODUCT((CDCM_Counts!$D$3:$Q$45)*(CDCM_Counts!$B$3:$B$45=$B92)*(CDCM_Counts!$C$3:$C$45=$C92)*(CDCM_Counts!$D$2:$Q$2=O$2)),SUMPRODUCT((EDCM_Counts!$D$3:$Q$137)*(EDCM_Counts!$B$3:$B$137=$B92)*(EDCM_Counts!$C$3:$C$137=$C92)*(EDCM_Counts!$D$2:$Q$2=O$2)))</f>
        <v>0</v>
      </c>
      <c r="P92" s="1">
        <f>IF(OR($B92="LV",$B92="HV"),SUMPRODUCT((CDCM_Counts!$D$3:$Q$45)*(CDCM_Counts!$B$3:$B$45=$B92)*(CDCM_Counts!$C$3:$C$45=$C92)*(CDCM_Counts!$D$2:$Q$2=P$2)),SUMPRODUCT((EDCM_Counts!$D$3:$Q$137)*(EDCM_Counts!$B$3:$B$137=$B92)*(EDCM_Counts!$C$3:$C$137=$C92)*(EDCM_Counts!$D$2:$Q$2=P$2)))</f>
        <v>0</v>
      </c>
      <c r="Q92" s="1">
        <f>IF(OR($B92="LV",$B92="HV"),SUMPRODUCT((CDCM_Counts!$D$3:$Q$45)*(CDCM_Counts!$B$3:$B$45=$B92)*(CDCM_Counts!$C$3:$C$45=$C92)*(CDCM_Counts!$D$2:$Q$2=Q$2)),SUMPRODUCT((EDCM_Counts!$D$3:$Q$137)*(EDCM_Counts!$B$3:$B$137=$B92)*(EDCM_Counts!$C$3:$C$137=$C92)*(EDCM_Counts!$D$2:$Q$2=Q$2)))</f>
        <v>0</v>
      </c>
    </row>
    <row r="93" spans="2:17" x14ac:dyDescent="0.25">
      <c r="B93" t="s">
        <v>64</v>
      </c>
      <c r="C93" t="s">
        <v>38</v>
      </c>
      <c r="D93" s="1">
        <f>IF(OR($B93="LV",$B93="HV"),SUMPRODUCT((CDCM_Counts!$D$3:$Q$45)*(CDCM_Counts!$B$3:$B$45=$B93)*(CDCM_Counts!$C$3:$C$45=$C93)*(CDCM_Counts!$D$2:$Q$2=D$2)),SUMPRODUCT((EDCM_Counts!$D$3:$Q$137)*(EDCM_Counts!$B$3:$B$137=$B93)*(EDCM_Counts!$C$3:$C$137=$C93)*(EDCM_Counts!$D$2:$Q$2=D$2)))</f>
        <v>0</v>
      </c>
      <c r="E93" s="1">
        <f>IF(OR($B93="LV",$B93="HV"),SUMPRODUCT((CDCM_Counts!$D$3:$Q$45)*(CDCM_Counts!$B$3:$B$45=$B93)*(CDCM_Counts!$C$3:$C$45=$C93)*(CDCM_Counts!$D$2:$Q$2=E$2)),SUMPRODUCT((EDCM_Counts!$D$3:$Q$137)*(EDCM_Counts!$B$3:$B$137=$B93)*(EDCM_Counts!$C$3:$C$137=$C93)*(EDCM_Counts!$D$2:$Q$2=E$2)))</f>
        <v>0</v>
      </c>
      <c r="F93" s="1">
        <f>IF(OR($B93="LV",$B93="HV"),SUMPRODUCT((CDCM_Counts!$D$3:$Q$45)*(CDCM_Counts!$B$3:$B$45=$B93)*(CDCM_Counts!$C$3:$C$45=$C93)*(CDCM_Counts!$D$2:$Q$2=F$2)),SUMPRODUCT((EDCM_Counts!$D$3:$Q$137)*(EDCM_Counts!$B$3:$B$137=$B93)*(EDCM_Counts!$C$3:$C$137=$C93)*(EDCM_Counts!$D$2:$Q$2=F$2)))</f>
        <v>0</v>
      </c>
      <c r="G93" s="1">
        <f>IF(OR($B93="LV",$B93="HV"),SUMPRODUCT((CDCM_Counts!$D$3:$Q$45)*(CDCM_Counts!$B$3:$B$45=$B93)*(CDCM_Counts!$C$3:$C$45=$C93)*(CDCM_Counts!$D$2:$Q$2=G$2)),SUMPRODUCT((EDCM_Counts!$D$3:$Q$137)*(EDCM_Counts!$B$3:$B$137=$B93)*(EDCM_Counts!$C$3:$C$137=$C93)*(EDCM_Counts!$D$2:$Q$2=G$2)))</f>
        <v>0</v>
      </c>
      <c r="H93" s="1">
        <f>IF(OR($B93="LV",$B93="HV"),SUMPRODUCT((CDCM_Counts!$D$3:$Q$45)*(CDCM_Counts!$B$3:$B$45=$B93)*(CDCM_Counts!$C$3:$C$45=$C93)*(CDCM_Counts!$D$2:$Q$2=H$2)),SUMPRODUCT((EDCM_Counts!$D$3:$Q$137)*(EDCM_Counts!$B$3:$B$137=$B93)*(EDCM_Counts!$C$3:$C$137=$C93)*(EDCM_Counts!$D$2:$Q$2=H$2)))</f>
        <v>0</v>
      </c>
      <c r="I93" s="8">
        <f>IF(OR($B93="LV",$B93="HV"),SUMPRODUCT((CDCM_Counts!$D$3:$Q$45)*(CDCM_Counts!$B$3:$B$45=$B93)*(CDCM_Counts!$C$3:$C$45=$C93)*(CDCM_Counts!$D$2:$Q$2=I$2)),SUMPRODUCT((EDCM_Counts!$D$3:$Q$137)*(EDCM_Counts!$B$3:$B$137=$B93)*(EDCM_Counts!$C$3:$C$137=$C93)*(EDCM_Counts!$D$2:$Q$2=I$2)))</f>
        <v>0</v>
      </c>
      <c r="J93" s="8">
        <f>IF(OR($B93="LV",$B93="HV"),SUMPRODUCT((CDCM_Counts!$D$3:$Q$45)*(CDCM_Counts!$B$3:$B$45=$B93)*(CDCM_Counts!$C$3:$C$45=$C93)*(CDCM_Counts!$D$2:$Q$2=J$2)),SUMPRODUCT((EDCM_Counts!$D$3:$Q$137)*(EDCM_Counts!$B$3:$B$137=$B93)*(EDCM_Counts!$C$3:$C$137=$C93)*(EDCM_Counts!$D$2:$Q$2=J$2)))</f>
        <v>0</v>
      </c>
      <c r="K93" s="1">
        <f>IF(OR($B93="LV",$B93="HV"),SUMPRODUCT((CDCM_Counts!$D$3:$Q$45)*(CDCM_Counts!$B$3:$B$45=$B93)*(CDCM_Counts!$C$3:$C$45=$C93)*(CDCM_Counts!$D$2:$Q$2=K$2)),SUMPRODUCT((EDCM_Counts!$D$3:$Q$137)*(EDCM_Counts!$B$3:$B$137=$B93)*(EDCM_Counts!$C$3:$C$137=$C93)*(EDCM_Counts!$D$2:$Q$2=K$2)))</f>
        <v>0</v>
      </c>
      <c r="L93" s="1">
        <f>IF(OR($B93="LV",$B93="HV"),SUMPRODUCT((CDCM_Counts!$D$3:$Q$45)*(CDCM_Counts!$B$3:$B$45=$B93)*(CDCM_Counts!$C$3:$C$45=$C93)*(CDCM_Counts!$D$2:$Q$2=L$2)),SUMPRODUCT((EDCM_Counts!$D$3:$Q$137)*(EDCM_Counts!$B$3:$B$137=$B93)*(EDCM_Counts!$C$3:$C$137=$C93)*(EDCM_Counts!$D$2:$Q$2=L$2)))</f>
        <v>0</v>
      </c>
      <c r="M93" s="1">
        <f>IF(OR($B93="LV",$B93="HV"),SUMPRODUCT((CDCM_Counts!$D$3:$Q$45)*(CDCM_Counts!$B$3:$B$45=$B93)*(CDCM_Counts!$C$3:$C$45=$C93)*(CDCM_Counts!$D$2:$Q$2=M$2)),SUMPRODUCT((EDCM_Counts!$D$3:$Q$137)*(EDCM_Counts!$B$3:$B$137=$B93)*(EDCM_Counts!$C$3:$C$137=$C93)*(EDCM_Counts!$D$2:$Q$2=M$2)))</f>
        <v>0</v>
      </c>
      <c r="N93" s="1">
        <f>IF(OR($B93="LV",$B93="HV"),SUMPRODUCT((CDCM_Counts!$D$3:$Q$45)*(CDCM_Counts!$B$3:$B$45=$B93)*(CDCM_Counts!$C$3:$C$45=$C93)*(CDCM_Counts!$D$2:$Q$2=N$2)),SUMPRODUCT((EDCM_Counts!$D$3:$Q$137)*(EDCM_Counts!$B$3:$B$137=$B93)*(EDCM_Counts!$C$3:$C$137=$C93)*(EDCM_Counts!$D$2:$Q$2=N$2)))</f>
        <v>0</v>
      </c>
      <c r="O93" s="1">
        <f>IF(OR($B93="LV",$B93="HV"),SUMPRODUCT((CDCM_Counts!$D$3:$Q$45)*(CDCM_Counts!$B$3:$B$45=$B93)*(CDCM_Counts!$C$3:$C$45=$C93)*(CDCM_Counts!$D$2:$Q$2=O$2)),SUMPRODUCT((EDCM_Counts!$D$3:$Q$137)*(EDCM_Counts!$B$3:$B$137=$B93)*(EDCM_Counts!$C$3:$C$137=$C93)*(EDCM_Counts!$D$2:$Q$2=O$2)))</f>
        <v>0</v>
      </c>
      <c r="P93" s="1">
        <f>IF(OR($B93="LV",$B93="HV"),SUMPRODUCT((CDCM_Counts!$D$3:$Q$45)*(CDCM_Counts!$B$3:$B$45=$B93)*(CDCM_Counts!$C$3:$C$45=$C93)*(CDCM_Counts!$D$2:$Q$2=P$2)),SUMPRODUCT((EDCM_Counts!$D$3:$Q$137)*(EDCM_Counts!$B$3:$B$137=$B93)*(EDCM_Counts!$C$3:$C$137=$C93)*(EDCM_Counts!$D$2:$Q$2=P$2)))</f>
        <v>0</v>
      </c>
      <c r="Q93" s="1">
        <f>IF(OR($B93="LV",$B93="HV"),SUMPRODUCT((CDCM_Counts!$D$3:$Q$45)*(CDCM_Counts!$B$3:$B$45=$B93)*(CDCM_Counts!$C$3:$C$45=$C93)*(CDCM_Counts!$D$2:$Q$2=Q$2)),SUMPRODUCT((EDCM_Counts!$D$3:$Q$137)*(EDCM_Counts!$B$3:$B$137=$B93)*(EDCM_Counts!$C$3:$C$137=$C93)*(EDCM_Counts!$D$2:$Q$2=Q$2)))</f>
        <v>0</v>
      </c>
    </row>
    <row r="94" spans="2:17" x14ac:dyDescent="0.25">
      <c r="B94" t="s">
        <v>64</v>
      </c>
      <c r="C94" t="s">
        <v>39</v>
      </c>
      <c r="D94" s="1">
        <f>IF(OR($B94="LV",$B94="HV"),SUMPRODUCT((CDCM_Counts!$D$3:$Q$45)*(CDCM_Counts!$B$3:$B$45=$B94)*(CDCM_Counts!$C$3:$C$45=$C94)*(CDCM_Counts!$D$2:$Q$2=D$2)),SUMPRODUCT((EDCM_Counts!$D$3:$Q$137)*(EDCM_Counts!$B$3:$B$137=$B94)*(EDCM_Counts!$C$3:$C$137=$C94)*(EDCM_Counts!$D$2:$Q$2=D$2)))</f>
        <v>0</v>
      </c>
      <c r="E94" s="1">
        <f>IF(OR($B94="LV",$B94="HV"),SUMPRODUCT((CDCM_Counts!$D$3:$Q$45)*(CDCM_Counts!$B$3:$B$45=$B94)*(CDCM_Counts!$C$3:$C$45=$C94)*(CDCM_Counts!$D$2:$Q$2=E$2)),SUMPRODUCT((EDCM_Counts!$D$3:$Q$137)*(EDCM_Counts!$B$3:$B$137=$B94)*(EDCM_Counts!$C$3:$C$137=$C94)*(EDCM_Counts!$D$2:$Q$2=E$2)))</f>
        <v>0</v>
      </c>
      <c r="F94" s="1">
        <f>IF(OR($B94="LV",$B94="HV"),SUMPRODUCT((CDCM_Counts!$D$3:$Q$45)*(CDCM_Counts!$B$3:$B$45=$B94)*(CDCM_Counts!$C$3:$C$45=$C94)*(CDCM_Counts!$D$2:$Q$2=F$2)),SUMPRODUCT((EDCM_Counts!$D$3:$Q$137)*(EDCM_Counts!$B$3:$B$137=$B94)*(EDCM_Counts!$C$3:$C$137=$C94)*(EDCM_Counts!$D$2:$Q$2=F$2)))</f>
        <v>0</v>
      </c>
      <c r="G94" s="1">
        <f>IF(OR($B94="LV",$B94="HV"),SUMPRODUCT((CDCM_Counts!$D$3:$Q$45)*(CDCM_Counts!$B$3:$B$45=$B94)*(CDCM_Counts!$C$3:$C$45=$C94)*(CDCM_Counts!$D$2:$Q$2=G$2)),SUMPRODUCT((EDCM_Counts!$D$3:$Q$137)*(EDCM_Counts!$B$3:$B$137=$B94)*(EDCM_Counts!$C$3:$C$137=$C94)*(EDCM_Counts!$D$2:$Q$2=G$2)))</f>
        <v>0</v>
      </c>
      <c r="H94" s="1">
        <f>IF(OR($B94="LV",$B94="HV"),SUMPRODUCT((CDCM_Counts!$D$3:$Q$45)*(CDCM_Counts!$B$3:$B$45=$B94)*(CDCM_Counts!$C$3:$C$45=$C94)*(CDCM_Counts!$D$2:$Q$2=H$2)),SUMPRODUCT((EDCM_Counts!$D$3:$Q$137)*(EDCM_Counts!$B$3:$B$137=$B94)*(EDCM_Counts!$C$3:$C$137=$C94)*(EDCM_Counts!$D$2:$Q$2=H$2)))</f>
        <v>0</v>
      </c>
      <c r="I94" s="8">
        <f>IF(OR($B94="LV",$B94="HV"),SUMPRODUCT((CDCM_Counts!$D$3:$Q$45)*(CDCM_Counts!$B$3:$B$45=$B94)*(CDCM_Counts!$C$3:$C$45=$C94)*(CDCM_Counts!$D$2:$Q$2=I$2)),SUMPRODUCT((EDCM_Counts!$D$3:$Q$137)*(EDCM_Counts!$B$3:$B$137=$B94)*(EDCM_Counts!$C$3:$C$137=$C94)*(EDCM_Counts!$D$2:$Q$2=I$2)))</f>
        <v>0</v>
      </c>
      <c r="J94" s="8">
        <f>IF(OR($B94="LV",$B94="HV"),SUMPRODUCT((CDCM_Counts!$D$3:$Q$45)*(CDCM_Counts!$B$3:$B$45=$B94)*(CDCM_Counts!$C$3:$C$45=$C94)*(CDCM_Counts!$D$2:$Q$2=J$2)),SUMPRODUCT((EDCM_Counts!$D$3:$Q$137)*(EDCM_Counts!$B$3:$B$137=$B94)*(EDCM_Counts!$C$3:$C$137=$C94)*(EDCM_Counts!$D$2:$Q$2=J$2)))</f>
        <v>0</v>
      </c>
      <c r="K94" s="1">
        <f>IF(OR($B94="LV",$B94="HV"),SUMPRODUCT((CDCM_Counts!$D$3:$Q$45)*(CDCM_Counts!$B$3:$B$45=$B94)*(CDCM_Counts!$C$3:$C$45=$C94)*(CDCM_Counts!$D$2:$Q$2=K$2)),SUMPRODUCT((EDCM_Counts!$D$3:$Q$137)*(EDCM_Counts!$B$3:$B$137=$B94)*(EDCM_Counts!$C$3:$C$137=$C94)*(EDCM_Counts!$D$2:$Q$2=K$2)))</f>
        <v>0</v>
      </c>
      <c r="L94" s="1">
        <f>IF(OR($B94="LV",$B94="HV"),SUMPRODUCT((CDCM_Counts!$D$3:$Q$45)*(CDCM_Counts!$B$3:$B$45=$B94)*(CDCM_Counts!$C$3:$C$45=$C94)*(CDCM_Counts!$D$2:$Q$2=L$2)),SUMPRODUCT((EDCM_Counts!$D$3:$Q$137)*(EDCM_Counts!$B$3:$B$137=$B94)*(EDCM_Counts!$C$3:$C$137=$C94)*(EDCM_Counts!$D$2:$Q$2=L$2)))</f>
        <v>0</v>
      </c>
      <c r="M94" s="1">
        <f>IF(OR($B94="LV",$B94="HV"),SUMPRODUCT((CDCM_Counts!$D$3:$Q$45)*(CDCM_Counts!$B$3:$B$45=$B94)*(CDCM_Counts!$C$3:$C$45=$C94)*(CDCM_Counts!$D$2:$Q$2=M$2)),SUMPRODUCT((EDCM_Counts!$D$3:$Q$137)*(EDCM_Counts!$B$3:$B$137=$B94)*(EDCM_Counts!$C$3:$C$137=$C94)*(EDCM_Counts!$D$2:$Q$2=M$2)))</f>
        <v>0</v>
      </c>
      <c r="N94" s="1">
        <f>IF(OR($B94="LV",$B94="HV"),SUMPRODUCT((CDCM_Counts!$D$3:$Q$45)*(CDCM_Counts!$B$3:$B$45=$B94)*(CDCM_Counts!$C$3:$C$45=$C94)*(CDCM_Counts!$D$2:$Q$2=N$2)),SUMPRODUCT((EDCM_Counts!$D$3:$Q$137)*(EDCM_Counts!$B$3:$B$137=$B94)*(EDCM_Counts!$C$3:$C$137=$C94)*(EDCM_Counts!$D$2:$Q$2=N$2)))</f>
        <v>0</v>
      </c>
      <c r="O94" s="1">
        <f>IF(OR($B94="LV",$B94="HV"),SUMPRODUCT((CDCM_Counts!$D$3:$Q$45)*(CDCM_Counts!$B$3:$B$45=$B94)*(CDCM_Counts!$C$3:$C$45=$C94)*(CDCM_Counts!$D$2:$Q$2=O$2)),SUMPRODUCT((EDCM_Counts!$D$3:$Q$137)*(EDCM_Counts!$B$3:$B$137=$B94)*(EDCM_Counts!$C$3:$C$137=$C94)*(EDCM_Counts!$D$2:$Q$2=O$2)))</f>
        <v>0</v>
      </c>
      <c r="P94" s="1">
        <f>IF(OR($B94="LV",$B94="HV"),SUMPRODUCT((CDCM_Counts!$D$3:$Q$45)*(CDCM_Counts!$B$3:$B$45=$B94)*(CDCM_Counts!$C$3:$C$45=$C94)*(CDCM_Counts!$D$2:$Q$2=P$2)),SUMPRODUCT((EDCM_Counts!$D$3:$Q$137)*(EDCM_Counts!$B$3:$B$137=$B94)*(EDCM_Counts!$C$3:$C$137=$C94)*(EDCM_Counts!$D$2:$Q$2=P$2)))</f>
        <v>0</v>
      </c>
      <c r="Q94" s="1">
        <f>IF(OR($B94="LV",$B94="HV"),SUMPRODUCT((CDCM_Counts!$D$3:$Q$45)*(CDCM_Counts!$B$3:$B$45=$B94)*(CDCM_Counts!$C$3:$C$45=$C94)*(CDCM_Counts!$D$2:$Q$2=Q$2)),SUMPRODUCT((EDCM_Counts!$D$3:$Q$137)*(EDCM_Counts!$B$3:$B$137=$B94)*(EDCM_Counts!$C$3:$C$137=$C94)*(EDCM_Counts!$D$2:$Q$2=Q$2)))</f>
        <v>0</v>
      </c>
    </row>
    <row r="95" spans="2:17" x14ac:dyDescent="0.25">
      <c r="B95" t="s">
        <v>64</v>
      </c>
      <c r="C95" t="s">
        <v>40</v>
      </c>
      <c r="D95" s="1">
        <f>IF(OR($B95="LV",$B95="HV"),SUMPRODUCT((CDCM_Counts!$D$3:$Q$45)*(CDCM_Counts!$B$3:$B$45=$B95)*(CDCM_Counts!$C$3:$C$45=$C95)*(CDCM_Counts!$D$2:$Q$2=D$2)),SUMPRODUCT((EDCM_Counts!$D$3:$Q$137)*(EDCM_Counts!$B$3:$B$137=$B95)*(EDCM_Counts!$C$3:$C$137=$C95)*(EDCM_Counts!$D$2:$Q$2=D$2)))</f>
        <v>0</v>
      </c>
      <c r="E95" s="1">
        <f>IF(OR($B95="LV",$B95="HV"),SUMPRODUCT((CDCM_Counts!$D$3:$Q$45)*(CDCM_Counts!$B$3:$B$45=$B95)*(CDCM_Counts!$C$3:$C$45=$C95)*(CDCM_Counts!$D$2:$Q$2=E$2)),SUMPRODUCT((EDCM_Counts!$D$3:$Q$137)*(EDCM_Counts!$B$3:$B$137=$B95)*(EDCM_Counts!$C$3:$C$137=$C95)*(EDCM_Counts!$D$2:$Q$2=E$2)))</f>
        <v>0</v>
      </c>
      <c r="F95" s="1">
        <f>IF(OR($B95="LV",$B95="HV"),SUMPRODUCT((CDCM_Counts!$D$3:$Q$45)*(CDCM_Counts!$B$3:$B$45=$B95)*(CDCM_Counts!$C$3:$C$45=$C95)*(CDCM_Counts!$D$2:$Q$2=F$2)),SUMPRODUCT((EDCM_Counts!$D$3:$Q$137)*(EDCM_Counts!$B$3:$B$137=$B95)*(EDCM_Counts!$C$3:$C$137=$C95)*(EDCM_Counts!$D$2:$Q$2=F$2)))</f>
        <v>0</v>
      </c>
      <c r="G95" s="1">
        <f>IF(OR($B95="LV",$B95="HV"),SUMPRODUCT((CDCM_Counts!$D$3:$Q$45)*(CDCM_Counts!$B$3:$B$45=$B95)*(CDCM_Counts!$C$3:$C$45=$C95)*(CDCM_Counts!$D$2:$Q$2=G$2)),SUMPRODUCT((EDCM_Counts!$D$3:$Q$137)*(EDCM_Counts!$B$3:$B$137=$B95)*(EDCM_Counts!$C$3:$C$137=$C95)*(EDCM_Counts!$D$2:$Q$2=G$2)))</f>
        <v>0</v>
      </c>
      <c r="H95" s="1">
        <f>IF(OR($B95="LV",$B95="HV"),SUMPRODUCT((CDCM_Counts!$D$3:$Q$45)*(CDCM_Counts!$B$3:$B$45=$B95)*(CDCM_Counts!$C$3:$C$45=$C95)*(CDCM_Counts!$D$2:$Q$2=H$2)),SUMPRODUCT((EDCM_Counts!$D$3:$Q$137)*(EDCM_Counts!$B$3:$B$137=$B95)*(EDCM_Counts!$C$3:$C$137=$C95)*(EDCM_Counts!$D$2:$Q$2=H$2)))</f>
        <v>0</v>
      </c>
      <c r="I95" s="8">
        <f>IF(OR($B95="LV",$B95="HV"),SUMPRODUCT((CDCM_Counts!$D$3:$Q$45)*(CDCM_Counts!$B$3:$B$45=$B95)*(CDCM_Counts!$C$3:$C$45=$C95)*(CDCM_Counts!$D$2:$Q$2=I$2)),SUMPRODUCT((EDCM_Counts!$D$3:$Q$137)*(EDCM_Counts!$B$3:$B$137=$B95)*(EDCM_Counts!$C$3:$C$137=$C95)*(EDCM_Counts!$D$2:$Q$2=I$2)))</f>
        <v>0</v>
      </c>
      <c r="J95" s="8">
        <f>IF(OR($B95="LV",$B95="HV"),SUMPRODUCT((CDCM_Counts!$D$3:$Q$45)*(CDCM_Counts!$B$3:$B$45=$B95)*(CDCM_Counts!$C$3:$C$45=$C95)*(CDCM_Counts!$D$2:$Q$2=J$2)),SUMPRODUCT((EDCM_Counts!$D$3:$Q$137)*(EDCM_Counts!$B$3:$B$137=$B95)*(EDCM_Counts!$C$3:$C$137=$C95)*(EDCM_Counts!$D$2:$Q$2=J$2)))</f>
        <v>0</v>
      </c>
      <c r="K95" s="1">
        <f>IF(OR($B95="LV",$B95="HV"),SUMPRODUCT((CDCM_Counts!$D$3:$Q$45)*(CDCM_Counts!$B$3:$B$45=$B95)*(CDCM_Counts!$C$3:$C$45=$C95)*(CDCM_Counts!$D$2:$Q$2=K$2)),SUMPRODUCT((EDCM_Counts!$D$3:$Q$137)*(EDCM_Counts!$B$3:$B$137=$B95)*(EDCM_Counts!$C$3:$C$137=$C95)*(EDCM_Counts!$D$2:$Q$2=K$2)))</f>
        <v>0</v>
      </c>
      <c r="L95" s="1">
        <f>IF(OR($B95="LV",$B95="HV"),SUMPRODUCT((CDCM_Counts!$D$3:$Q$45)*(CDCM_Counts!$B$3:$B$45=$B95)*(CDCM_Counts!$C$3:$C$45=$C95)*(CDCM_Counts!$D$2:$Q$2=L$2)),SUMPRODUCT((EDCM_Counts!$D$3:$Q$137)*(EDCM_Counts!$B$3:$B$137=$B95)*(EDCM_Counts!$C$3:$C$137=$C95)*(EDCM_Counts!$D$2:$Q$2=L$2)))</f>
        <v>1.0133431056073139</v>
      </c>
      <c r="M95" s="1">
        <f>IF(OR($B95="LV",$B95="HV"),SUMPRODUCT((CDCM_Counts!$D$3:$Q$45)*(CDCM_Counts!$B$3:$B$45=$B95)*(CDCM_Counts!$C$3:$C$45=$C95)*(CDCM_Counts!$D$2:$Q$2=M$2)),SUMPRODUCT((EDCM_Counts!$D$3:$Q$137)*(EDCM_Counts!$B$3:$B$137=$B95)*(EDCM_Counts!$C$3:$C$137=$C95)*(EDCM_Counts!$D$2:$Q$2=M$2)))</f>
        <v>0</v>
      </c>
      <c r="N95" s="1">
        <f>IF(OR($B95="LV",$B95="HV"),SUMPRODUCT((CDCM_Counts!$D$3:$Q$45)*(CDCM_Counts!$B$3:$B$45=$B95)*(CDCM_Counts!$C$3:$C$45=$C95)*(CDCM_Counts!$D$2:$Q$2=N$2)),SUMPRODUCT((EDCM_Counts!$D$3:$Q$137)*(EDCM_Counts!$B$3:$B$137=$B95)*(EDCM_Counts!$C$3:$C$137=$C95)*(EDCM_Counts!$D$2:$Q$2=N$2)))</f>
        <v>0</v>
      </c>
      <c r="O95" s="1">
        <f>IF(OR($B95="LV",$B95="HV"),SUMPRODUCT((CDCM_Counts!$D$3:$Q$45)*(CDCM_Counts!$B$3:$B$45=$B95)*(CDCM_Counts!$C$3:$C$45=$C95)*(CDCM_Counts!$D$2:$Q$2=O$2)),SUMPRODUCT((EDCM_Counts!$D$3:$Q$137)*(EDCM_Counts!$B$3:$B$137=$B95)*(EDCM_Counts!$C$3:$C$137=$C95)*(EDCM_Counts!$D$2:$Q$2=O$2)))</f>
        <v>0</v>
      </c>
      <c r="P95" s="1">
        <f>IF(OR($B95="LV",$B95="HV"),SUMPRODUCT((CDCM_Counts!$D$3:$Q$45)*(CDCM_Counts!$B$3:$B$45=$B95)*(CDCM_Counts!$C$3:$C$45=$C95)*(CDCM_Counts!$D$2:$Q$2=P$2)),SUMPRODUCT((EDCM_Counts!$D$3:$Q$137)*(EDCM_Counts!$B$3:$B$137=$B95)*(EDCM_Counts!$C$3:$C$137=$C95)*(EDCM_Counts!$D$2:$Q$2=P$2)))</f>
        <v>0</v>
      </c>
      <c r="Q95" s="1">
        <f>IF(OR($B95="LV",$B95="HV"),SUMPRODUCT((CDCM_Counts!$D$3:$Q$45)*(CDCM_Counts!$B$3:$B$45=$B95)*(CDCM_Counts!$C$3:$C$45=$C95)*(CDCM_Counts!$D$2:$Q$2=Q$2)),SUMPRODUCT((EDCM_Counts!$D$3:$Q$137)*(EDCM_Counts!$B$3:$B$137=$B95)*(EDCM_Counts!$C$3:$C$137=$C95)*(EDCM_Counts!$D$2:$Q$2=Q$2)))</f>
        <v>0</v>
      </c>
    </row>
    <row r="96" spans="2:17" x14ac:dyDescent="0.25">
      <c r="B96" t="s">
        <v>63</v>
      </c>
      <c r="C96" t="s">
        <v>16</v>
      </c>
      <c r="D96" s="1">
        <f>IF(OR($B96="LV",$B96="HV"),SUMPRODUCT((CDCM_Counts!$D$3:$Q$45)*(CDCM_Counts!$B$3:$B$45=$B96)*(CDCM_Counts!$C$3:$C$45=$C96)*(CDCM_Counts!$D$2:$Q$2=D$2)),SUMPRODUCT((EDCM_Counts!$D$3:$Q$137)*(EDCM_Counts!$B$3:$B$137=$B96)*(EDCM_Counts!$C$3:$C$137=$C96)*(EDCM_Counts!$D$2:$Q$2=D$2)))</f>
        <v>822</v>
      </c>
      <c r="E96" s="1">
        <f>IF(OR($B96="LV",$B96="HV"),SUMPRODUCT((CDCM_Counts!$D$3:$Q$45)*(CDCM_Counts!$B$3:$B$45=$B96)*(CDCM_Counts!$C$3:$C$45=$C96)*(CDCM_Counts!$D$2:$Q$2=E$2)),SUMPRODUCT((EDCM_Counts!$D$3:$Q$137)*(EDCM_Counts!$B$3:$B$137=$B96)*(EDCM_Counts!$C$3:$C$137=$C96)*(EDCM_Counts!$D$2:$Q$2=E$2)))</f>
        <v>3021.295904552404</v>
      </c>
      <c r="F96" s="1">
        <f>IF(OR($B96="LV",$B96="HV"),SUMPRODUCT((CDCM_Counts!$D$3:$Q$45)*(CDCM_Counts!$B$3:$B$45=$B96)*(CDCM_Counts!$C$3:$C$45=$C96)*(CDCM_Counts!$D$2:$Q$2=F$2)),SUMPRODUCT((EDCM_Counts!$D$3:$Q$137)*(EDCM_Counts!$B$3:$B$137=$B96)*(EDCM_Counts!$C$3:$C$137=$C96)*(EDCM_Counts!$D$2:$Q$2=F$2)))</f>
        <v>0</v>
      </c>
      <c r="G96" s="1">
        <f>IF(OR($B96="LV",$B96="HV"),SUMPRODUCT((CDCM_Counts!$D$3:$Q$45)*(CDCM_Counts!$B$3:$B$45=$B96)*(CDCM_Counts!$C$3:$C$45=$C96)*(CDCM_Counts!$D$2:$Q$2=G$2)),SUMPRODUCT((EDCM_Counts!$D$3:$Q$137)*(EDCM_Counts!$B$3:$B$137=$B96)*(EDCM_Counts!$C$3:$C$137=$C96)*(EDCM_Counts!$D$2:$Q$2=G$2)))</f>
        <v>0</v>
      </c>
      <c r="H96" s="1">
        <f>IF(OR($B96="LV",$B96="HV"),SUMPRODUCT((CDCM_Counts!$D$3:$Q$45)*(CDCM_Counts!$B$3:$B$45=$B96)*(CDCM_Counts!$C$3:$C$45=$C96)*(CDCM_Counts!$D$2:$Q$2=H$2)),SUMPRODUCT((EDCM_Counts!$D$3:$Q$137)*(EDCM_Counts!$B$3:$B$137=$B96)*(EDCM_Counts!$C$3:$C$137=$C96)*(EDCM_Counts!$D$2:$Q$2=H$2)))</f>
        <v>0</v>
      </c>
      <c r="I96" s="8">
        <f>IF(OR($B96="LV",$B96="HV"),SUMPRODUCT((CDCM_Counts!$D$3:$Q$45)*(CDCM_Counts!$B$3:$B$45=$B96)*(CDCM_Counts!$C$3:$C$45=$C96)*(CDCM_Counts!$D$2:$Q$2=I$2)),SUMPRODUCT((EDCM_Counts!$D$3:$Q$137)*(EDCM_Counts!$B$3:$B$137=$B96)*(EDCM_Counts!$C$3:$C$137=$C96)*(EDCM_Counts!$D$2:$Q$2=I$2)))</f>
        <v>0</v>
      </c>
      <c r="J96" s="8">
        <f>IF(OR($B96="LV",$B96="HV"),SUMPRODUCT((CDCM_Counts!$D$3:$Q$45)*(CDCM_Counts!$B$3:$B$45=$B96)*(CDCM_Counts!$C$3:$C$45=$C96)*(CDCM_Counts!$D$2:$Q$2=J$2)),SUMPRODUCT((EDCM_Counts!$D$3:$Q$137)*(EDCM_Counts!$B$3:$B$137=$B96)*(EDCM_Counts!$C$3:$C$137=$C96)*(EDCM_Counts!$D$2:$Q$2=J$2)))</f>
        <v>0</v>
      </c>
      <c r="K96" s="1">
        <f>IF(OR($B96="LV",$B96="HV"),SUMPRODUCT((CDCM_Counts!$D$3:$Q$45)*(CDCM_Counts!$B$3:$B$45=$B96)*(CDCM_Counts!$C$3:$C$45=$C96)*(CDCM_Counts!$D$2:$Q$2=K$2)),SUMPRODUCT((EDCM_Counts!$D$3:$Q$137)*(EDCM_Counts!$B$3:$B$137=$B96)*(EDCM_Counts!$C$3:$C$137=$C96)*(EDCM_Counts!$D$2:$Q$2=K$2)))</f>
        <v>0</v>
      </c>
      <c r="L96" s="1">
        <f>IF(OR($B96="LV",$B96="HV"),SUMPRODUCT((CDCM_Counts!$D$3:$Q$45)*(CDCM_Counts!$B$3:$B$45=$B96)*(CDCM_Counts!$C$3:$C$45=$C96)*(CDCM_Counts!$D$2:$Q$2=L$2)),SUMPRODUCT((EDCM_Counts!$D$3:$Q$137)*(EDCM_Counts!$B$3:$B$137=$B96)*(EDCM_Counts!$C$3:$C$137=$C96)*(EDCM_Counts!$D$2:$Q$2=L$2)))</f>
        <v>1756.4326628890813</v>
      </c>
      <c r="M96" s="1">
        <f>IF(OR($B96="LV",$B96="HV"),SUMPRODUCT((CDCM_Counts!$D$3:$Q$45)*(CDCM_Counts!$B$3:$B$45=$B96)*(CDCM_Counts!$C$3:$C$45=$C96)*(CDCM_Counts!$D$2:$Q$2=M$2)),SUMPRODUCT((EDCM_Counts!$D$3:$Q$137)*(EDCM_Counts!$B$3:$B$137=$B96)*(EDCM_Counts!$C$3:$C$137=$C96)*(EDCM_Counts!$D$2:$Q$2=M$2)))</f>
        <v>0</v>
      </c>
      <c r="N96" s="1">
        <f>IF(OR($B96="LV",$B96="HV"),SUMPRODUCT((CDCM_Counts!$D$3:$Q$45)*(CDCM_Counts!$B$3:$B$45=$B96)*(CDCM_Counts!$C$3:$C$45=$C96)*(CDCM_Counts!$D$2:$Q$2=N$2)),SUMPRODUCT((EDCM_Counts!$D$3:$Q$137)*(EDCM_Counts!$B$3:$B$137=$B96)*(EDCM_Counts!$C$3:$C$137=$C96)*(EDCM_Counts!$D$2:$Q$2=N$2)))</f>
        <v>0</v>
      </c>
      <c r="O96" s="1">
        <f>IF(OR($B96="LV",$B96="HV"),SUMPRODUCT((CDCM_Counts!$D$3:$Q$45)*(CDCM_Counts!$B$3:$B$45=$B96)*(CDCM_Counts!$C$3:$C$45=$C96)*(CDCM_Counts!$D$2:$Q$2=O$2)),SUMPRODUCT((EDCM_Counts!$D$3:$Q$137)*(EDCM_Counts!$B$3:$B$137=$B96)*(EDCM_Counts!$C$3:$C$137=$C96)*(EDCM_Counts!$D$2:$Q$2=O$2)))</f>
        <v>0</v>
      </c>
      <c r="P96" s="1">
        <f>IF(OR($B96="LV",$B96="HV"),SUMPRODUCT((CDCM_Counts!$D$3:$Q$45)*(CDCM_Counts!$B$3:$B$45=$B96)*(CDCM_Counts!$C$3:$C$45=$C96)*(CDCM_Counts!$D$2:$Q$2=P$2)),SUMPRODUCT((EDCM_Counts!$D$3:$Q$137)*(EDCM_Counts!$B$3:$B$137=$B96)*(EDCM_Counts!$C$3:$C$137=$C96)*(EDCM_Counts!$D$2:$Q$2=P$2)))</f>
        <v>258.15475479452056</v>
      </c>
      <c r="Q96" s="1">
        <f>IF(OR($B96="LV",$B96="HV"),SUMPRODUCT((CDCM_Counts!$D$3:$Q$45)*(CDCM_Counts!$B$3:$B$45=$B96)*(CDCM_Counts!$C$3:$C$45=$C96)*(CDCM_Counts!$D$2:$Q$2=Q$2)),SUMPRODUCT((EDCM_Counts!$D$3:$Q$137)*(EDCM_Counts!$B$3:$B$137=$B96)*(EDCM_Counts!$C$3:$C$137=$C96)*(EDCM_Counts!$D$2:$Q$2=Q$2)))</f>
        <v>0</v>
      </c>
    </row>
    <row r="97" spans="2:17" x14ac:dyDescent="0.25">
      <c r="B97" t="s">
        <v>63</v>
      </c>
      <c r="C97" t="s">
        <v>17</v>
      </c>
      <c r="D97" s="1">
        <f>IF(OR($B97="LV",$B97="HV"),SUMPRODUCT((CDCM_Counts!$D$3:$Q$45)*(CDCM_Counts!$B$3:$B$45=$B97)*(CDCM_Counts!$C$3:$C$45=$C97)*(CDCM_Counts!$D$2:$Q$2=D$2)),SUMPRODUCT((EDCM_Counts!$D$3:$Q$137)*(EDCM_Counts!$B$3:$B$137=$B97)*(EDCM_Counts!$C$3:$C$137=$C97)*(EDCM_Counts!$D$2:$Q$2=D$2)))</f>
        <v>6</v>
      </c>
      <c r="E97" s="1">
        <f>IF(OR($B97="LV",$B97="HV"),SUMPRODUCT((CDCM_Counts!$D$3:$Q$45)*(CDCM_Counts!$B$3:$B$45=$B97)*(CDCM_Counts!$C$3:$C$45=$C97)*(CDCM_Counts!$D$2:$Q$2=E$2)),SUMPRODUCT((EDCM_Counts!$D$3:$Q$137)*(EDCM_Counts!$B$3:$B$137=$B97)*(EDCM_Counts!$C$3:$C$137=$C97)*(EDCM_Counts!$D$2:$Q$2=E$2)))</f>
        <v>21.07327551830905</v>
      </c>
      <c r="F97" s="1">
        <f>IF(OR($B97="LV",$B97="HV"),SUMPRODUCT((CDCM_Counts!$D$3:$Q$45)*(CDCM_Counts!$B$3:$B$45=$B97)*(CDCM_Counts!$C$3:$C$45=$C97)*(CDCM_Counts!$D$2:$Q$2=F$2)),SUMPRODUCT((EDCM_Counts!$D$3:$Q$137)*(EDCM_Counts!$B$3:$B$137=$B97)*(EDCM_Counts!$C$3:$C$137=$C97)*(EDCM_Counts!$D$2:$Q$2=F$2)))</f>
        <v>0</v>
      </c>
      <c r="G97" s="1">
        <f>IF(OR($B97="LV",$B97="HV"),SUMPRODUCT((CDCM_Counts!$D$3:$Q$45)*(CDCM_Counts!$B$3:$B$45=$B97)*(CDCM_Counts!$C$3:$C$45=$C97)*(CDCM_Counts!$D$2:$Q$2=G$2)),SUMPRODUCT((EDCM_Counts!$D$3:$Q$137)*(EDCM_Counts!$B$3:$B$137=$B97)*(EDCM_Counts!$C$3:$C$137=$C97)*(EDCM_Counts!$D$2:$Q$2=G$2)))</f>
        <v>0</v>
      </c>
      <c r="H97" s="1">
        <f>IF(OR($B97="LV",$B97="HV"),SUMPRODUCT((CDCM_Counts!$D$3:$Q$45)*(CDCM_Counts!$B$3:$B$45=$B97)*(CDCM_Counts!$C$3:$C$45=$C97)*(CDCM_Counts!$D$2:$Q$2=H$2)),SUMPRODUCT((EDCM_Counts!$D$3:$Q$137)*(EDCM_Counts!$B$3:$B$137=$B97)*(EDCM_Counts!$C$3:$C$137=$C97)*(EDCM_Counts!$D$2:$Q$2=H$2)))</f>
        <v>0</v>
      </c>
      <c r="I97" s="8">
        <f>IF(OR($B97="LV",$B97="HV"),SUMPRODUCT((CDCM_Counts!$D$3:$Q$45)*(CDCM_Counts!$B$3:$B$45=$B97)*(CDCM_Counts!$C$3:$C$45=$C97)*(CDCM_Counts!$D$2:$Q$2=I$2)),SUMPRODUCT((EDCM_Counts!$D$3:$Q$137)*(EDCM_Counts!$B$3:$B$137=$B97)*(EDCM_Counts!$C$3:$C$137=$C97)*(EDCM_Counts!$D$2:$Q$2=I$2)))</f>
        <v>0</v>
      </c>
      <c r="J97" s="8">
        <f>IF(OR($B97="LV",$B97="HV"),SUMPRODUCT((CDCM_Counts!$D$3:$Q$45)*(CDCM_Counts!$B$3:$B$45=$B97)*(CDCM_Counts!$C$3:$C$45=$C97)*(CDCM_Counts!$D$2:$Q$2=J$2)),SUMPRODUCT((EDCM_Counts!$D$3:$Q$137)*(EDCM_Counts!$B$3:$B$137=$B97)*(EDCM_Counts!$C$3:$C$137=$C97)*(EDCM_Counts!$D$2:$Q$2=J$2)))</f>
        <v>0</v>
      </c>
      <c r="K97" s="1">
        <f>IF(OR($B97="LV",$B97="HV"),SUMPRODUCT((CDCM_Counts!$D$3:$Q$45)*(CDCM_Counts!$B$3:$B$45=$B97)*(CDCM_Counts!$C$3:$C$45=$C97)*(CDCM_Counts!$D$2:$Q$2=K$2)),SUMPRODUCT((EDCM_Counts!$D$3:$Q$137)*(EDCM_Counts!$B$3:$B$137=$B97)*(EDCM_Counts!$C$3:$C$137=$C97)*(EDCM_Counts!$D$2:$Q$2=K$2)))</f>
        <v>1.8578393458536637</v>
      </c>
      <c r="L97" s="1">
        <f>IF(OR($B97="LV",$B97="HV"),SUMPRODUCT((CDCM_Counts!$D$3:$Q$45)*(CDCM_Counts!$B$3:$B$45=$B97)*(CDCM_Counts!$C$3:$C$45=$C97)*(CDCM_Counts!$D$2:$Q$2=L$2)),SUMPRODUCT((EDCM_Counts!$D$3:$Q$137)*(EDCM_Counts!$B$3:$B$137=$B97)*(EDCM_Counts!$C$3:$C$137=$C97)*(EDCM_Counts!$D$2:$Q$2=L$2)))</f>
        <v>52.647251003966232</v>
      </c>
      <c r="M97" s="1">
        <f>IF(OR($B97="LV",$B97="HV"),SUMPRODUCT((CDCM_Counts!$D$3:$Q$45)*(CDCM_Counts!$B$3:$B$45=$B97)*(CDCM_Counts!$C$3:$C$45=$C97)*(CDCM_Counts!$D$2:$Q$2=M$2)),SUMPRODUCT((EDCM_Counts!$D$3:$Q$137)*(EDCM_Counts!$B$3:$B$137=$B97)*(EDCM_Counts!$C$3:$C$137=$C97)*(EDCM_Counts!$D$2:$Q$2=M$2)))</f>
        <v>0</v>
      </c>
      <c r="N97" s="1">
        <f>IF(OR($B97="LV",$B97="HV"),SUMPRODUCT((CDCM_Counts!$D$3:$Q$45)*(CDCM_Counts!$B$3:$B$45=$B97)*(CDCM_Counts!$C$3:$C$45=$C97)*(CDCM_Counts!$D$2:$Q$2=N$2)),SUMPRODUCT((EDCM_Counts!$D$3:$Q$137)*(EDCM_Counts!$B$3:$B$137=$B97)*(EDCM_Counts!$C$3:$C$137=$C97)*(EDCM_Counts!$D$2:$Q$2=N$2)))</f>
        <v>0</v>
      </c>
      <c r="O97" s="1">
        <f>IF(OR($B97="LV",$B97="HV"),SUMPRODUCT((CDCM_Counts!$D$3:$Q$45)*(CDCM_Counts!$B$3:$B$45=$B97)*(CDCM_Counts!$C$3:$C$45=$C97)*(CDCM_Counts!$D$2:$Q$2=O$2)),SUMPRODUCT((EDCM_Counts!$D$3:$Q$137)*(EDCM_Counts!$B$3:$B$137=$B97)*(EDCM_Counts!$C$3:$C$137=$C97)*(EDCM_Counts!$D$2:$Q$2=O$2)))</f>
        <v>0</v>
      </c>
      <c r="P97" s="1">
        <f>IF(OR($B97="LV",$B97="HV"),SUMPRODUCT((CDCM_Counts!$D$3:$Q$45)*(CDCM_Counts!$B$3:$B$45=$B97)*(CDCM_Counts!$C$3:$C$45=$C97)*(CDCM_Counts!$D$2:$Q$2=P$2)),SUMPRODUCT((EDCM_Counts!$D$3:$Q$137)*(EDCM_Counts!$B$3:$B$137=$B97)*(EDCM_Counts!$C$3:$C$137=$C97)*(EDCM_Counts!$D$2:$Q$2=P$2)))</f>
        <v>0</v>
      </c>
      <c r="Q97" s="1">
        <f>IF(OR($B97="LV",$B97="HV"),SUMPRODUCT((CDCM_Counts!$D$3:$Q$45)*(CDCM_Counts!$B$3:$B$45=$B97)*(CDCM_Counts!$C$3:$C$45=$C97)*(CDCM_Counts!$D$2:$Q$2=Q$2)),SUMPRODUCT((EDCM_Counts!$D$3:$Q$137)*(EDCM_Counts!$B$3:$B$137=$B97)*(EDCM_Counts!$C$3:$C$137=$C97)*(EDCM_Counts!$D$2:$Q$2=Q$2)))</f>
        <v>0</v>
      </c>
    </row>
    <row r="98" spans="2:17" x14ac:dyDescent="0.25">
      <c r="B98" t="s">
        <v>63</v>
      </c>
      <c r="C98" t="s">
        <v>18</v>
      </c>
      <c r="D98" s="1">
        <f>IF(OR($B98="LV",$B98="HV"),SUMPRODUCT((CDCM_Counts!$D$3:$Q$45)*(CDCM_Counts!$B$3:$B$45=$B98)*(CDCM_Counts!$C$3:$C$45=$C98)*(CDCM_Counts!$D$2:$Q$2=D$2)),SUMPRODUCT((EDCM_Counts!$D$3:$Q$137)*(EDCM_Counts!$B$3:$B$137=$B98)*(EDCM_Counts!$C$3:$C$137=$C98)*(EDCM_Counts!$D$2:$Q$2=D$2)))</f>
        <v>0</v>
      </c>
      <c r="E98" s="1">
        <f>IF(OR($B98="LV",$B98="HV"),SUMPRODUCT((CDCM_Counts!$D$3:$Q$45)*(CDCM_Counts!$B$3:$B$45=$B98)*(CDCM_Counts!$C$3:$C$45=$C98)*(CDCM_Counts!$D$2:$Q$2=E$2)),SUMPRODUCT((EDCM_Counts!$D$3:$Q$137)*(EDCM_Counts!$B$3:$B$137=$B98)*(EDCM_Counts!$C$3:$C$137=$C98)*(EDCM_Counts!$D$2:$Q$2=E$2)))</f>
        <v>0</v>
      </c>
      <c r="F98" s="1">
        <f>IF(OR($B98="LV",$B98="HV"),SUMPRODUCT((CDCM_Counts!$D$3:$Q$45)*(CDCM_Counts!$B$3:$B$45=$B98)*(CDCM_Counts!$C$3:$C$45=$C98)*(CDCM_Counts!$D$2:$Q$2=F$2)),SUMPRODUCT((EDCM_Counts!$D$3:$Q$137)*(EDCM_Counts!$B$3:$B$137=$B98)*(EDCM_Counts!$C$3:$C$137=$C98)*(EDCM_Counts!$D$2:$Q$2=F$2)))</f>
        <v>0</v>
      </c>
      <c r="G98" s="1">
        <f>IF(OR($B98="LV",$B98="HV"),SUMPRODUCT((CDCM_Counts!$D$3:$Q$45)*(CDCM_Counts!$B$3:$B$45=$B98)*(CDCM_Counts!$C$3:$C$45=$C98)*(CDCM_Counts!$D$2:$Q$2=G$2)),SUMPRODUCT((EDCM_Counts!$D$3:$Q$137)*(EDCM_Counts!$B$3:$B$137=$B98)*(EDCM_Counts!$C$3:$C$137=$C98)*(EDCM_Counts!$D$2:$Q$2=G$2)))</f>
        <v>0</v>
      </c>
      <c r="H98" s="1">
        <f>IF(OR($B98="LV",$B98="HV"),SUMPRODUCT((CDCM_Counts!$D$3:$Q$45)*(CDCM_Counts!$B$3:$B$45=$B98)*(CDCM_Counts!$C$3:$C$45=$C98)*(CDCM_Counts!$D$2:$Q$2=H$2)),SUMPRODUCT((EDCM_Counts!$D$3:$Q$137)*(EDCM_Counts!$B$3:$B$137=$B98)*(EDCM_Counts!$C$3:$C$137=$C98)*(EDCM_Counts!$D$2:$Q$2=H$2)))</f>
        <v>0</v>
      </c>
      <c r="I98" s="8">
        <f>IF(OR($B98="LV",$B98="HV"),SUMPRODUCT((CDCM_Counts!$D$3:$Q$45)*(CDCM_Counts!$B$3:$B$45=$B98)*(CDCM_Counts!$C$3:$C$45=$C98)*(CDCM_Counts!$D$2:$Q$2=I$2)),SUMPRODUCT((EDCM_Counts!$D$3:$Q$137)*(EDCM_Counts!$B$3:$B$137=$B98)*(EDCM_Counts!$C$3:$C$137=$C98)*(EDCM_Counts!$D$2:$Q$2=I$2)))</f>
        <v>0</v>
      </c>
      <c r="J98" s="8">
        <f>IF(OR($B98="LV",$B98="HV"),SUMPRODUCT((CDCM_Counts!$D$3:$Q$45)*(CDCM_Counts!$B$3:$B$45=$B98)*(CDCM_Counts!$C$3:$C$45=$C98)*(CDCM_Counts!$D$2:$Q$2=J$2)),SUMPRODUCT((EDCM_Counts!$D$3:$Q$137)*(EDCM_Counts!$B$3:$B$137=$B98)*(EDCM_Counts!$C$3:$C$137=$C98)*(EDCM_Counts!$D$2:$Q$2=J$2)))</f>
        <v>0</v>
      </c>
      <c r="K98" s="1">
        <f>IF(OR($B98="LV",$B98="HV"),SUMPRODUCT((CDCM_Counts!$D$3:$Q$45)*(CDCM_Counts!$B$3:$B$45=$B98)*(CDCM_Counts!$C$3:$C$45=$C98)*(CDCM_Counts!$D$2:$Q$2=K$2)),SUMPRODUCT((EDCM_Counts!$D$3:$Q$137)*(EDCM_Counts!$B$3:$B$137=$B98)*(EDCM_Counts!$C$3:$C$137=$C98)*(EDCM_Counts!$D$2:$Q$2=K$2)))</f>
        <v>0</v>
      </c>
      <c r="L98" s="1">
        <f>IF(OR($B98="LV",$B98="HV"),SUMPRODUCT((CDCM_Counts!$D$3:$Q$45)*(CDCM_Counts!$B$3:$B$45=$B98)*(CDCM_Counts!$C$3:$C$45=$C98)*(CDCM_Counts!$D$2:$Q$2=L$2)),SUMPRODUCT((EDCM_Counts!$D$3:$Q$137)*(EDCM_Counts!$B$3:$B$137=$B98)*(EDCM_Counts!$C$3:$C$137=$C98)*(EDCM_Counts!$D$2:$Q$2=L$2)))</f>
        <v>0</v>
      </c>
      <c r="M98" s="1">
        <f>IF(OR($B98="LV",$B98="HV"),SUMPRODUCT((CDCM_Counts!$D$3:$Q$45)*(CDCM_Counts!$B$3:$B$45=$B98)*(CDCM_Counts!$C$3:$C$45=$C98)*(CDCM_Counts!$D$2:$Q$2=M$2)),SUMPRODUCT((EDCM_Counts!$D$3:$Q$137)*(EDCM_Counts!$B$3:$B$137=$B98)*(EDCM_Counts!$C$3:$C$137=$C98)*(EDCM_Counts!$D$2:$Q$2=M$2)))</f>
        <v>0</v>
      </c>
      <c r="N98" s="1">
        <f>IF(OR($B98="LV",$B98="HV"),SUMPRODUCT((CDCM_Counts!$D$3:$Q$45)*(CDCM_Counts!$B$3:$B$45=$B98)*(CDCM_Counts!$C$3:$C$45=$C98)*(CDCM_Counts!$D$2:$Q$2=N$2)),SUMPRODUCT((EDCM_Counts!$D$3:$Q$137)*(EDCM_Counts!$B$3:$B$137=$B98)*(EDCM_Counts!$C$3:$C$137=$C98)*(EDCM_Counts!$D$2:$Q$2=N$2)))</f>
        <v>0</v>
      </c>
      <c r="O98" s="1">
        <f>IF(OR($B98="LV",$B98="HV"),SUMPRODUCT((CDCM_Counts!$D$3:$Q$45)*(CDCM_Counts!$B$3:$B$45=$B98)*(CDCM_Counts!$C$3:$C$45=$C98)*(CDCM_Counts!$D$2:$Q$2=O$2)),SUMPRODUCT((EDCM_Counts!$D$3:$Q$137)*(EDCM_Counts!$B$3:$B$137=$B98)*(EDCM_Counts!$C$3:$C$137=$C98)*(EDCM_Counts!$D$2:$Q$2=O$2)))</f>
        <v>0</v>
      </c>
      <c r="P98" s="1">
        <f>IF(OR($B98="LV",$B98="HV"),SUMPRODUCT((CDCM_Counts!$D$3:$Q$45)*(CDCM_Counts!$B$3:$B$45=$B98)*(CDCM_Counts!$C$3:$C$45=$C98)*(CDCM_Counts!$D$2:$Q$2=P$2)),SUMPRODUCT((EDCM_Counts!$D$3:$Q$137)*(EDCM_Counts!$B$3:$B$137=$B98)*(EDCM_Counts!$C$3:$C$137=$C98)*(EDCM_Counts!$D$2:$Q$2=P$2)))</f>
        <v>0</v>
      </c>
      <c r="Q98" s="1">
        <f>IF(OR($B98="LV",$B98="HV"),SUMPRODUCT((CDCM_Counts!$D$3:$Q$45)*(CDCM_Counts!$B$3:$B$45=$B98)*(CDCM_Counts!$C$3:$C$45=$C98)*(CDCM_Counts!$D$2:$Q$2=Q$2)),SUMPRODUCT((EDCM_Counts!$D$3:$Q$137)*(EDCM_Counts!$B$3:$B$137=$B98)*(EDCM_Counts!$C$3:$C$137=$C98)*(EDCM_Counts!$D$2:$Q$2=Q$2)))</f>
        <v>0</v>
      </c>
    </row>
    <row r="99" spans="2:17" x14ac:dyDescent="0.25">
      <c r="B99" t="s">
        <v>63</v>
      </c>
      <c r="C99" t="s">
        <v>19</v>
      </c>
      <c r="D99" s="1">
        <f>IF(OR($B99="LV",$B99="HV"),SUMPRODUCT((CDCM_Counts!$D$3:$Q$45)*(CDCM_Counts!$B$3:$B$45=$B99)*(CDCM_Counts!$C$3:$C$45=$C99)*(CDCM_Counts!$D$2:$Q$2=D$2)),SUMPRODUCT((EDCM_Counts!$D$3:$Q$137)*(EDCM_Counts!$B$3:$B$137=$B99)*(EDCM_Counts!$C$3:$C$137=$C99)*(EDCM_Counts!$D$2:$Q$2=D$2)))</f>
        <v>173</v>
      </c>
      <c r="E99" s="1">
        <f>IF(OR($B99="LV",$B99="HV"),SUMPRODUCT((CDCM_Counts!$D$3:$Q$45)*(CDCM_Counts!$B$3:$B$45=$B99)*(CDCM_Counts!$C$3:$C$45=$C99)*(CDCM_Counts!$D$2:$Q$2=E$2)),SUMPRODUCT((EDCM_Counts!$D$3:$Q$137)*(EDCM_Counts!$B$3:$B$137=$B99)*(EDCM_Counts!$C$3:$C$137=$C99)*(EDCM_Counts!$D$2:$Q$2=E$2)))</f>
        <v>15.804956638731783</v>
      </c>
      <c r="F99" s="1">
        <f>IF(OR($B99="LV",$B99="HV"),SUMPRODUCT((CDCM_Counts!$D$3:$Q$45)*(CDCM_Counts!$B$3:$B$45=$B99)*(CDCM_Counts!$C$3:$C$45=$C99)*(CDCM_Counts!$D$2:$Q$2=F$2)),SUMPRODUCT((EDCM_Counts!$D$3:$Q$137)*(EDCM_Counts!$B$3:$B$137=$B99)*(EDCM_Counts!$C$3:$C$137=$C99)*(EDCM_Counts!$D$2:$Q$2=F$2)))</f>
        <v>0</v>
      </c>
      <c r="G99" s="1">
        <f>IF(OR($B99="LV",$B99="HV"),SUMPRODUCT((CDCM_Counts!$D$3:$Q$45)*(CDCM_Counts!$B$3:$B$45=$B99)*(CDCM_Counts!$C$3:$C$45=$C99)*(CDCM_Counts!$D$2:$Q$2=G$2)),SUMPRODUCT((EDCM_Counts!$D$3:$Q$137)*(EDCM_Counts!$B$3:$B$137=$B99)*(EDCM_Counts!$C$3:$C$137=$C99)*(EDCM_Counts!$D$2:$Q$2=G$2)))</f>
        <v>0</v>
      </c>
      <c r="H99" s="1">
        <f>IF(OR($B99="LV",$B99="HV"),SUMPRODUCT((CDCM_Counts!$D$3:$Q$45)*(CDCM_Counts!$B$3:$B$45=$B99)*(CDCM_Counts!$C$3:$C$45=$C99)*(CDCM_Counts!$D$2:$Q$2=H$2)),SUMPRODUCT((EDCM_Counts!$D$3:$Q$137)*(EDCM_Counts!$B$3:$B$137=$B99)*(EDCM_Counts!$C$3:$C$137=$C99)*(EDCM_Counts!$D$2:$Q$2=H$2)))</f>
        <v>0</v>
      </c>
      <c r="I99" s="8">
        <f>IF(OR($B99="LV",$B99="HV"),SUMPRODUCT((CDCM_Counts!$D$3:$Q$45)*(CDCM_Counts!$B$3:$B$45=$B99)*(CDCM_Counts!$C$3:$C$45=$C99)*(CDCM_Counts!$D$2:$Q$2=I$2)),SUMPRODUCT((EDCM_Counts!$D$3:$Q$137)*(EDCM_Counts!$B$3:$B$137=$B99)*(EDCM_Counts!$C$3:$C$137=$C99)*(EDCM_Counts!$D$2:$Q$2=I$2)))</f>
        <v>0</v>
      </c>
      <c r="J99" s="8">
        <f>IF(OR($B99="LV",$B99="HV"),SUMPRODUCT((CDCM_Counts!$D$3:$Q$45)*(CDCM_Counts!$B$3:$B$45=$B99)*(CDCM_Counts!$C$3:$C$45=$C99)*(CDCM_Counts!$D$2:$Q$2=J$2)),SUMPRODUCT((EDCM_Counts!$D$3:$Q$137)*(EDCM_Counts!$B$3:$B$137=$B99)*(EDCM_Counts!$C$3:$C$137=$C99)*(EDCM_Counts!$D$2:$Q$2=J$2)))</f>
        <v>0</v>
      </c>
      <c r="K99" s="1">
        <f>IF(OR($B99="LV",$B99="HV"),SUMPRODUCT((CDCM_Counts!$D$3:$Q$45)*(CDCM_Counts!$B$3:$B$45=$B99)*(CDCM_Counts!$C$3:$C$45=$C99)*(CDCM_Counts!$D$2:$Q$2=K$2)),SUMPRODUCT((EDCM_Counts!$D$3:$Q$137)*(EDCM_Counts!$B$3:$B$137=$B99)*(EDCM_Counts!$C$3:$C$137=$C99)*(EDCM_Counts!$D$2:$Q$2=K$2)))</f>
        <v>21.78401883270903</v>
      </c>
      <c r="L99" s="1">
        <f>IF(OR($B99="LV",$B99="HV"),SUMPRODUCT((CDCM_Counts!$D$3:$Q$45)*(CDCM_Counts!$B$3:$B$45=$B99)*(CDCM_Counts!$C$3:$C$45=$C99)*(CDCM_Counts!$D$2:$Q$2=L$2)),SUMPRODUCT((EDCM_Counts!$D$3:$Q$137)*(EDCM_Counts!$B$3:$B$137=$B99)*(EDCM_Counts!$C$3:$C$137=$C99)*(EDCM_Counts!$D$2:$Q$2=L$2)))</f>
        <v>298.28979254402861</v>
      </c>
      <c r="M99" s="1">
        <f>IF(OR($B99="LV",$B99="HV"),SUMPRODUCT((CDCM_Counts!$D$3:$Q$45)*(CDCM_Counts!$B$3:$B$45=$B99)*(CDCM_Counts!$C$3:$C$45=$C99)*(CDCM_Counts!$D$2:$Q$2=M$2)),SUMPRODUCT((EDCM_Counts!$D$3:$Q$137)*(EDCM_Counts!$B$3:$B$137=$B99)*(EDCM_Counts!$C$3:$C$137=$C99)*(EDCM_Counts!$D$2:$Q$2=M$2)))</f>
        <v>0</v>
      </c>
      <c r="N99" s="1">
        <f>IF(OR($B99="LV",$B99="HV"),SUMPRODUCT((CDCM_Counts!$D$3:$Q$45)*(CDCM_Counts!$B$3:$B$45=$B99)*(CDCM_Counts!$C$3:$C$45=$C99)*(CDCM_Counts!$D$2:$Q$2=N$2)),SUMPRODUCT((EDCM_Counts!$D$3:$Q$137)*(EDCM_Counts!$B$3:$B$137=$B99)*(EDCM_Counts!$C$3:$C$137=$C99)*(EDCM_Counts!$D$2:$Q$2=N$2)))</f>
        <v>0</v>
      </c>
      <c r="O99" s="1">
        <f>IF(OR($B99="LV",$B99="HV"),SUMPRODUCT((CDCM_Counts!$D$3:$Q$45)*(CDCM_Counts!$B$3:$B$45=$B99)*(CDCM_Counts!$C$3:$C$45=$C99)*(CDCM_Counts!$D$2:$Q$2=O$2)),SUMPRODUCT((EDCM_Counts!$D$3:$Q$137)*(EDCM_Counts!$B$3:$B$137=$B99)*(EDCM_Counts!$C$3:$C$137=$C99)*(EDCM_Counts!$D$2:$Q$2=O$2)))</f>
        <v>0</v>
      </c>
      <c r="P99" s="1">
        <f>IF(OR($B99="LV",$B99="HV"),SUMPRODUCT((CDCM_Counts!$D$3:$Q$45)*(CDCM_Counts!$B$3:$B$45=$B99)*(CDCM_Counts!$C$3:$C$45=$C99)*(CDCM_Counts!$D$2:$Q$2=P$2)),SUMPRODUCT((EDCM_Counts!$D$3:$Q$137)*(EDCM_Counts!$B$3:$B$137=$B99)*(EDCM_Counts!$C$3:$C$137=$C99)*(EDCM_Counts!$D$2:$Q$2=P$2)))</f>
        <v>49.741024315068501</v>
      </c>
      <c r="Q99" s="1">
        <f>IF(OR($B99="LV",$B99="HV"),SUMPRODUCT((CDCM_Counts!$D$3:$Q$45)*(CDCM_Counts!$B$3:$B$45=$B99)*(CDCM_Counts!$C$3:$C$45=$C99)*(CDCM_Counts!$D$2:$Q$2=Q$2)),SUMPRODUCT((EDCM_Counts!$D$3:$Q$137)*(EDCM_Counts!$B$3:$B$137=$B99)*(EDCM_Counts!$C$3:$C$137=$C99)*(EDCM_Counts!$D$2:$Q$2=Q$2)))</f>
        <v>0</v>
      </c>
    </row>
    <row r="100" spans="2:17" x14ac:dyDescent="0.25">
      <c r="B100" t="s">
        <v>63</v>
      </c>
      <c r="C100" t="s">
        <v>20</v>
      </c>
      <c r="D100" s="1">
        <f>IF(OR($B100="LV",$B100="HV"),SUMPRODUCT((CDCM_Counts!$D$3:$Q$45)*(CDCM_Counts!$B$3:$B$45=$B100)*(CDCM_Counts!$C$3:$C$45=$C100)*(CDCM_Counts!$D$2:$Q$2=D$2)),SUMPRODUCT((EDCM_Counts!$D$3:$Q$137)*(EDCM_Counts!$B$3:$B$137=$B100)*(EDCM_Counts!$C$3:$C$137=$C100)*(EDCM_Counts!$D$2:$Q$2=D$2)))</f>
        <v>7</v>
      </c>
      <c r="E100" s="1">
        <f>IF(OR($B100="LV",$B100="HV"),SUMPRODUCT((CDCM_Counts!$D$3:$Q$45)*(CDCM_Counts!$B$3:$B$45=$B100)*(CDCM_Counts!$C$3:$C$45=$C100)*(CDCM_Counts!$D$2:$Q$2=E$2)),SUMPRODUCT((EDCM_Counts!$D$3:$Q$137)*(EDCM_Counts!$B$3:$B$137=$B100)*(EDCM_Counts!$C$3:$C$137=$C100)*(EDCM_Counts!$D$2:$Q$2=E$2)))</f>
        <v>0</v>
      </c>
      <c r="F100" s="1">
        <f>IF(OR($B100="LV",$B100="HV"),SUMPRODUCT((CDCM_Counts!$D$3:$Q$45)*(CDCM_Counts!$B$3:$B$45=$B100)*(CDCM_Counts!$C$3:$C$45=$C100)*(CDCM_Counts!$D$2:$Q$2=F$2)),SUMPRODUCT((EDCM_Counts!$D$3:$Q$137)*(EDCM_Counts!$B$3:$B$137=$B100)*(EDCM_Counts!$C$3:$C$137=$C100)*(EDCM_Counts!$D$2:$Q$2=F$2)))</f>
        <v>0</v>
      </c>
      <c r="G100" s="1">
        <f>IF(OR($B100="LV",$B100="HV"),SUMPRODUCT((CDCM_Counts!$D$3:$Q$45)*(CDCM_Counts!$B$3:$B$45=$B100)*(CDCM_Counts!$C$3:$C$45=$C100)*(CDCM_Counts!$D$2:$Q$2=G$2)),SUMPRODUCT((EDCM_Counts!$D$3:$Q$137)*(EDCM_Counts!$B$3:$B$137=$B100)*(EDCM_Counts!$C$3:$C$137=$C100)*(EDCM_Counts!$D$2:$Q$2=G$2)))</f>
        <v>0</v>
      </c>
      <c r="H100" s="1">
        <f>IF(OR($B100="LV",$B100="HV"),SUMPRODUCT((CDCM_Counts!$D$3:$Q$45)*(CDCM_Counts!$B$3:$B$45=$B100)*(CDCM_Counts!$C$3:$C$45=$C100)*(CDCM_Counts!$D$2:$Q$2=H$2)),SUMPRODUCT((EDCM_Counts!$D$3:$Q$137)*(EDCM_Counts!$B$3:$B$137=$B100)*(EDCM_Counts!$C$3:$C$137=$C100)*(EDCM_Counts!$D$2:$Q$2=H$2)))</f>
        <v>0</v>
      </c>
      <c r="I100" s="8">
        <f>IF(OR($B100="LV",$B100="HV"),SUMPRODUCT((CDCM_Counts!$D$3:$Q$45)*(CDCM_Counts!$B$3:$B$45=$B100)*(CDCM_Counts!$C$3:$C$45=$C100)*(CDCM_Counts!$D$2:$Q$2=I$2)),SUMPRODUCT((EDCM_Counts!$D$3:$Q$137)*(EDCM_Counts!$B$3:$B$137=$B100)*(EDCM_Counts!$C$3:$C$137=$C100)*(EDCM_Counts!$D$2:$Q$2=I$2)))</f>
        <v>0</v>
      </c>
      <c r="J100" s="8">
        <f>IF(OR($B100="LV",$B100="HV"),SUMPRODUCT((CDCM_Counts!$D$3:$Q$45)*(CDCM_Counts!$B$3:$B$45=$B100)*(CDCM_Counts!$C$3:$C$45=$C100)*(CDCM_Counts!$D$2:$Q$2=J$2)),SUMPRODUCT((EDCM_Counts!$D$3:$Q$137)*(EDCM_Counts!$B$3:$B$137=$B100)*(EDCM_Counts!$C$3:$C$137=$C100)*(EDCM_Counts!$D$2:$Q$2=J$2)))</f>
        <v>0</v>
      </c>
      <c r="K100" s="1">
        <f>IF(OR($B100="LV",$B100="HV"),SUMPRODUCT((CDCM_Counts!$D$3:$Q$45)*(CDCM_Counts!$B$3:$B$45=$B100)*(CDCM_Counts!$C$3:$C$45=$C100)*(CDCM_Counts!$D$2:$Q$2=K$2)),SUMPRODUCT((EDCM_Counts!$D$3:$Q$137)*(EDCM_Counts!$B$3:$B$137=$B100)*(EDCM_Counts!$C$3:$C$137=$C100)*(EDCM_Counts!$D$2:$Q$2=K$2)))</f>
        <v>0</v>
      </c>
      <c r="L100" s="1">
        <f>IF(OR($B100="LV",$B100="HV"),SUMPRODUCT((CDCM_Counts!$D$3:$Q$45)*(CDCM_Counts!$B$3:$B$45=$B100)*(CDCM_Counts!$C$3:$C$45=$C100)*(CDCM_Counts!$D$2:$Q$2=L$2)),SUMPRODUCT((EDCM_Counts!$D$3:$Q$137)*(EDCM_Counts!$B$3:$B$137=$B100)*(EDCM_Counts!$C$3:$C$137=$C100)*(EDCM_Counts!$D$2:$Q$2=L$2)))</f>
        <v>3.2174862916283882</v>
      </c>
      <c r="M100" s="1">
        <f>IF(OR($B100="LV",$B100="HV"),SUMPRODUCT((CDCM_Counts!$D$3:$Q$45)*(CDCM_Counts!$B$3:$B$45=$B100)*(CDCM_Counts!$C$3:$C$45=$C100)*(CDCM_Counts!$D$2:$Q$2=M$2)),SUMPRODUCT((EDCM_Counts!$D$3:$Q$137)*(EDCM_Counts!$B$3:$B$137=$B100)*(EDCM_Counts!$C$3:$C$137=$C100)*(EDCM_Counts!$D$2:$Q$2=M$2)))</f>
        <v>0</v>
      </c>
      <c r="N100" s="1">
        <f>IF(OR($B100="LV",$B100="HV"),SUMPRODUCT((CDCM_Counts!$D$3:$Q$45)*(CDCM_Counts!$B$3:$B$45=$B100)*(CDCM_Counts!$C$3:$C$45=$C100)*(CDCM_Counts!$D$2:$Q$2=N$2)),SUMPRODUCT((EDCM_Counts!$D$3:$Q$137)*(EDCM_Counts!$B$3:$B$137=$B100)*(EDCM_Counts!$C$3:$C$137=$C100)*(EDCM_Counts!$D$2:$Q$2=N$2)))</f>
        <v>0</v>
      </c>
      <c r="O100" s="1">
        <f>IF(OR($B100="LV",$B100="HV"),SUMPRODUCT((CDCM_Counts!$D$3:$Q$45)*(CDCM_Counts!$B$3:$B$45=$B100)*(CDCM_Counts!$C$3:$C$45=$C100)*(CDCM_Counts!$D$2:$Q$2=O$2)),SUMPRODUCT((EDCM_Counts!$D$3:$Q$137)*(EDCM_Counts!$B$3:$B$137=$B100)*(EDCM_Counts!$C$3:$C$137=$C100)*(EDCM_Counts!$D$2:$Q$2=O$2)))</f>
        <v>0</v>
      </c>
      <c r="P100" s="1">
        <f>IF(OR($B100="LV",$B100="HV"),SUMPRODUCT((CDCM_Counts!$D$3:$Q$45)*(CDCM_Counts!$B$3:$B$45=$B100)*(CDCM_Counts!$C$3:$C$45=$C100)*(CDCM_Counts!$D$2:$Q$2=P$2)),SUMPRODUCT((EDCM_Counts!$D$3:$Q$137)*(EDCM_Counts!$B$3:$B$137=$B100)*(EDCM_Counts!$C$3:$C$137=$C100)*(EDCM_Counts!$D$2:$Q$2=P$2)))</f>
        <v>4.3665041095890418</v>
      </c>
      <c r="Q100" s="1">
        <f>IF(OR($B100="LV",$B100="HV"),SUMPRODUCT((CDCM_Counts!$D$3:$Q$45)*(CDCM_Counts!$B$3:$B$45=$B100)*(CDCM_Counts!$C$3:$C$45=$C100)*(CDCM_Counts!$D$2:$Q$2=Q$2)),SUMPRODUCT((EDCM_Counts!$D$3:$Q$137)*(EDCM_Counts!$B$3:$B$137=$B100)*(EDCM_Counts!$C$3:$C$137=$C100)*(EDCM_Counts!$D$2:$Q$2=Q$2)))</f>
        <v>0</v>
      </c>
    </row>
    <row r="101" spans="2:17" x14ac:dyDescent="0.25">
      <c r="B101" t="s">
        <v>63</v>
      </c>
      <c r="C101" t="s">
        <v>21</v>
      </c>
      <c r="D101" s="1">
        <f>IF(OR($B101="LV",$B101="HV"),SUMPRODUCT((CDCM_Counts!$D$3:$Q$45)*(CDCM_Counts!$B$3:$B$45=$B101)*(CDCM_Counts!$C$3:$C$45=$C101)*(CDCM_Counts!$D$2:$Q$2=D$2)),SUMPRODUCT((EDCM_Counts!$D$3:$Q$137)*(EDCM_Counts!$B$3:$B$137=$B101)*(EDCM_Counts!$C$3:$C$137=$C101)*(EDCM_Counts!$D$2:$Q$2=D$2)))</f>
        <v>0</v>
      </c>
      <c r="E101" s="1">
        <f>IF(OR($B101="LV",$B101="HV"),SUMPRODUCT((CDCM_Counts!$D$3:$Q$45)*(CDCM_Counts!$B$3:$B$45=$B101)*(CDCM_Counts!$C$3:$C$45=$C101)*(CDCM_Counts!$D$2:$Q$2=E$2)),SUMPRODUCT((EDCM_Counts!$D$3:$Q$137)*(EDCM_Counts!$B$3:$B$137=$B101)*(EDCM_Counts!$C$3:$C$137=$C101)*(EDCM_Counts!$D$2:$Q$2=E$2)))</f>
        <v>0</v>
      </c>
      <c r="F101" s="1">
        <f>IF(OR($B101="LV",$B101="HV"),SUMPRODUCT((CDCM_Counts!$D$3:$Q$45)*(CDCM_Counts!$B$3:$B$45=$B101)*(CDCM_Counts!$C$3:$C$45=$C101)*(CDCM_Counts!$D$2:$Q$2=F$2)),SUMPRODUCT((EDCM_Counts!$D$3:$Q$137)*(EDCM_Counts!$B$3:$B$137=$B101)*(EDCM_Counts!$C$3:$C$137=$C101)*(EDCM_Counts!$D$2:$Q$2=F$2)))</f>
        <v>0</v>
      </c>
      <c r="G101" s="1">
        <f>IF(OR($B101="LV",$B101="HV"),SUMPRODUCT((CDCM_Counts!$D$3:$Q$45)*(CDCM_Counts!$B$3:$B$45=$B101)*(CDCM_Counts!$C$3:$C$45=$C101)*(CDCM_Counts!$D$2:$Q$2=G$2)),SUMPRODUCT((EDCM_Counts!$D$3:$Q$137)*(EDCM_Counts!$B$3:$B$137=$B101)*(EDCM_Counts!$C$3:$C$137=$C101)*(EDCM_Counts!$D$2:$Q$2=G$2)))</f>
        <v>0</v>
      </c>
      <c r="H101" s="1">
        <f>IF(OR($B101="LV",$B101="HV"),SUMPRODUCT((CDCM_Counts!$D$3:$Q$45)*(CDCM_Counts!$B$3:$B$45=$B101)*(CDCM_Counts!$C$3:$C$45=$C101)*(CDCM_Counts!$D$2:$Q$2=H$2)),SUMPRODUCT((EDCM_Counts!$D$3:$Q$137)*(EDCM_Counts!$B$3:$B$137=$B101)*(EDCM_Counts!$C$3:$C$137=$C101)*(EDCM_Counts!$D$2:$Q$2=H$2)))</f>
        <v>0</v>
      </c>
      <c r="I101" s="8">
        <f>IF(OR($B101="LV",$B101="HV"),SUMPRODUCT((CDCM_Counts!$D$3:$Q$45)*(CDCM_Counts!$B$3:$B$45=$B101)*(CDCM_Counts!$C$3:$C$45=$C101)*(CDCM_Counts!$D$2:$Q$2=I$2)),SUMPRODUCT((EDCM_Counts!$D$3:$Q$137)*(EDCM_Counts!$B$3:$B$137=$B101)*(EDCM_Counts!$C$3:$C$137=$C101)*(EDCM_Counts!$D$2:$Q$2=I$2)))</f>
        <v>0</v>
      </c>
      <c r="J101" s="8">
        <f>IF(OR($B101="LV",$B101="HV"),SUMPRODUCT((CDCM_Counts!$D$3:$Q$45)*(CDCM_Counts!$B$3:$B$45=$B101)*(CDCM_Counts!$C$3:$C$45=$C101)*(CDCM_Counts!$D$2:$Q$2=J$2)),SUMPRODUCT((EDCM_Counts!$D$3:$Q$137)*(EDCM_Counts!$B$3:$B$137=$B101)*(EDCM_Counts!$C$3:$C$137=$C101)*(EDCM_Counts!$D$2:$Q$2=J$2)))</f>
        <v>0</v>
      </c>
      <c r="K101" s="1">
        <f>IF(OR($B101="LV",$B101="HV"),SUMPRODUCT((CDCM_Counts!$D$3:$Q$45)*(CDCM_Counts!$B$3:$B$45=$B101)*(CDCM_Counts!$C$3:$C$45=$C101)*(CDCM_Counts!$D$2:$Q$2=K$2)),SUMPRODUCT((EDCM_Counts!$D$3:$Q$137)*(EDCM_Counts!$B$3:$B$137=$B101)*(EDCM_Counts!$C$3:$C$137=$C101)*(EDCM_Counts!$D$2:$Q$2=K$2)))</f>
        <v>0</v>
      </c>
      <c r="L101" s="1">
        <f>IF(OR($B101="LV",$B101="HV"),SUMPRODUCT((CDCM_Counts!$D$3:$Q$45)*(CDCM_Counts!$B$3:$B$45=$B101)*(CDCM_Counts!$C$3:$C$45=$C101)*(CDCM_Counts!$D$2:$Q$2=L$2)),SUMPRODUCT((EDCM_Counts!$D$3:$Q$137)*(EDCM_Counts!$B$3:$B$137=$B101)*(EDCM_Counts!$C$3:$C$137=$C101)*(EDCM_Counts!$D$2:$Q$2=L$2)))</f>
        <v>0</v>
      </c>
      <c r="M101" s="1">
        <f>IF(OR($B101="LV",$B101="HV"),SUMPRODUCT((CDCM_Counts!$D$3:$Q$45)*(CDCM_Counts!$B$3:$B$45=$B101)*(CDCM_Counts!$C$3:$C$45=$C101)*(CDCM_Counts!$D$2:$Q$2=M$2)),SUMPRODUCT((EDCM_Counts!$D$3:$Q$137)*(EDCM_Counts!$B$3:$B$137=$B101)*(EDCM_Counts!$C$3:$C$137=$C101)*(EDCM_Counts!$D$2:$Q$2=M$2)))</f>
        <v>0</v>
      </c>
      <c r="N101" s="1">
        <f>IF(OR($B101="LV",$B101="HV"),SUMPRODUCT((CDCM_Counts!$D$3:$Q$45)*(CDCM_Counts!$B$3:$B$45=$B101)*(CDCM_Counts!$C$3:$C$45=$C101)*(CDCM_Counts!$D$2:$Q$2=N$2)),SUMPRODUCT((EDCM_Counts!$D$3:$Q$137)*(EDCM_Counts!$B$3:$B$137=$B101)*(EDCM_Counts!$C$3:$C$137=$C101)*(EDCM_Counts!$D$2:$Q$2=N$2)))</f>
        <v>0</v>
      </c>
      <c r="O101" s="1">
        <f>IF(OR($B101="LV",$B101="HV"),SUMPRODUCT((CDCM_Counts!$D$3:$Q$45)*(CDCM_Counts!$B$3:$B$45=$B101)*(CDCM_Counts!$C$3:$C$45=$C101)*(CDCM_Counts!$D$2:$Q$2=O$2)),SUMPRODUCT((EDCM_Counts!$D$3:$Q$137)*(EDCM_Counts!$B$3:$B$137=$B101)*(EDCM_Counts!$C$3:$C$137=$C101)*(EDCM_Counts!$D$2:$Q$2=O$2)))</f>
        <v>0</v>
      </c>
      <c r="P101" s="1">
        <f>IF(OR($B101="LV",$B101="HV"),SUMPRODUCT((CDCM_Counts!$D$3:$Q$45)*(CDCM_Counts!$B$3:$B$45=$B101)*(CDCM_Counts!$C$3:$C$45=$C101)*(CDCM_Counts!$D$2:$Q$2=P$2)),SUMPRODUCT((EDCM_Counts!$D$3:$Q$137)*(EDCM_Counts!$B$3:$B$137=$B101)*(EDCM_Counts!$C$3:$C$137=$C101)*(EDCM_Counts!$D$2:$Q$2=P$2)))</f>
        <v>0</v>
      </c>
      <c r="Q101" s="1">
        <f>IF(OR($B101="LV",$B101="HV"),SUMPRODUCT((CDCM_Counts!$D$3:$Q$45)*(CDCM_Counts!$B$3:$B$45=$B101)*(CDCM_Counts!$C$3:$C$45=$C101)*(CDCM_Counts!$D$2:$Q$2=Q$2)),SUMPRODUCT((EDCM_Counts!$D$3:$Q$137)*(EDCM_Counts!$B$3:$B$137=$B101)*(EDCM_Counts!$C$3:$C$137=$C101)*(EDCM_Counts!$D$2:$Q$2=Q$2)))</f>
        <v>0</v>
      </c>
    </row>
    <row r="102" spans="2:17" x14ac:dyDescent="0.25">
      <c r="B102" t="s">
        <v>63</v>
      </c>
      <c r="C102" t="s">
        <v>22</v>
      </c>
      <c r="D102" s="1">
        <f>IF(OR($B102="LV",$B102="HV"),SUMPRODUCT((CDCM_Counts!$D$3:$Q$45)*(CDCM_Counts!$B$3:$B$45=$B102)*(CDCM_Counts!$C$3:$C$45=$C102)*(CDCM_Counts!$D$2:$Q$2=D$2)),SUMPRODUCT((EDCM_Counts!$D$3:$Q$137)*(EDCM_Counts!$B$3:$B$137=$B102)*(EDCM_Counts!$C$3:$C$137=$C102)*(EDCM_Counts!$D$2:$Q$2=D$2)))</f>
        <v>20</v>
      </c>
      <c r="E102" s="1">
        <f>IF(OR($B102="LV",$B102="HV"),SUMPRODUCT((CDCM_Counts!$D$3:$Q$45)*(CDCM_Counts!$B$3:$B$45=$B102)*(CDCM_Counts!$C$3:$C$45=$C102)*(CDCM_Counts!$D$2:$Q$2=E$2)),SUMPRODUCT((EDCM_Counts!$D$3:$Q$137)*(EDCM_Counts!$B$3:$B$137=$B102)*(EDCM_Counts!$C$3:$C$137=$C102)*(EDCM_Counts!$D$2:$Q$2=E$2)))</f>
        <v>0</v>
      </c>
      <c r="F102" s="1">
        <f>IF(OR($B102="LV",$B102="HV"),SUMPRODUCT((CDCM_Counts!$D$3:$Q$45)*(CDCM_Counts!$B$3:$B$45=$B102)*(CDCM_Counts!$C$3:$C$45=$C102)*(CDCM_Counts!$D$2:$Q$2=F$2)),SUMPRODUCT((EDCM_Counts!$D$3:$Q$137)*(EDCM_Counts!$B$3:$B$137=$B102)*(EDCM_Counts!$C$3:$C$137=$C102)*(EDCM_Counts!$D$2:$Q$2=F$2)))</f>
        <v>0</v>
      </c>
      <c r="G102" s="1">
        <f>IF(OR($B102="LV",$B102="HV"),SUMPRODUCT((CDCM_Counts!$D$3:$Q$45)*(CDCM_Counts!$B$3:$B$45=$B102)*(CDCM_Counts!$C$3:$C$45=$C102)*(CDCM_Counts!$D$2:$Q$2=G$2)),SUMPRODUCT((EDCM_Counts!$D$3:$Q$137)*(EDCM_Counts!$B$3:$B$137=$B102)*(EDCM_Counts!$C$3:$C$137=$C102)*(EDCM_Counts!$D$2:$Q$2=G$2)))</f>
        <v>0</v>
      </c>
      <c r="H102" s="1">
        <f>IF(OR($B102="LV",$B102="HV"),SUMPRODUCT((CDCM_Counts!$D$3:$Q$45)*(CDCM_Counts!$B$3:$B$45=$B102)*(CDCM_Counts!$C$3:$C$45=$C102)*(CDCM_Counts!$D$2:$Q$2=H$2)),SUMPRODUCT((EDCM_Counts!$D$3:$Q$137)*(EDCM_Counts!$B$3:$B$137=$B102)*(EDCM_Counts!$C$3:$C$137=$C102)*(EDCM_Counts!$D$2:$Q$2=H$2)))</f>
        <v>0</v>
      </c>
      <c r="I102" s="8">
        <f>IF(OR($B102="LV",$B102="HV"),SUMPRODUCT((CDCM_Counts!$D$3:$Q$45)*(CDCM_Counts!$B$3:$B$45=$B102)*(CDCM_Counts!$C$3:$C$45=$C102)*(CDCM_Counts!$D$2:$Q$2=I$2)),SUMPRODUCT((EDCM_Counts!$D$3:$Q$137)*(EDCM_Counts!$B$3:$B$137=$B102)*(EDCM_Counts!$C$3:$C$137=$C102)*(EDCM_Counts!$D$2:$Q$2=I$2)))</f>
        <v>0</v>
      </c>
      <c r="J102" s="8">
        <f>IF(OR($B102="LV",$B102="HV"),SUMPRODUCT((CDCM_Counts!$D$3:$Q$45)*(CDCM_Counts!$B$3:$B$45=$B102)*(CDCM_Counts!$C$3:$C$45=$C102)*(CDCM_Counts!$D$2:$Q$2=J$2)),SUMPRODUCT((EDCM_Counts!$D$3:$Q$137)*(EDCM_Counts!$B$3:$B$137=$B102)*(EDCM_Counts!$C$3:$C$137=$C102)*(EDCM_Counts!$D$2:$Q$2=J$2)))</f>
        <v>0</v>
      </c>
      <c r="K102" s="1">
        <f>IF(OR($B102="LV",$B102="HV"),SUMPRODUCT((CDCM_Counts!$D$3:$Q$45)*(CDCM_Counts!$B$3:$B$45=$B102)*(CDCM_Counts!$C$3:$C$45=$C102)*(CDCM_Counts!$D$2:$Q$2=K$2)),SUMPRODUCT((EDCM_Counts!$D$3:$Q$137)*(EDCM_Counts!$B$3:$B$137=$B102)*(EDCM_Counts!$C$3:$C$137=$C102)*(EDCM_Counts!$D$2:$Q$2=K$2)))</f>
        <v>0</v>
      </c>
      <c r="L102" s="1">
        <f>IF(OR($B102="LV",$B102="HV"),SUMPRODUCT((CDCM_Counts!$D$3:$Q$45)*(CDCM_Counts!$B$3:$B$45=$B102)*(CDCM_Counts!$C$3:$C$45=$C102)*(CDCM_Counts!$D$2:$Q$2=L$2)),SUMPRODUCT((EDCM_Counts!$D$3:$Q$137)*(EDCM_Counts!$B$3:$B$137=$B102)*(EDCM_Counts!$C$3:$C$137=$C102)*(EDCM_Counts!$D$2:$Q$2=L$2)))</f>
        <v>22.259445312542262</v>
      </c>
      <c r="M102" s="1">
        <f>IF(OR($B102="LV",$B102="HV"),SUMPRODUCT((CDCM_Counts!$D$3:$Q$45)*(CDCM_Counts!$B$3:$B$45=$B102)*(CDCM_Counts!$C$3:$C$45=$C102)*(CDCM_Counts!$D$2:$Q$2=M$2)),SUMPRODUCT((EDCM_Counts!$D$3:$Q$137)*(EDCM_Counts!$B$3:$B$137=$B102)*(EDCM_Counts!$C$3:$C$137=$C102)*(EDCM_Counts!$D$2:$Q$2=M$2)))</f>
        <v>0</v>
      </c>
      <c r="N102" s="1">
        <f>IF(OR($B102="LV",$B102="HV"),SUMPRODUCT((CDCM_Counts!$D$3:$Q$45)*(CDCM_Counts!$B$3:$B$45=$B102)*(CDCM_Counts!$C$3:$C$45=$C102)*(CDCM_Counts!$D$2:$Q$2=N$2)),SUMPRODUCT((EDCM_Counts!$D$3:$Q$137)*(EDCM_Counts!$B$3:$B$137=$B102)*(EDCM_Counts!$C$3:$C$137=$C102)*(EDCM_Counts!$D$2:$Q$2=N$2)))</f>
        <v>0</v>
      </c>
      <c r="O102" s="1">
        <f>IF(OR($B102="LV",$B102="HV"),SUMPRODUCT((CDCM_Counts!$D$3:$Q$45)*(CDCM_Counts!$B$3:$B$45=$B102)*(CDCM_Counts!$C$3:$C$45=$C102)*(CDCM_Counts!$D$2:$Q$2=O$2)),SUMPRODUCT((EDCM_Counts!$D$3:$Q$137)*(EDCM_Counts!$B$3:$B$137=$B102)*(EDCM_Counts!$C$3:$C$137=$C102)*(EDCM_Counts!$D$2:$Q$2=O$2)))</f>
        <v>0</v>
      </c>
      <c r="P102" s="1">
        <f>IF(OR($B102="LV",$B102="HV"),SUMPRODUCT((CDCM_Counts!$D$3:$Q$45)*(CDCM_Counts!$B$3:$B$45=$B102)*(CDCM_Counts!$C$3:$C$45=$C102)*(CDCM_Counts!$D$2:$Q$2=P$2)),SUMPRODUCT((EDCM_Counts!$D$3:$Q$137)*(EDCM_Counts!$B$3:$B$137=$B102)*(EDCM_Counts!$C$3:$C$137=$C102)*(EDCM_Counts!$D$2:$Q$2=P$2)))</f>
        <v>27.527763698630139</v>
      </c>
      <c r="Q102" s="1">
        <f>IF(OR($B102="LV",$B102="HV"),SUMPRODUCT((CDCM_Counts!$D$3:$Q$45)*(CDCM_Counts!$B$3:$B$45=$B102)*(CDCM_Counts!$C$3:$C$45=$C102)*(CDCM_Counts!$D$2:$Q$2=Q$2)),SUMPRODUCT((EDCM_Counts!$D$3:$Q$137)*(EDCM_Counts!$B$3:$B$137=$B102)*(EDCM_Counts!$C$3:$C$137=$C102)*(EDCM_Counts!$D$2:$Q$2=Q$2)))</f>
        <v>0</v>
      </c>
    </row>
    <row r="103" spans="2:17" x14ac:dyDescent="0.25">
      <c r="B103" t="s">
        <v>63</v>
      </c>
      <c r="C103" t="s">
        <v>50</v>
      </c>
      <c r="D103" s="1">
        <f>IF(OR($B103="LV",$B103="HV"),SUMPRODUCT((CDCM_Counts!$D$3:$Q$45)*(CDCM_Counts!$B$3:$B$45=$B103)*(CDCM_Counts!$C$3:$C$45=$C103)*(CDCM_Counts!$D$2:$Q$2=D$2)),SUMPRODUCT((EDCM_Counts!$D$3:$Q$137)*(EDCM_Counts!$B$3:$B$137=$B103)*(EDCM_Counts!$C$3:$C$137=$C103)*(EDCM_Counts!$D$2:$Q$2=D$2)))</f>
        <v>0</v>
      </c>
      <c r="E103" s="1">
        <f>IF(OR($B103="LV",$B103="HV"),SUMPRODUCT((CDCM_Counts!$D$3:$Q$45)*(CDCM_Counts!$B$3:$B$45=$B103)*(CDCM_Counts!$C$3:$C$45=$C103)*(CDCM_Counts!$D$2:$Q$2=E$2)),SUMPRODUCT((EDCM_Counts!$D$3:$Q$137)*(EDCM_Counts!$B$3:$B$137=$B103)*(EDCM_Counts!$C$3:$C$137=$C103)*(EDCM_Counts!$D$2:$Q$2=E$2)))</f>
        <v>0</v>
      </c>
      <c r="F103" s="1">
        <f>IF(OR($B103="LV",$B103="HV"),SUMPRODUCT((CDCM_Counts!$D$3:$Q$45)*(CDCM_Counts!$B$3:$B$45=$B103)*(CDCM_Counts!$C$3:$C$45=$C103)*(CDCM_Counts!$D$2:$Q$2=F$2)),SUMPRODUCT((EDCM_Counts!$D$3:$Q$137)*(EDCM_Counts!$B$3:$B$137=$B103)*(EDCM_Counts!$C$3:$C$137=$C103)*(EDCM_Counts!$D$2:$Q$2=F$2)))</f>
        <v>0</v>
      </c>
      <c r="G103" s="1">
        <f>IF(OR($B103="LV",$B103="HV"),SUMPRODUCT((CDCM_Counts!$D$3:$Q$45)*(CDCM_Counts!$B$3:$B$45=$B103)*(CDCM_Counts!$C$3:$C$45=$C103)*(CDCM_Counts!$D$2:$Q$2=G$2)),SUMPRODUCT((EDCM_Counts!$D$3:$Q$137)*(EDCM_Counts!$B$3:$B$137=$B103)*(EDCM_Counts!$C$3:$C$137=$C103)*(EDCM_Counts!$D$2:$Q$2=G$2)))</f>
        <v>0</v>
      </c>
      <c r="H103" s="1">
        <f>IF(OR($B103="LV",$B103="HV"),SUMPRODUCT((CDCM_Counts!$D$3:$Q$45)*(CDCM_Counts!$B$3:$B$45=$B103)*(CDCM_Counts!$C$3:$C$45=$C103)*(CDCM_Counts!$D$2:$Q$2=H$2)),SUMPRODUCT((EDCM_Counts!$D$3:$Q$137)*(EDCM_Counts!$B$3:$B$137=$B103)*(EDCM_Counts!$C$3:$C$137=$C103)*(EDCM_Counts!$D$2:$Q$2=H$2)))</f>
        <v>0</v>
      </c>
      <c r="I103" s="8">
        <f>IF(OR($B103="LV",$B103="HV"),SUMPRODUCT((CDCM_Counts!$D$3:$Q$45)*(CDCM_Counts!$B$3:$B$45=$B103)*(CDCM_Counts!$C$3:$C$45=$C103)*(CDCM_Counts!$D$2:$Q$2=I$2)),SUMPRODUCT((EDCM_Counts!$D$3:$Q$137)*(EDCM_Counts!$B$3:$B$137=$B103)*(EDCM_Counts!$C$3:$C$137=$C103)*(EDCM_Counts!$D$2:$Q$2=I$2)))</f>
        <v>0</v>
      </c>
      <c r="J103" s="8">
        <f>IF(OR($B103="LV",$B103="HV"),SUMPRODUCT((CDCM_Counts!$D$3:$Q$45)*(CDCM_Counts!$B$3:$B$45=$B103)*(CDCM_Counts!$C$3:$C$45=$C103)*(CDCM_Counts!$D$2:$Q$2=J$2)),SUMPRODUCT((EDCM_Counts!$D$3:$Q$137)*(EDCM_Counts!$B$3:$B$137=$B103)*(EDCM_Counts!$C$3:$C$137=$C103)*(EDCM_Counts!$D$2:$Q$2=J$2)))</f>
        <v>0</v>
      </c>
      <c r="K103" s="1">
        <f>IF(OR($B103="LV",$B103="HV"),SUMPRODUCT((CDCM_Counts!$D$3:$Q$45)*(CDCM_Counts!$B$3:$B$45=$B103)*(CDCM_Counts!$C$3:$C$45=$C103)*(CDCM_Counts!$D$2:$Q$2=K$2)),SUMPRODUCT((EDCM_Counts!$D$3:$Q$137)*(EDCM_Counts!$B$3:$B$137=$B103)*(EDCM_Counts!$C$3:$C$137=$C103)*(EDCM_Counts!$D$2:$Q$2=K$2)))</f>
        <v>0</v>
      </c>
      <c r="L103" s="1">
        <f>IF(OR($B103="LV",$B103="HV"),SUMPRODUCT((CDCM_Counts!$D$3:$Q$45)*(CDCM_Counts!$B$3:$B$45=$B103)*(CDCM_Counts!$C$3:$C$45=$C103)*(CDCM_Counts!$D$2:$Q$2=L$2)),SUMPRODUCT((EDCM_Counts!$D$3:$Q$137)*(EDCM_Counts!$B$3:$B$137=$B103)*(EDCM_Counts!$C$3:$C$137=$C103)*(EDCM_Counts!$D$2:$Q$2=L$2)))</f>
        <v>0</v>
      </c>
      <c r="M103" s="1">
        <f>IF(OR($B103="LV",$B103="HV"),SUMPRODUCT((CDCM_Counts!$D$3:$Q$45)*(CDCM_Counts!$B$3:$B$45=$B103)*(CDCM_Counts!$C$3:$C$45=$C103)*(CDCM_Counts!$D$2:$Q$2=M$2)),SUMPRODUCT((EDCM_Counts!$D$3:$Q$137)*(EDCM_Counts!$B$3:$B$137=$B103)*(EDCM_Counts!$C$3:$C$137=$C103)*(EDCM_Counts!$D$2:$Q$2=M$2)))</f>
        <v>0</v>
      </c>
      <c r="N103" s="1">
        <f>IF(OR($B103="LV",$B103="HV"),SUMPRODUCT((CDCM_Counts!$D$3:$Q$45)*(CDCM_Counts!$B$3:$B$45=$B103)*(CDCM_Counts!$C$3:$C$45=$C103)*(CDCM_Counts!$D$2:$Q$2=N$2)),SUMPRODUCT((EDCM_Counts!$D$3:$Q$137)*(EDCM_Counts!$B$3:$B$137=$B103)*(EDCM_Counts!$C$3:$C$137=$C103)*(EDCM_Counts!$D$2:$Q$2=N$2)))</f>
        <v>0</v>
      </c>
      <c r="O103" s="1">
        <f>IF(OR($B103="LV",$B103="HV"),SUMPRODUCT((CDCM_Counts!$D$3:$Q$45)*(CDCM_Counts!$B$3:$B$45=$B103)*(CDCM_Counts!$C$3:$C$45=$C103)*(CDCM_Counts!$D$2:$Q$2=O$2)),SUMPRODUCT((EDCM_Counts!$D$3:$Q$137)*(EDCM_Counts!$B$3:$B$137=$B103)*(EDCM_Counts!$C$3:$C$137=$C103)*(EDCM_Counts!$D$2:$Q$2=O$2)))</f>
        <v>0</v>
      </c>
      <c r="P103" s="1">
        <f>IF(OR($B103="LV",$B103="HV"),SUMPRODUCT((CDCM_Counts!$D$3:$Q$45)*(CDCM_Counts!$B$3:$B$45=$B103)*(CDCM_Counts!$C$3:$C$45=$C103)*(CDCM_Counts!$D$2:$Q$2=P$2)),SUMPRODUCT((EDCM_Counts!$D$3:$Q$137)*(EDCM_Counts!$B$3:$B$137=$B103)*(EDCM_Counts!$C$3:$C$137=$C103)*(EDCM_Counts!$D$2:$Q$2=P$2)))</f>
        <v>0</v>
      </c>
      <c r="Q103" s="1">
        <f>IF(OR($B103="LV",$B103="HV"),SUMPRODUCT((CDCM_Counts!$D$3:$Q$45)*(CDCM_Counts!$B$3:$B$45=$B103)*(CDCM_Counts!$C$3:$C$45=$C103)*(CDCM_Counts!$D$2:$Q$2=Q$2)),SUMPRODUCT((EDCM_Counts!$D$3:$Q$137)*(EDCM_Counts!$B$3:$B$137=$B103)*(EDCM_Counts!$C$3:$C$137=$C103)*(EDCM_Counts!$D$2:$Q$2=Q$2)))</f>
        <v>0</v>
      </c>
    </row>
    <row r="104" spans="2:17" x14ac:dyDescent="0.25">
      <c r="B104" t="s">
        <v>63</v>
      </c>
      <c r="C104" t="s">
        <v>51</v>
      </c>
      <c r="D104" s="1">
        <f>IF(OR($B104="LV",$B104="HV"),SUMPRODUCT((CDCM_Counts!$D$3:$Q$45)*(CDCM_Counts!$B$3:$B$45=$B104)*(CDCM_Counts!$C$3:$C$45=$C104)*(CDCM_Counts!$D$2:$Q$2=D$2)),SUMPRODUCT((EDCM_Counts!$D$3:$Q$137)*(EDCM_Counts!$B$3:$B$137=$B104)*(EDCM_Counts!$C$3:$C$137=$C104)*(EDCM_Counts!$D$2:$Q$2=D$2)))</f>
        <v>0</v>
      </c>
      <c r="E104" s="1">
        <f>IF(OR($B104="LV",$B104="HV"),SUMPRODUCT((CDCM_Counts!$D$3:$Q$45)*(CDCM_Counts!$B$3:$B$45=$B104)*(CDCM_Counts!$C$3:$C$45=$C104)*(CDCM_Counts!$D$2:$Q$2=E$2)),SUMPRODUCT((EDCM_Counts!$D$3:$Q$137)*(EDCM_Counts!$B$3:$B$137=$B104)*(EDCM_Counts!$C$3:$C$137=$C104)*(EDCM_Counts!$D$2:$Q$2=E$2)))</f>
        <v>0</v>
      </c>
      <c r="F104" s="1">
        <f>IF(OR($B104="LV",$B104="HV"),SUMPRODUCT((CDCM_Counts!$D$3:$Q$45)*(CDCM_Counts!$B$3:$B$45=$B104)*(CDCM_Counts!$C$3:$C$45=$C104)*(CDCM_Counts!$D$2:$Q$2=F$2)),SUMPRODUCT((EDCM_Counts!$D$3:$Q$137)*(EDCM_Counts!$B$3:$B$137=$B104)*(EDCM_Counts!$C$3:$C$137=$C104)*(EDCM_Counts!$D$2:$Q$2=F$2)))</f>
        <v>0</v>
      </c>
      <c r="G104" s="1">
        <f>IF(OR($B104="LV",$B104="HV"),SUMPRODUCT((CDCM_Counts!$D$3:$Q$45)*(CDCM_Counts!$B$3:$B$45=$B104)*(CDCM_Counts!$C$3:$C$45=$C104)*(CDCM_Counts!$D$2:$Q$2=G$2)),SUMPRODUCT((EDCM_Counts!$D$3:$Q$137)*(EDCM_Counts!$B$3:$B$137=$B104)*(EDCM_Counts!$C$3:$C$137=$C104)*(EDCM_Counts!$D$2:$Q$2=G$2)))</f>
        <v>0</v>
      </c>
      <c r="H104" s="1">
        <f>IF(OR($B104="LV",$B104="HV"),SUMPRODUCT((CDCM_Counts!$D$3:$Q$45)*(CDCM_Counts!$B$3:$B$45=$B104)*(CDCM_Counts!$C$3:$C$45=$C104)*(CDCM_Counts!$D$2:$Q$2=H$2)),SUMPRODUCT((EDCM_Counts!$D$3:$Q$137)*(EDCM_Counts!$B$3:$B$137=$B104)*(EDCM_Counts!$C$3:$C$137=$C104)*(EDCM_Counts!$D$2:$Q$2=H$2)))</f>
        <v>0</v>
      </c>
      <c r="I104" s="8">
        <f>IF(OR($B104="LV",$B104="HV"),SUMPRODUCT((CDCM_Counts!$D$3:$Q$45)*(CDCM_Counts!$B$3:$B$45=$B104)*(CDCM_Counts!$C$3:$C$45=$C104)*(CDCM_Counts!$D$2:$Q$2=I$2)),SUMPRODUCT((EDCM_Counts!$D$3:$Q$137)*(EDCM_Counts!$B$3:$B$137=$B104)*(EDCM_Counts!$C$3:$C$137=$C104)*(EDCM_Counts!$D$2:$Q$2=I$2)))</f>
        <v>0</v>
      </c>
      <c r="J104" s="8">
        <f>IF(OR($B104="LV",$B104="HV"),SUMPRODUCT((CDCM_Counts!$D$3:$Q$45)*(CDCM_Counts!$B$3:$B$45=$B104)*(CDCM_Counts!$C$3:$C$45=$C104)*(CDCM_Counts!$D$2:$Q$2=J$2)),SUMPRODUCT((EDCM_Counts!$D$3:$Q$137)*(EDCM_Counts!$B$3:$B$137=$B104)*(EDCM_Counts!$C$3:$C$137=$C104)*(EDCM_Counts!$D$2:$Q$2=J$2)))</f>
        <v>0</v>
      </c>
      <c r="K104" s="1">
        <f>IF(OR($B104="LV",$B104="HV"),SUMPRODUCT((CDCM_Counts!$D$3:$Q$45)*(CDCM_Counts!$B$3:$B$45=$B104)*(CDCM_Counts!$C$3:$C$45=$C104)*(CDCM_Counts!$D$2:$Q$2=K$2)),SUMPRODUCT((EDCM_Counts!$D$3:$Q$137)*(EDCM_Counts!$B$3:$B$137=$B104)*(EDCM_Counts!$C$3:$C$137=$C104)*(EDCM_Counts!$D$2:$Q$2=K$2)))</f>
        <v>0</v>
      </c>
      <c r="L104" s="1">
        <f>IF(OR($B104="LV",$B104="HV"),SUMPRODUCT((CDCM_Counts!$D$3:$Q$45)*(CDCM_Counts!$B$3:$B$45=$B104)*(CDCM_Counts!$C$3:$C$45=$C104)*(CDCM_Counts!$D$2:$Q$2=L$2)),SUMPRODUCT((EDCM_Counts!$D$3:$Q$137)*(EDCM_Counts!$B$3:$B$137=$B104)*(EDCM_Counts!$C$3:$C$137=$C104)*(EDCM_Counts!$D$2:$Q$2=L$2)))</f>
        <v>0</v>
      </c>
      <c r="M104" s="1">
        <f>IF(OR($B104="LV",$B104="HV"),SUMPRODUCT((CDCM_Counts!$D$3:$Q$45)*(CDCM_Counts!$B$3:$B$45=$B104)*(CDCM_Counts!$C$3:$C$45=$C104)*(CDCM_Counts!$D$2:$Q$2=M$2)),SUMPRODUCT((EDCM_Counts!$D$3:$Q$137)*(EDCM_Counts!$B$3:$B$137=$B104)*(EDCM_Counts!$C$3:$C$137=$C104)*(EDCM_Counts!$D$2:$Q$2=M$2)))</f>
        <v>0</v>
      </c>
      <c r="N104" s="1">
        <f>IF(OR($B104="LV",$B104="HV"),SUMPRODUCT((CDCM_Counts!$D$3:$Q$45)*(CDCM_Counts!$B$3:$B$45=$B104)*(CDCM_Counts!$C$3:$C$45=$C104)*(CDCM_Counts!$D$2:$Q$2=N$2)),SUMPRODUCT((EDCM_Counts!$D$3:$Q$137)*(EDCM_Counts!$B$3:$B$137=$B104)*(EDCM_Counts!$C$3:$C$137=$C104)*(EDCM_Counts!$D$2:$Q$2=N$2)))</f>
        <v>0</v>
      </c>
      <c r="O104" s="1">
        <f>IF(OR($B104="LV",$B104="HV"),SUMPRODUCT((CDCM_Counts!$D$3:$Q$45)*(CDCM_Counts!$B$3:$B$45=$B104)*(CDCM_Counts!$C$3:$C$45=$C104)*(CDCM_Counts!$D$2:$Q$2=O$2)),SUMPRODUCT((EDCM_Counts!$D$3:$Q$137)*(EDCM_Counts!$B$3:$B$137=$B104)*(EDCM_Counts!$C$3:$C$137=$C104)*(EDCM_Counts!$D$2:$Q$2=O$2)))</f>
        <v>0</v>
      </c>
      <c r="P104" s="1">
        <f>IF(OR($B104="LV",$B104="HV"),SUMPRODUCT((CDCM_Counts!$D$3:$Q$45)*(CDCM_Counts!$B$3:$B$45=$B104)*(CDCM_Counts!$C$3:$C$45=$C104)*(CDCM_Counts!$D$2:$Q$2=P$2)),SUMPRODUCT((EDCM_Counts!$D$3:$Q$137)*(EDCM_Counts!$B$3:$B$137=$B104)*(EDCM_Counts!$C$3:$C$137=$C104)*(EDCM_Counts!$D$2:$Q$2=P$2)))</f>
        <v>0</v>
      </c>
      <c r="Q104" s="1">
        <f>IF(OR($B104="LV",$B104="HV"),SUMPRODUCT((CDCM_Counts!$D$3:$Q$45)*(CDCM_Counts!$B$3:$B$45=$B104)*(CDCM_Counts!$C$3:$C$45=$C104)*(CDCM_Counts!$D$2:$Q$2=Q$2)),SUMPRODUCT((EDCM_Counts!$D$3:$Q$137)*(EDCM_Counts!$B$3:$B$137=$B104)*(EDCM_Counts!$C$3:$C$137=$C104)*(EDCM_Counts!$D$2:$Q$2=Q$2)))</f>
        <v>0</v>
      </c>
    </row>
    <row r="105" spans="2:17" x14ac:dyDescent="0.25">
      <c r="B105" t="s">
        <v>63</v>
      </c>
      <c r="C105" t="s">
        <v>23</v>
      </c>
      <c r="D105" s="1">
        <f>IF(OR($B105="LV",$B105="HV"),SUMPRODUCT((CDCM_Counts!$D$3:$Q$45)*(CDCM_Counts!$B$3:$B$45=$B105)*(CDCM_Counts!$C$3:$C$45=$C105)*(CDCM_Counts!$D$2:$Q$2=D$2)),SUMPRODUCT((EDCM_Counts!$D$3:$Q$137)*(EDCM_Counts!$B$3:$B$137=$B105)*(EDCM_Counts!$C$3:$C$137=$C105)*(EDCM_Counts!$D$2:$Q$2=D$2)))</f>
        <v>0</v>
      </c>
      <c r="E105" s="1">
        <f>IF(OR($B105="LV",$B105="HV"),SUMPRODUCT((CDCM_Counts!$D$3:$Q$45)*(CDCM_Counts!$B$3:$B$45=$B105)*(CDCM_Counts!$C$3:$C$45=$C105)*(CDCM_Counts!$D$2:$Q$2=E$2)),SUMPRODUCT((EDCM_Counts!$D$3:$Q$137)*(EDCM_Counts!$B$3:$B$137=$B105)*(EDCM_Counts!$C$3:$C$137=$C105)*(EDCM_Counts!$D$2:$Q$2=E$2)))</f>
        <v>0</v>
      </c>
      <c r="F105" s="1">
        <f>IF(OR($B105="LV",$B105="HV"),SUMPRODUCT((CDCM_Counts!$D$3:$Q$45)*(CDCM_Counts!$B$3:$B$45=$B105)*(CDCM_Counts!$C$3:$C$45=$C105)*(CDCM_Counts!$D$2:$Q$2=F$2)),SUMPRODUCT((EDCM_Counts!$D$3:$Q$137)*(EDCM_Counts!$B$3:$B$137=$B105)*(EDCM_Counts!$C$3:$C$137=$C105)*(EDCM_Counts!$D$2:$Q$2=F$2)))</f>
        <v>0</v>
      </c>
      <c r="G105" s="1">
        <f>IF(OR($B105="LV",$B105="HV"),SUMPRODUCT((CDCM_Counts!$D$3:$Q$45)*(CDCM_Counts!$B$3:$B$45=$B105)*(CDCM_Counts!$C$3:$C$45=$C105)*(CDCM_Counts!$D$2:$Q$2=G$2)),SUMPRODUCT((EDCM_Counts!$D$3:$Q$137)*(EDCM_Counts!$B$3:$B$137=$B105)*(EDCM_Counts!$C$3:$C$137=$C105)*(EDCM_Counts!$D$2:$Q$2=G$2)))</f>
        <v>0</v>
      </c>
      <c r="H105" s="1">
        <f>IF(OR($B105="LV",$B105="HV"),SUMPRODUCT((CDCM_Counts!$D$3:$Q$45)*(CDCM_Counts!$B$3:$B$45=$B105)*(CDCM_Counts!$C$3:$C$45=$C105)*(CDCM_Counts!$D$2:$Q$2=H$2)),SUMPRODUCT((EDCM_Counts!$D$3:$Q$137)*(EDCM_Counts!$B$3:$B$137=$B105)*(EDCM_Counts!$C$3:$C$137=$C105)*(EDCM_Counts!$D$2:$Q$2=H$2)))</f>
        <v>0</v>
      </c>
      <c r="I105" s="8">
        <f>IF(OR($B105="LV",$B105="HV"),SUMPRODUCT((CDCM_Counts!$D$3:$Q$45)*(CDCM_Counts!$B$3:$B$45=$B105)*(CDCM_Counts!$C$3:$C$45=$C105)*(CDCM_Counts!$D$2:$Q$2=I$2)),SUMPRODUCT((EDCM_Counts!$D$3:$Q$137)*(EDCM_Counts!$B$3:$B$137=$B105)*(EDCM_Counts!$C$3:$C$137=$C105)*(EDCM_Counts!$D$2:$Q$2=I$2)))</f>
        <v>0</v>
      </c>
      <c r="J105" s="8">
        <f>IF(OR($B105="LV",$B105="HV"),SUMPRODUCT((CDCM_Counts!$D$3:$Q$45)*(CDCM_Counts!$B$3:$B$45=$B105)*(CDCM_Counts!$C$3:$C$45=$C105)*(CDCM_Counts!$D$2:$Q$2=J$2)),SUMPRODUCT((EDCM_Counts!$D$3:$Q$137)*(EDCM_Counts!$B$3:$B$137=$B105)*(EDCM_Counts!$C$3:$C$137=$C105)*(EDCM_Counts!$D$2:$Q$2=J$2)))</f>
        <v>0</v>
      </c>
      <c r="K105" s="1">
        <f>IF(OR($B105="LV",$B105="HV"),SUMPRODUCT((CDCM_Counts!$D$3:$Q$45)*(CDCM_Counts!$B$3:$B$45=$B105)*(CDCM_Counts!$C$3:$C$45=$C105)*(CDCM_Counts!$D$2:$Q$2=K$2)),SUMPRODUCT((EDCM_Counts!$D$3:$Q$137)*(EDCM_Counts!$B$3:$B$137=$B105)*(EDCM_Counts!$C$3:$C$137=$C105)*(EDCM_Counts!$D$2:$Q$2=K$2)))</f>
        <v>0</v>
      </c>
      <c r="L105" s="1">
        <f>IF(OR($B105="LV",$B105="HV"),SUMPRODUCT((CDCM_Counts!$D$3:$Q$45)*(CDCM_Counts!$B$3:$B$45=$B105)*(CDCM_Counts!$C$3:$C$45=$C105)*(CDCM_Counts!$D$2:$Q$2=L$2)),SUMPRODUCT((EDCM_Counts!$D$3:$Q$137)*(EDCM_Counts!$B$3:$B$137=$B105)*(EDCM_Counts!$C$3:$C$137=$C105)*(EDCM_Counts!$D$2:$Q$2=L$2)))</f>
        <v>0</v>
      </c>
      <c r="M105" s="1">
        <f>IF(OR($B105="LV",$B105="HV"),SUMPRODUCT((CDCM_Counts!$D$3:$Q$45)*(CDCM_Counts!$B$3:$B$45=$B105)*(CDCM_Counts!$C$3:$C$45=$C105)*(CDCM_Counts!$D$2:$Q$2=M$2)),SUMPRODUCT((EDCM_Counts!$D$3:$Q$137)*(EDCM_Counts!$B$3:$B$137=$B105)*(EDCM_Counts!$C$3:$C$137=$C105)*(EDCM_Counts!$D$2:$Q$2=M$2)))</f>
        <v>0</v>
      </c>
      <c r="N105" s="1">
        <f>IF(OR($B105="LV",$B105="HV"),SUMPRODUCT((CDCM_Counts!$D$3:$Q$45)*(CDCM_Counts!$B$3:$B$45=$B105)*(CDCM_Counts!$C$3:$C$45=$C105)*(CDCM_Counts!$D$2:$Q$2=N$2)),SUMPRODUCT((EDCM_Counts!$D$3:$Q$137)*(EDCM_Counts!$B$3:$B$137=$B105)*(EDCM_Counts!$C$3:$C$137=$C105)*(EDCM_Counts!$D$2:$Q$2=N$2)))</f>
        <v>0</v>
      </c>
      <c r="O105" s="1">
        <f>IF(OR($B105="LV",$B105="HV"),SUMPRODUCT((CDCM_Counts!$D$3:$Q$45)*(CDCM_Counts!$B$3:$B$45=$B105)*(CDCM_Counts!$C$3:$C$45=$C105)*(CDCM_Counts!$D$2:$Q$2=O$2)),SUMPRODUCT((EDCM_Counts!$D$3:$Q$137)*(EDCM_Counts!$B$3:$B$137=$B105)*(EDCM_Counts!$C$3:$C$137=$C105)*(EDCM_Counts!$D$2:$Q$2=O$2)))</f>
        <v>0</v>
      </c>
      <c r="P105" s="1">
        <f>IF(OR($B105="LV",$B105="HV"),SUMPRODUCT((CDCM_Counts!$D$3:$Q$45)*(CDCM_Counts!$B$3:$B$45=$B105)*(CDCM_Counts!$C$3:$C$45=$C105)*(CDCM_Counts!$D$2:$Q$2=P$2)),SUMPRODUCT((EDCM_Counts!$D$3:$Q$137)*(EDCM_Counts!$B$3:$B$137=$B105)*(EDCM_Counts!$C$3:$C$137=$C105)*(EDCM_Counts!$D$2:$Q$2=P$2)))</f>
        <v>0</v>
      </c>
      <c r="Q105" s="1">
        <f>IF(OR($B105="LV",$B105="HV"),SUMPRODUCT((CDCM_Counts!$D$3:$Q$45)*(CDCM_Counts!$B$3:$B$45=$B105)*(CDCM_Counts!$C$3:$C$45=$C105)*(CDCM_Counts!$D$2:$Q$2=Q$2)),SUMPRODUCT((EDCM_Counts!$D$3:$Q$137)*(EDCM_Counts!$B$3:$B$137=$B105)*(EDCM_Counts!$C$3:$C$137=$C105)*(EDCM_Counts!$D$2:$Q$2=Q$2)))</f>
        <v>0</v>
      </c>
    </row>
    <row r="106" spans="2:17" x14ac:dyDescent="0.25">
      <c r="B106" t="s">
        <v>63</v>
      </c>
      <c r="C106" t="s">
        <v>24</v>
      </c>
      <c r="D106" s="1">
        <f>IF(OR($B106="LV",$B106="HV"),SUMPRODUCT((CDCM_Counts!$D$3:$Q$45)*(CDCM_Counts!$B$3:$B$45=$B106)*(CDCM_Counts!$C$3:$C$45=$C106)*(CDCM_Counts!$D$2:$Q$2=D$2)),SUMPRODUCT((EDCM_Counts!$D$3:$Q$137)*(EDCM_Counts!$B$3:$B$137=$B106)*(EDCM_Counts!$C$3:$C$137=$C106)*(EDCM_Counts!$D$2:$Q$2=D$2)))</f>
        <v>0</v>
      </c>
      <c r="E106" s="1">
        <f>IF(OR($B106="LV",$B106="HV"),SUMPRODUCT((CDCM_Counts!$D$3:$Q$45)*(CDCM_Counts!$B$3:$B$45=$B106)*(CDCM_Counts!$C$3:$C$45=$C106)*(CDCM_Counts!$D$2:$Q$2=E$2)),SUMPRODUCT((EDCM_Counts!$D$3:$Q$137)*(EDCM_Counts!$B$3:$B$137=$B106)*(EDCM_Counts!$C$3:$C$137=$C106)*(EDCM_Counts!$D$2:$Q$2=E$2)))</f>
        <v>1.6647344183628732</v>
      </c>
      <c r="F106" s="1">
        <f>IF(OR($B106="LV",$B106="HV"),SUMPRODUCT((CDCM_Counts!$D$3:$Q$45)*(CDCM_Counts!$B$3:$B$45=$B106)*(CDCM_Counts!$C$3:$C$45=$C106)*(CDCM_Counts!$D$2:$Q$2=F$2)),SUMPRODUCT((EDCM_Counts!$D$3:$Q$137)*(EDCM_Counts!$B$3:$B$137=$B106)*(EDCM_Counts!$C$3:$C$137=$C106)*(EDCM_Counts!$D$2:$Q$2=F$2)))</f>
        <v>0</v>
      </c>
      <c r="G106" s="1">
        <f>IF(OR($B106="LV",$B106="HV"),SUMPRODUCT((CDCM_Counts!$D$3:$Q$45)*(CDCM_Counts!$B$3:$B$45=$B106)*(CDCM_Counts!$C$3:$C$45=$C106)*(CDCM_Counts!$D$2:$Q$2=G$2)),SUMPRODUCT((EDCM_Counts!$D$3:$Q$137)*(EDCM_Counts!$B$3:$B$137=$B106)*(EDCM_Counts!$C$3:$C$137=$C106)*(EDCM_Counts!$D$2:$Q$2=G$2)))</f>
        <v>0</v>
      </c>
      <c r="H106" s="1">
        <f>IF(OR($B106="LV",$B106="HV"),SUMPRODUCT((CDCM_Counts!$D$3:$Q$45)*(CDCM_Counts!$B$3:$B$45=$B106)*(CDCM_Counts!$C$3:$C$45=$C106)*(CDCM_Counts!$D$2:$Q$2=H$2)),SUMPRODUCT((EDCM_Counts!$D$3:$Q$137)*(EDCM_Counts!$B$3:$B$137=$B106)*(EDCM_Counts!$C$3:$C$137=$C106)*(EDCM_Counts!$D$2:$Q$2=H$2)))</f>
        <v>0</v>
      </c>
      <c r="I106" s="8">
        <f>IF(OR($B106="LV",$B106="HV"),SUMPRODUCT((CDCM_Counts!$D$3:$Q$45)*(CDCM_Counts!$B$3:$B$45=$B106)*(CDCM_Counts!$C$3:$C$45=$C106)*(CDCM_Counts!$D$2:$Q$2=I$2)),SUMPRODUCT((EDCM_Counts!$D$3:$Q$137)*(EDCM_Counts!$B$3:$B$137=$B106)*(EDCM_Counts!$C$3:$C$137=$C106)*(EDCM_Counts!$D$2:$Q$2=I$2)))</f>
        <v>0</v>
      </c>
      <c r="J106" s="8">
        <f>IF(OR($B106="LV",$B106="HV"),SUMPRODUCT((CDCM_Counts!$D$3:$Q$45)*(CDCM_Counts!$B$3:$B$45=$B106)*(CDCM_Counts!$C$3:$C$45=$C106)*(CDCM_Counts!$D$2:$Q$2=J$2)),SUMPRODUCT((EDCM_Counts!$D$3:$Q$137)*(EDCM_Counts!$B$3:$B$137=$B106)*(EDCM_Counts!$C$3:$C$137=$C106)*(EDCM_Counts!$D$2:$Q$2=J$2)))</f>
        <v>0</v>
      </c>
      <c r="K106" s="1">
        <f>IF(OR($B106="LV",$B106="HV"),SUMPRODUCT((CDCM_Counts!$D$3:$Q$45)*(CDCM_Counts!$B$3:$B$45=$B106)*(CDCM_Counts!$C$3:$C$45=$C106)*(CDCM_Counts!$D$2:$Q$2=K$2)),SUMPRODUCT((EDCM_Counts!$D$3:$Q$137)*(EDCM_Counts!$B$3:$B$137=$B106)*(EDCM_Counts!$C$3:$C$137=$C106)*(EDCM_Counts!$D$2:$Q$2=K$2)))</f>
        <v>0</v>
      </c>
      <c r="L106" s="1">
        <f>IF(OR($B106="LV",$B106="HV"),SUMPRODUCT((CDCM_Counts!$D$3:$Q$45)*(CDCM_Counts!$B$3:$B$45=$B106)*(CDCM_Counts!$C$3:$C$45=$C106)*(CDCM_Counts!$D$2:$Q$2=L$2)),SUMPRODUCT((EDCM_Counts!$D$3:$Q$137)*(EDCM_Counts!$B$3:$B$137=$B106)*(EDCM_Counts!$C$3:$C$137=$C106)*(EDCM_Counts!$D$2:$Q$2=L$2)))</f>
        <v>0</v>
      </c>
      <c r="M106" s="1">
        <f>IF(OR($B106="LV",$B106="HV"),SUMPRODUCT((CDCM_Counts!$D$3:$Q$45)*(CDCM_Counts!$B$3:$B$45=$B106)*(CDCM_Counts!$C$3:$C$45=$C106)*(CDCM_Counts!$D$2:$Q$2=M$2)),SUMPRODUCT((EDCM_Counts!$D$3:$Q$137)*(EDCM_Counts!$B$3:$B$137=$B106)*(EDCM_Counts!$C$3:$C$137=$C106)*(EDCM_Counts!$D$2:$Q$2=M$2)))</f>
        <v>0</v>
      </c>
      <c r="N106" s="1">
        <f>IF(OR($B106="LV",$B106="HV"),SUMPRODUCT((CDCM_Counts!$D$3:$Q$45)*(CDCM_Counts!$B$3:$B$45=$B106)*(CDCM_Counts!$C$3:$C$45=$C106)*(CDCM_Counts!$D$2:$Q$2=N$2)),SUMPRODUCT((EDCM_Counts!$D$3:$Q$137)*(EDCM_Counts!$B$3:$B$137=$B106)*(EDCM_Counts!$C$3:$C$137=$C106)*(EDCM_Counts!$D$2:$Q$2=N$2)))</f>
        <v>0</v>
      </c>
      <c r="O106" s="1">
        <f>IF(OR($B106="LV",$B106="HV"),SUMPRODUCT((CDCM_Counts!$D$3:$Q$45)*(CDCM_Counts!$B$3:$B$45=$B106)*(CDCM_Counts!$C$3:$C$45=$C106)*(CDCM_Counts!$D$2:$Q$2=O$2)),SUMPRODUCT((EDCM_Counts!$D$3:$Q$137)*(EDCM_Counts!$B$3:$B$137=$B106)*(EDCM_Counts!$C$3:$C$137=$C106)*(EDCM_Counts!$D$2:$Q$2=O$2)))</f>
        <v>0</v>
      </c>
      <c r="P106" s="1">
        <f>IF(OR($B106="LV",$B106="HV"),SUMPRODUCT((CDCM_Counts!$D$3:$Q$45)*(CDCM_Counts!$B$3:$B$45=$B106)*(CDCM_Counts!$C$3:$C$45=$C106)*(CDCM_Counts!$D$2:$Q$2=P$2)),SUMPRODUCT((EDCM_Counts!$D$3:$Q$137)*(EDCM_Counts!$B$3:$B$137=$B106)*(EDCM_Counts!$C$3:$C$137=$C106)*(EDCM_Counts!$D$2:$Q$2=P$2)))</f>
        <v>0.459123287671233</v>
      </c>
      <c r="Q106" s="1">
        <f>IF(OR($B106="LV",$B106="HV"),SUMPRODUCT((CDCM_Counts!$D$3:$Q$45)*(CDCM_Counts!$B$3:$B$45=$B106)*(CDCM_Counts!$C$3:$C$45=$C106)*(CDCM_Counts!$D$2:$Q$2=Q$2)),SUMPRODUCT((EDCM_Counts!$D$3:$Q$137)*(EDCM_Counts!$B$3:$B$137=$B106)*(EDCM_Counts!$C$3:$C$137=$C106)*(EDCM_Counts!$D$2:$Q$2=Q$2)))</f>
        <v>0</v>
      </c>
    </row>
    <row r="107" spans="2:17" x14ac:dyDescent="0.25">
      <c r="B107" t="s">
        <v>63</v>
      </c>
      <c r="C107" t="s">
        <v>25</v>
      </c>
      <c r="D107" s="1">
        <f>IF(OR($B107="LV",$B107="HV"),SUMPRODUCT((CDCM_Counts!$D$3:$Q$45)*(CDCM_Counts!$B$3:$B$45=$B107)*(CDCM_Counts!$C$3:$C$45=$C107)*(CDCM_Counts!$D$2:$Q$2=D$2)),SUMPRODUCT((EDCM_Counts!$D$3:$Q$137)*(EDCM_Counts!$B$3:$B$137=$B107)*(EDCM_Counts!$C$3:$C$137=$C107)*(EDCM_Counts!$D$2:$Q$2=D$2)))</f>
        <v>40</v>
      </c>
      <c r="E107" s="1">
        <f>IF(OR($B107="LV",$B107="HV"),SUMPRODUCT((CDCM_Counts!$D$3:$Q$45)*(CDCM_Counts!$B$3:$B$45=$B107)*(CDCM_Counts!$C$3:$C$45=$C107)*(CDCM_Counts!$D$2:$Q$2=E$2)),SUMPRODUCT((EDCM_Counts!$D$3:$Q$137)*(EDCM_Counts!$B$3:$B$137=$B107)*(EDCM_Counts!$C$3:$C$137=$C107)*(EDCM_Counts!$D$2:$Q$2=E$2)))</f>
        <v>10.536637759154525</v>
      </c>
      <c r="F107" s="1">
        <f>IF(OR($B107="LV",$B107="HV"),SUMPRODUCT((CDCM_Counts!$D$3:$Q$45)*(CDCM_Counts!$B$3:$B$45=$B107)*(CDCM_Counts!$C$3:$C$45=$C107)*(CDCM_Counts!$D$2:$Q$2=F$2)),SUMPRODUCT((EDCM_Counts!$D$3:$Q$137)*(EDCM_Counts!$B$3:$B$137=$B107)*(EDCM_Counts!$C$3:$C$137=$C107)*(EDCM_Counts!$D$2:$Q$2=F$2)))</f>
        <v>0</v>
      </c>
      <c r="G107" s="1">
        <f>IF(OR($B107="LV",$B107="HV"),SUMPRODUCT((CDCM_Counts!$D$3:$Q$45)*(CDCM_Counts!$B$3:$B$45=$B107)*(CDCM_Counts!$C$3:$C$45=$C107)*(CDCM_Counts!$D$2:$Q$2=G$2)),SUMPRODUCT((EDCM_Counts!$D$3:$Q$137)*(EDCM_Counts!$B$3:$B$137=$B107)*(EDCM_Counts!$C$3:$C$137=$C107)*(EDCM_Counts!$D$2:$Q$2=G$2)))</f>
        <v>0</v>
      </c>
      <c r="H107" s="1">
        <f>IF(OR($B107="LV",$B107="HV"),SUMPRODUCT((CDCM_Counts!$D$3:$Q$45)*(CDCM_Counts!$B$3:$B$45=$B107)*(CDCM_Counts!$C$3:$C$45=$C107)*(CDCM_Counts!$D$2:$Q$2=H$2)),SUMPRODUCT((EDCM_Counts!$D$3:$Q$137)*(EDCM_Counts!$B$3:$B$137=$B107)*(EDCM_Counts!$C$3:$C$137=$C107)*(EDCM_Counts!$D$2:$Q$2=H$2)))</f>
        <v>0</v>
      </c>
      <c r="I107" s="8">
        <f>IF(OR($B107="LV",$B107="HV"),SUMPRODUCT((CDCM_Counts!$D$3:$Q$45)*(CDCM_Counts!$B$3:$B$45=$B107)*(CDCM_Counts!$C$3:$C$45=$C107)*(CDCM_Counts!$D$2:$Q$2=I$2)),SUMPRODUCT((EDCM_Counts!$D$3:$Q$137)*(EDCM_Counts!$B$3:$B$137=$B107)*(EDCM_Counts!$C$3:$C$137=$C107)*(EDCM_Counts!$D$2:$Q$2=I$2)))</f>
        <v>0</v>
      </c>
      <c r="J107" s="8">
        <f>IF(OR($B107="LV",$B107="HV"),SUMPRODUCT((CDCM_Counts!$D$3:$Q$45)*(CDCM_Counts!$B$3:$B$45=$B107)*(CDCM_Counts!$C$3:$C$45=$C107)*(CDCM_Counts!$D$2:$Q$2=J$2)),SUMPRODUCT((EDCM_Counts!$D$3:$Q$137)*(EDCM_Counts!$B$3:$B$137=$B107)*(EDCM_Counts!$C$3:$C$137=$C107)*(EDCM_Counts!$D$2:$Q$2=J$2)))</f>
        <v>0</v>
      </c>
      <c r="K107" s="1">
        <f>IF(OR($B107="LV",$B107="HV"),SUMPRODUCT((CDCM_Counts!$D$3:$Q$45)*(CDCM_Counts!$B$3:$B$45=$B107)*(CDCM_Counts!$C$3:$C$45=$C107)*(CDCM_Counts!$D$2:$Q$2=K$2)),SUMPRODUCT((EDCM_Counts!$D$3:$Q$137)*(EDCM_Counts!$B$3:$B$137=$B107)*(EDCM_Counts!$C$3:$C$137=$C107)*(EDCM_Counts!$D$2:$Q$2=K$2)))</f>
        <v>1.0133431056073139</v>
      </c>
      <c r="L107" s="1">
        <f>IF(OR($B107="LV",$B107="HV"),SUMPRODUCT((CDCM_Counts!$D$3:$Q$45)*(CDCM_Counts!$B$3:$B$45=$B107)*(CDCM_Counts!$C$3:$C$45=$C107)*(CDCM_Counts!$D$2:$Q$2=L$2)),SUMPRODUCT((EDCM_Counts!$D$3:$Q$137)*(EDCM_Counts!$B$3:$B$137=$B107)*(EDCM_Counts!$C$3:$C$137=$C107)*(EDCM_Counts!$D$2:$Q$2=L$2)))</f>
        <v>29.386950062612101</v>
      </c>
      <c r="M107" s="1">
        <f>IF(OR($B107="LV",$B107="HV"),SUMPRODUCT((CDCM_Counts!$D$3:$Q$45)*(CDCM_Counts!$B$3:$B$45=$B107)*(CDCM_Counts!$C$3:$C$45=$C107)*(CDCM_Counts!$D$2:$Q$2=M$2)),SUMPRODUCT((EDCM_Counts!$D$3:$Q$137)*(EDCM_Counts!$B$3:$B$137=$B107)*(EDCM_Counts!$C$3:$C$137=$C107)*(EDCM_Counts!$D$2:$Q$2=M$2)))</f>
        <v>0</v>
      </c>
      <c r="N107" s="1">
        <f>IF(OR($B107="LV",$B107="HV"),SUMPRODUCT((CDCM_Counts!$D$3:$Q$45)*(CDCM_Counts!$B$3:$B$45=$B107)*(CDCM_Counts!$C$3:$C$45=$C107)*(CDCM_Counts!$D$2:$Q$2=N$2)),SUMPRODUCT((EDCM_Counts!$D$3:$Q$137)*(EDCM_Counts!$B$3:$B$137=$B107)*(EDCM_Counts!$C$3:$C$137=$C107)*(EDCM_Counts!$D$2:$Q$2=N$2)))</f>
        <v>0.31884931506849318</v>
      </c>
      <c r="O107" s="1">
        <f>IF(OR($B107="LV",$B107="HV"),SUMPRODUCT((CDCM_Counts!$D$3:$Q$45)*(CDCM_Counts!$B$3:$B$45=$B107)*(CDCM_Counts!$C$3:$C$45=$C107)*(CDCM_Counts!$D$2:$Q$2=O$2)),SUMPRODUCT((EDCM_Counts!$D$3:$Q$137)*(EDCM_Counts!$B$3:$B$137=$B107)*(EDCM_Counts!$C$3:$C$137=$C107)*(EDCM_Counts!$D$2:$Q$2=O$2)))</f>
        <v>0</v>
      </c>
      <c r="P107" s="1">
        <f>IF(OR($B107="LV",$B107="HV"),SUMPRODUCT((CDCM_Counts!$D$3:$Q$45)*(CDCM_Counts!$B$3:$B$45=$B107)*(CDCM_Counts!$C$3:$C$45=$C107)*(CDCM_Counts!$D$2:$Q$2=P$2)),SUMPRODUCT((EDCM_Counts!$D$3:$Q$137)*(EDCM_Counts!$B$3:$B$137=$B107)*(EDCM_Counts!$C$3:$C$137=$C107)*(EDCM_Counts!$D$2:$Q$2=P$2)))</f>
        <v>39.977405136986299</v>
      </c>
      <c r="Q107" s="1">
        <f>IF(OR($B107="LV",$B107="HV"),SUMPRODUCT((CDCM_Counts!$D$3:$Q$45)*(CDCM_Counts!$B$3:$B$45=$B107)*(CDCM_Counts!$C$3:$C$45=$C107)*(CDCM_Counts!$D$2:$Q$2=Q$2)),SUMPRODUCT((EDCM_Counts!$D$3:$Q$137)*(EDCM_Counts!$B$3:$B$137=$B107)*(EDCM_Counts!$C$3:$C$137=$C107)*(EDCM_Counts!$D$2:$Q$2=Q$2)))</f>
        <v>0</v>
      </c>
    </row>
    <row r="108" spans="2:17" x14ac:dyDescent="0.25">
      <c r="B108" t="s">
        <v>63</v>
      </c>
      <c r="C108" t="s">
        <v>26</v>
      </c>
      <c r="D108" s="1">
        <f>IF(OR($B108="LV",$B108="HV"),SUMPRODUCT((CDCM_Counts!$D$3:$Q$45)*(CDCM_Counts!$B$3:$B$45=$B108)*(CDCM_Counts!$C$3:$C$45=$C108)*(CDCM_Counts!$D$2:$Q$2=D$2)),SUMPRODUCT((EDCM_Counts!$D$3:$Q$137)*(EDCM_Counts!$B$3:$B$137=$B108)*(EDCM_Counts!$C$3:$C$137=$C108)*(EDCM_Counts!$D$2:$Q$2=D$2)))</f>
        <v>0</v>
      </c>
      <c r="E108" s="1">
        <f>IF(OR($B108="LV",$B108="HV"),SUMPRODUCT((CDCM_Counts!$D$3:$Q$45)*(CDCM_Counts!$B$3:$B$45=$B108)*(CDCM_Counts!$C$3:$C$45=$C108)*(CDCM_Counts!$D$2:$Q$2=E$2)),SUMPRODUCT((EDCM_Counts!$D$3:$Q$137)*(EDCM_Counts!$B$3:$B$137=$B108)*(EDCM_Counts!$C$3:$C$137=$C108)*(EDCM_Counts!$D$2:$Q$2=E$2)))</f>
        <v>0</v>
      </c>
      <c r="F108" s="1">
        <f>IF(OR($B108="LV",$B108="HV"),SUMPRODUCT((CDCM_Counts!$D$3:$Q$45)*(CDCM_Counts!$B$3:$B$45=$B108)*(CDCM_Counts!$C$3:$C$45=$C108)*(CDCM_Counts!$D$2:$Q$2=F$2)),SUMPRODUCT((EDCM_Counts!$D$3:$Q$137)*(EDCM_Counts!$B$3:$B$137=$B108)*(EDCM_Counts!$C$3:$C$137=$C108)*(EDCM_Counts!$D$2:$Q$2=F$2)))</f>
        <v>0</v>
      </c>
      <c r="G108" s="1">
        <f>IF(OR($B108="LV",$B108="HV"),SUMPRODUCT((CDCM_Counts!$D$3:$Q$45)*(CDCM_Counts!$B$3:$B$45=$B108)*(CDCM_Counts!$C$3:$C$45=$C108)*(CDCM_Counts!$D$2:$Q$2=G$2)),SUMPRODUCT((EDCM_Counts!$D$3:$Q$137)*(EDCM_Counts!$B$3:$B$137=$B108)*(EDCM_Counts!$C$3:$C$137=$C108)*(EDCM_Counts!$D$2:$Q$2=G$2)))</f>
        <v>0</v>
      </c>
      <c r="H108" s="1">
        <f>IF(OR($B108="LV",$B108="HV"),SUMPRODUCT((CDCM_Counts!$D$3:$Q$45)*(CDCM_Counts!$B$3:$B$45=$B108)*(CDCM_Counts!$C$3:$C$45=$C108)*(CDCM_Counts!$D$2:$Q$2=H$2)),SUMPRODUCT((EDCM_Counts!$D$3:$Q$137)*(EDCM_Counts!$B$3:$B$137=$B108)*(EDCM_Counts!$C$3:$C$137=$C108)*(EDCM_Counts!$D$2:$Q$2=H$2)))</f>
        <v>0</v>
      </c>
      <c r="I108" s="8">
        <f>IF(OR($B108="LV",$B108="HV"),SUMPRODUCT((CDCM_Counts!$D$3:$Q$45)*(CDCM_Counts!$B$3:$B$45=$B108)*(CDCM_Counts!$C$3:$C$45=$C108)*(CDCM_Counts!$D$2:$Q$2=I$2)),SUMPRODUCT((EDCM_Counts!$D$3:$Q$137)*(EDCM_Counts!$B$3:$B$137=$B108)*(EDCM_Counts!$C$3:$C$137=$C108)*(EDCM_Counts!$D$2:$Q$2=I$2)))</f>
        <v>0</v>
      </c>
      <c r="J108" s="8">
        <f>IF(OR($B108="LV",$B108="HV"),SUMPRODUCT((CDCM_Counts!$D$3:$Q$45)*(CDCM_Counts!$B$3:$B$45=$B108)*(CDCM_Counts!$C$3:$C$45=$C108)*(CDCM_Counts!$D$2:$Q$2=J$2)),SUMPRODUCT((EDCM_Counts!$D$3:$Q$137)*(EDCM_Counts!$B$3:$B$137=$B108)*(EDCM_Counts!$C$3:$C$137=$C108)*(EDCM_Counts!$D$2:$Q$2=J$2)))</f>
        <v>0</v>
      </c>
      <c r="K108" s="1">
        <f>IF(OR($B108="LV",$B108="HV"),SUMPRODUCT((CDCM_Counts!$D$3:$Q$45)*(CDCM_Counts!$B$3:$B$45=$B108)*(CDCM_Counts!$C$3:$C$45=$C108)*(CDCM_Counts!$D$2:$Q$2=K$2)),SUMPRODUCT((EDCM_Counts!$D$3:$Q$137)*(EDCM_Counts!$B$3:$B$137=$B108)*(EDCM_Counts!$C$3:$C$137=$C108)*(EDCM_Counts!$D$2:$Q$2=K$2)))</f>
        <v>0</v>
      </c>
      <c r="L108" s="1">
        <f>IF(OR($B108="LV",$B108="HV"),SUMPRODUCT((CDCM_Counts!$D$3:$Q$45)*(CDCM_Counts!$B$3:$B$45=$B108)*(CDCM_Counts!$C$3:$C$45=$C108)*(CDCM_Counts!$D$2:$Q$2=L$2)),SUMPRODUCT((EDCM_Counts!$D$3:$Q$137)*(EDCM_Counts!$B$3:$B$137=$B108)*(EDCM_Counts!$C$3:$C$137=$C108)*(EDCM_Counts!$D$2:$Q$2=L$2)))</f>
        <v>1.0133431056073139</v>
      </c>
      <c r="M108" s="1">
        <f>IF(OR($B108="LV",$B108="HV"),SUMPRODUCT((CDCM_Counts!$D$3:$Q$45)*(CDCM_Counts!$B$3:$B$45=$B108)*(CDCM_Counts!$C$3:$C$45=$C108)*(CDCM_Counts!$D$2:$Q$2=M$2)),SUMPRODUCT((EDCM_Counts!$D$3:$Q$137)*(EDCM_Counts!$B$3:$B$137=$B108)*(EDCM_Counts!$C$3:$C$137=$C108)*(EDCM_Counts!$D$2:$Q$2=M$2)))</f>
        <v>0</v>
      </c>
      <c r="N108" s="1">
        <f>IF(OR($B108="LV",$B108="HV"),SUMPRODUCT((CDCM_Counts!$D$3:$Q$45)*(CDCM_Counts!$B$3:$B$45=$B108)*(CDCM_Counts!$C$3:$C$45=$C108)*(CDCM_Counts!$D$2:$Q$2=N$2)),SUMPRODUCT((EDCM_Counts!$D$3:$Q$137)*(EDCM_Counts!$B$3:$B$137=$B108)*(EDCM_Counts!$C$3:$C$137=$C108)*(EDCM_Counts!$D$2:$Q$2=N$2)))</f>
        <v>0</v>
      </c>
      <c r="O108" s="1">
        <f>IF(OR($B108="LV",$B108="HV"),SUMPRODUCT((CDCM_Counts!$D$3:$Q$45)*(CDCM_Counts!$B$3:$B$45=$B108)*(CDCM_Counts!$C$3:$C$45=$C108)*(CDCM_Counts!$D$2:$Q$2=O$2)),SUMPRODUCT((EDCM_Counts!$D$3:$Q$137)*(EDCM_Counts!$B$3:$B$137=$B108)*(EDCM_Counts!$C$3:$C$137=$C108)*(EDCM_Counts!$D$2:$Q$2=O$2)))</f>
        <v>0</v>
      </c>
      <c r="P108" s="1">
        <f>IF(OR($B108="LV",$B108="HV"),SUMPRODUCT((CDCM_Counts!$D$3:$Q$45)*(CDCM_Counts!$B$3:$B$45=$B108)*(CDCM_Counts!$C$3:$C$45=$C108)*(CDCM_Counts!$D$2:$Q$2=P$2)),SUMPRODUCT((EDCM_Counts!$D$3:$Q$137)*(EDCM_Counts!$B$3:$B$137=$B108)*(EDCM_Counts!$C$3:$C$137=$C108)*(EDCM_Counts!$D$2:$Q$2=P$2)))</f>
        <v>0</v>
      </c>
      <c r="Q108" s="1">
        <f>IF(OR($B108="LV",$B108="HV"),SUMPRODUCT((CDCM_Counts!$D$3:$Q$45)*(CDCM_Counts!$B$3:$B$45=$B108)*(CDCM_Counts!$C$3:$C$45=$C108)*(CDCM_Counts!$D$2:$Q$2=Q$2)),SUMPRODUCT((EDCM_Counts!$D$3:$Q$137)*(EDCM_Counts!$B$3:$B$137=$B108)*(EDCM_Counts!$C$3:$C$137=$C108)*(EDCM_Counts!$D$2:$Q$2=Q$2)))</f>
        <v>0</v>
      </c>
    </row>
    <row r="109" spans="2:17" x14ac:dyDescent="0.25">
      <c r="B109" t="s">
        <v>63</v>
      </c>
      <c r="C109" t="s">
        <v>27</v>
      </c>
      <c r="D109" s="1">
        <f>IF(OR($B109="LV",$B109="HV"),SUMPRODUCT((CDCM_Counts!$D$3:$Q$45)*(CDCM_Counts!$B$3:$B$45=$B109)*(CDCM_Counts!$C$3:$C$45=$C109)*(CDCM_Counts!$D$2:$Q$2=D$2)),SUMPRODUCT((EDCM_Counts!$D$3:$Q$137)*(EDCM_Counts!$B$3:$B$137=$B109)*(EDCM_Counts!$C$3:$C$137=$C109)*(EDCM_Counts!$D$2:$Q$2=D$2)))</f>
        <v>5</v>
      </c>
      <c r="E109" s="1">
        <f>IF(OR($B109="LV",$B109="HV"),SUMPRODUCT((CDCM_Counts!$D$3:$Q$45)*(CDCM_Counts!$B$3:$B$45=$B109)*(CDCM_Counts!$C$3:$C$45=$C109)*(CDCM_Counts!$D$2:$Q$2=E$2)),SUMPRODUCT((EDCM_Counts!$D$3:$Q$137)*(EDCM_Counts!$B$3:$B$137=$B109)*(EDCM_Counts!$C$3:$C$137=$C109)*(EDCM_Counts!$D$2:$Q$2=E$2)))</f>
        <v>5.2683188795772624</v>
      </c>
      <c r="F109" s="1">
        <f>IF(OR($B109="LV",$B109="HV"),SUMPRODUCT((CDCM_Counts!$D$3:$Q$45)*(CDCM_Counts!$B$3:$B$45=$B109)*(CDCM_Counts!$C$3:$C$45=$C109)*(CDCM_Counts!$D$2:$Q$2=F$2)),SUMPRODUCT((EDCM_Counts!$D$3:$Q$137)*(EDCM_Counts!$B$3:$B$137=$B109)*(EDCM_Counts!$C$3:$C$137=$C109)*(EDCM_Counts!$D$2:$Q$2=F$2)))</f>
        <v>0</v>
      </c>
      <c r="G109" s="1">
        <f>IF(OR($B109="LV",$B109="HV"),SUMPRODUCT((CDCM_Counts!$D$3:$Q$45)*(CDCM_Counts!$B$3:$B$45=$B109)*(CDCM_Counts!$C$3:$C$45=$C109)*(CDCM_Counts!$D$2:$Q$2=G$2)),SUMPRODUCT((EDCM_Counts!$D$3:$Q$137)*(EDCM_Counts!$B$3:$B$137=$B109)*(EDCM_Counts!$C$3:$C$137=$C109)*(EDCM_Counts!$D$2:$Q$2=G$2)))</f>
        <v>2</v>
      </c>
      <c r="H109" s="1">
        <f>IF(OR($B109="LV",$B109="HV"),SUMPRODUCT((CDCM_Counts!$D$3:$Q$45)*(CDCM_Counts!$B$3:$B$45=$B109)*(CDCM_Counts!$C$3:$C$45=$C109)*(CDCM_Counts!$D$2:$Q$2=H$2)),SUMPRODUCT((EDCM_Counts!$D$3:$Q$137)*(EDCM_Counts!$B$3:$B$137=$B109)*(EDCM_Counts!$C$3:$C$137=$C109)*(EDCM_Counts!$D$2:$Q$2=H$2)))</f>
        <v>0</v>
      </c>
      <c r="I109" s="8">
        <f>IF(OR($B109="LV",$B109="HV"),SUMPRODUCT((CDCM_Counts!$D$3:$Q$45)*(CDCM_Counts!$B$3:$B$45=$B109)*(CDCM_Counts!$C$3:$C$45=$C109)*(CDCM_Counts!$D$2:$Q$2=I$2)),SUMPRODUCT((EDCM_Counts!$D$3:$Q$137)*(EDCM_Counts!$B$3:$B$137=$B109)*(EDCM_Counts!$C$3:$C$137=$C109)*(EDCM_Counts!$D$2:$Q$2=I$2)))</f>
        <v>0</v>
      </c>
      <c r="J109" s="8">
        <f>IF(OR($B109="LV",$B109="HV"),SUMPRODUCT((CDCM_Counts!$D$3:$Q$45)*(CDCM_Counts!$B$3:$B$45=$B109)*(CDCM_Counts!$C$3:$C$45=$C109)*(CDCM_Counts!$D$2:$Q$2=J$2)),SUMPRODUCT((EDCM_Counts!$D$3:$Q$137)*(EDCM_Counts!$B$3:$B$137=$B109)*(EDCM_Counts!$C$3:$C$137=$C109)*(EDCM_Counts!$D$2:$Q$2=J$2)))</f>
        <v>0</v>
      </c>
      <c r="K109" s="1">
        <f>IF(OR($B109="LV",$B109="HV"),SUMPRODUCT((CDCM_Counts!$D$3:$Q$45)*(CDCM_Counts!$B$3:$B$45=$B109)*(CDCM_Counts!$C$3:$C$45=$C109)*(CDCM_Counts!$D$2:$Q$2=K$2)),SUMPRODUCT((EDCM_Counts!$D$3:$Q$137)*(EDCM_Counts!$B$3:$B$137=$B109)*(EDCM_Counts!$C$3:$C$137=$C109)*(EDCM_Counts!$D$2:$Q$2=K$2)))</f>
        <v>1.0133431056073139</v>
      </c>
      <c r="L109" s="1">
        <f>IF(OR($B109="LV",$B109="HV"),SUMPRODUCT((CDCM_Counts!$D$3:$Q$45)*(CDCM_Counts!$B$3:$B$45=$B109)*(CDCM_Counts!$C$3:$C$45=$C109)*(CDCM_Counts!$D$2:$Q$2=L$2)),SUMPRODUCT((EDCM_Counts!$D$3:$Q$137)*(EDCM_Counts!$B$3:$B$137=$B109)*(EDCM_Counts!$C$3:$C$137=$C109)*(EDCM_Counts!$D$2:$Q$2=L$2)))</f>
        <v>10.133431056073139</v>
      </c>
      <c r="M109" s="1">
        <f>IF(OR($B109="LV",$B109="HV"),SUMPRODUCT((CDCM_Counts!$D$3:$Q$45)*(CDCM_Counts!$B$3:$B$45=$B109)*(CDCM_Counts!$C$3:$C$45=$C109)*(CDCM_Counts!$D$2:$Q$2=M$2)),SUMPRODUCT((EDCM_Counts!$D$3:$Q$137)*(EDCM_Counts!$B$3:$B$137=$B109)*(EDCM_Counts!$C$3:$C$137=$C109)*(EDCM_Counts!$D$2:$Q$2=M$2)))</f>
        <v>0</v>
      </c>
      <c r="N109" s="1">
        <f>IF(OR($B109="LV",$B109="HV"),SUMPRODUCT((CDCM_Counts!$D$3:$Q$45)*(CDCM_Counts!$B$3:$B$45=$B109)*(CDCM_Counts!$C$3:$C$45=$C109)*(CDCM_Counts!$D$2:$Q$2=N$2)),SUMPRODUCT((EDCM_Counts!$D$3:$Q$137)*(EDCM_Counts!$B$3:$B$137=$B109)*(EDCM_Counts!$C$3:$C$137=$C109)*(EDCM_Counts!$D$2:$Q$2=N$2)))</f>
        <v>0</v>
      </c>
      <c r="O109" s="1">
        <f>IF(OR($B109="LV",$B109="HV"),SUMPRODUCT((CDCM_Counts!$D$3:$Q$45)*(CDCM_Counts!$B$3:$B$45=$B109)*(CDCM_Counts!$C$3:$C$45=$C109)*(CDCM_Counts!$D$2:$Q$2=O$2)),SUMPRODUCT((EDCM_Counts!$D$3:$Q$137)*(EDCM_Counts!$B$3:$B$137=$B109)*(EDCM_Counts!$C$3:$C$137=$C109)*(EDCM_Counts!$D$2:$Q$2=O$2)))</f>
        <v>0</v>
      </c>
      <c r="P109" s="1">
        <f>IF(OR($B109="LV",$B109="HV"),SUMPRODUCT((CDCM_Counts!$D$3:$Q$45)*(CDCM_Counts!$B$3:$B$45=$B109)*(CDCM_Counts!$C$3:$C$45=$C109)*(CDCM_Counts!$D$2:$Q$2=P$2)),SUMPRODUCT((EDCM_Counts!$D$3:$Q$137)*(EDCM_Counts!$B$3:$B$137=$B109)*(EDCM_Counts!$C$3:$C$137=$C109)*(EDCM_Counts!$D$2:$Q$2=P$2)))</f>
        <v>2.551456849315068</v>
      </c>
      <c r="Q109" s="1">
        <f>IF(OR($B109="LV",$B109="HV"),SUMPRODUCT((CDCM_Counts!$D$3:$Q$45)*(CDCM_Counts!$B$3:$B$45=$B109)*(CDCM_Counts!$C$3:$C$45=$C109)*(CDCM_Counts!$D$2:$Q$2=Q$2)),SUMPRODUCT((EDCM_Counts!$D$3:$Q$137)*(EDCM_Counts!$B$3:$B$137=$B109)*(EDCM_Counts!$C$3:$C$137=$C109)*(EDCM_Counts!$D$2:$Q$2=Q$2)))</f>
        <v>0</v>
      </c>
    </row>
    <row r="110" spans="2:17" x14ac:dyDescent="0.25">
      <c r="B110" t="s">
        <v>63</v>
      </c>
      <c r="C110" t="s">
        <v>28</v>
      </c>
      <c r="D110" s="1">
        <f>IF(OR($B110="LV",$B110="HV"),SUMPRODUCT((CDCM_Counts!$D$3:$Q$45)*(CDCM_Counts!$B$3:$B$45=$B110)*(CDCM_Counts!$C$3:$C$45=$C110)*(CDCM_Counts!$D$2:$Q$2=D$2)),SUMPRODUCT((EDCM_Counts!$D$3:$Q$137)*(EDCM_Counts!$B$3:$B$137=$B110)*(EDCM_Counts!$C$3:$C$137=$C110)*(EDCM_Counts!$D$2:$Q$2=D$2)))</f>
        <v>0</v>
      </c>
      <c r="E110" s="1">
        <f>IF(OR($B110="LV",$B110="HV"),SUMPRODUCT((CDCM_Counts!$D$3:$Q$45)*(CDCM_Counts!$B$3:$B$45=$B110)*(CDCM_Counts!$C$3:$C$45=$C110)*(CDCM_Counts!$D$2:$Q$2=E$2)),SUMPRODUCT((EDCM_Counts!$D$3:$Q$137)*(EDCM_Counts!$B$3:$B$137=$B110)*(EDCM_Counts!$C$3:$C$137=$C110)*(EDCM_Counts!$D$2:$Q$2=E$2)))</f>
        <v>0</v>
      </c>
      <c r="F110" s="1">
        <f>IF(OR($B110="LV",$B110="HV"),SUMPRODUCT((CDCM_Counts!$D$3:$Q$45)*(CDCM_Counts!$B$3:$B$45=$B110)*(CDCM_Counts!$C$3:$C$45=$C110)*(CDCM_Counts!$D$2:$Q$2=F$2)),SUMPRODUCT((EDCM_Counts!$D$3:$Q$137)*(EDCM_Counts!$B$3:$B$137=$B110)*(EDCM_Counts!$C$3:$C$137=$C110)*(EDCM_Counts!$D$2:$Q$2=F$2)))</f>
        <v>0</v>
      </c>
      <c r="G110" s="1">
        <f>IF(OR($B110="LV",$B110="HV"),SUMPRODUCT((CDCM_Counts!$D$3:$Q$45)*(CDCM_Counts!$B$3:$B$45=$B110)*(CDCM_Counts!$C$3:$C$45=$C110)*(CDCM_Counts!$D$2:$Q$2=G$2)),SUMPRODUCT((EDCM_Counts!$D$3:$Q$137)*(EDCM_Counts!$B$3:$B$137=$B110)*(EDCM_Counts!$C$3:$C$137=$C110)*(EDCM_Counts!$D$2:$Q$2=G$2)))</f>
        <v>0</v>
      </c>
      <c r="H110" s="1">
        <f>IF(OR($B110="LV",$B110="HV"),SUMPRODUCT((CDCM_Counts!$D$3:$Q$45)*(CDCM_Counts!$B$3:$B$45=$B110)*(CDCM_Counts!$C$3:$C$45=$C110)*(CDCM_Counts!$D$2:$Q$2=H$2)),SUMPRODUCT((EDCM_Counts!$D$3:$Q$137)*(EDCM_Counts!$B$3:$B$137=$B110)*(EDCM_Counts!$C$3:$C$137=$C110)*(EDCM_Counts!$D$2:$Q$2=H$2)))</f>
        <v>0</v>
      </c>
      <c r="I110" s="8">
        <f>IF(OR($B110="LV",$B110="HV"),SUMPRODUCT((CDCM_Counts!$D$3:$Q$45)*(CDCM_Counts!$B$3:$B$45=$B110)*(CDCM_Counts!$C$3:$C$45=$C110)*(CDCM_Counts!$D$2:$Q$2=I$2)),SUMPRODUCT((EDCM_Counts!$D$3:$Q$137)*(EDCM_Counts!$B$3:$B$137=$B110)*(EDCM_Counts!$C$3:$C$137=$C110)*(EDCM_Counts!$D$2:$Q$2=I$2)))</f>
        <v>0</v>
      </c>
      <c r="J110" s="8">
        <f>IF(OR($B110="LV",$B110="HV"),SUMPRODUCT((CDCM_Counts!$D$3:$Q$45)*(CDCM_Counts!$B$3:$B$45=$B110)*(CDCM_Counts!$C$3:$C$45=$C110)*(CDCM_Counts!$D$2:$Q$2=J$2)),SUMPRODUCT((EDCM_Counts!$D$3:$Q$137)*(EDCM_Counts!$B$3:$B$137=$B110)*(EDCM_Counts!$C$3:$C$137=$C110)*(EDCM_Counts!$D$2:$Q$2=J$2)))</f>
        <v>0</v>
      </c>
      <c r="K110" s="1">
        <f>IF(OR($B110="LV",$B110="HV"),SUMPRODUCT((CDCM_Counts!$D$3:$Q$45)*(CDCM_Counts!$B$3:$B$45=$B110)*(CDCM_Counts!$C$3:$C$45=$C110)*(CDCM_Counts!$D$2:$Q$2=K$2)),SUMPRODUCT((EDCM_Counts!$D$3:$Q$137)*(EDCM_Counts!$B$3:$B$137=$B110)*(EDCM_Counts!$C$3:$C$137=$C110)*(EDCM_Counts!$D$2:$Q$2=K$2)))</f>
        <v>0</v>
      </c>
      <c r="L110" s="1">
        <f>IF(OR($B110="LV",$B110="HV"),SUMPRODUCT((CDCM_Counts!$D$3:$Q$45)*(CDCM_Counts!$B$3:$B$45=$B110)*(CDCM_Counts!$C$3:$C$45=$C110)*(CDCM_Counts!$D$2:$Q$2=L$2)),SUMPRODUCT((EDCM_Counts!$D$3:$Q$137)*(EDCM_Counts!$B$3:$B$137=$B110)*(EDCM_Counts!$C$3:$C$137=$C110)*(EDCM_Counts!$D$2:$Q$2=L$2)))</f>
        <v>0</v>
      </c>
      <c r="M110" s="1">
        <f>IF(OR($B110="LV",$B110="HV"),SUMPRODUCT((CDCM_Counts!$D$3:$Q$45)*(CDCM_Counts!$B$3:$B$45=$B110)*(CDCM_Counts!$C$3:$C$45=$C110)*(CDCM_Counts!$D$2:$Q$2=M$2)),SUMPRODUCT((EDCM_Counts!$D$3:$Q$137)*(EDCM_Counts!$B$3:$B$137=$B110)*(EDCM_Counts!$C$3:$C$137=$C110)*(EDCM_Counts!$D$2:$Q$2=M$2)))</f>
        <v>0</v>
      </c>
      <c r="N110" s="1">
        <f>IF(OR($B110="LV",$B110="HV"),SUMPRODUCT((CDCM_Counts!$D$3:$Q$45)*(CDCM_Counts!$B$3:$B$45=$B110)*(CDCM_Counts!$C$3:$C$45=$C110)*(CDCM_Counts!$D$2:$Q$2=N$2)),SUMPRODUCT((EDCM_Counts!$D$3:$Q$137)*(EDCM_Counts!$B$3:$B$137=$B110)*(EDCM_Counts!$C$3:$C$137=$C110)*(EDCM_Counts!$D$2:$Q$2=N$2)))</f>
        <v>0</v>
      </c>
      <c r="O110" s="1">
        <f>IF(OR($B110="LV",$B110="HV"),SUMPRODUCT((CDCM_Counts!$D$3:$Q$45)*(CDCM_Counts!$B$3:$B$45=$B110)*(CDCM_Counts!$C$3:$C$45=$C110)*(CDCM_Counts!$D$2:$Q$2=O$2)),SUMPRODUCT((EDCM_Counts!$D$3:$Q$137)*(EDCM_Counts!$B$3:$B$137=$B110)*(EDCM_Counts!$C$3:$C$137=$C110)*(EDCM_Counts!$D$2:$Q$2=O$2)))</f>
        <v>0</v>
      </c>
      <c r="P110" s="1">
        <f>IF(OR($B110="LV",$B110="HV"),SUMPRODUCT((CDCM_Counts!$D$3:$Q$45)*(CDCM_Counts!$B$3:$B$45=$B110)*(CDCM_Counts!$C$3:$C$45=$C110)*(CDCM_Counts!$D$2:$Q$2=P$2)),SUMPRODUCT((EDCM_Counts!$D$3:$Q$137)*(EDCM_Counts!$B$3:$B$137=$B110)*(EDCM_Counts!$C$3:$C$137=$C110)*(EDCM_Counts!$D$2:$Q$2=P$2)))</f>
        <v>0</v>
      </c>
      <c r="Q110" s="1">
        <f>IF(OR($B110="LV",$B110="HV"),SUMPRODUCT((CDCM_Counts!$D$3:$Q$45)*(CDCM_Counts!$B$3:$B$45=$B110)*(CDCM_Counts!$C$3:$C$45=$C110)*(CDCM_Counts!$D$2:$Q$2=Q$2)),SUMPRODUCT((EDCM_Counts!$D$3:$Q$137)*(EDCM_Counts!$B$3:$B$137=$B110)*(EDCM_Counts!$C$3:$C$137=$C110)*(EDCM_Counts!$D$2:$Q$2=Q$2)))</f>
        <v>0</v>
      </c>
    </row>
    <row r="111" spans="2:17" x14ac:dyDescent="0.25">
      <c r="B111" t="s">
        <v>63</v>
      </c>
      <c r="C111" t="s">
        <v>29</v>
      </c>
      <c r="D111" s="1">
        <f>IF(OR($B111="LV",$B111="HV"),SUMPRODUCT((CDCM_Counts!$D$3:$Q$45)*(CDCM_Counts!$B$3:$B$45=$B111)*(CDCM_Counts!$C$3:$C$45=$C111)*(CDCM_Counts!$D$2:$Q$2=D$2)),SUMPRODUCT((EDCM_Counts!$D$3:$Q$137)*(EDCM_Counts!$B$3:$B$137=$B111)*(EDCM_Counts!$C$3:$C$137=$C111)*(EDCM_Counts!$D$2:$Q$2=D$2)))</f>
        <v>0</v>
      </c>
      <c r="E111" s="1">
        <f>IF(OR($B111="LV",$B111="HV"),SUMPRODUCT((CDCM_Counts!$D$3:$Q$45)*(CDCM_Counts!$B$3:$B$45=$B111)*(CDCM_Counts!$C$3:$C$45=$C111)*(CDCM_Counts!$D$2:$Q$2=E$2)),SUMPRODUCT((EDCM_Counts!$D$3:$Q$137)*(EDCM_Counts!$B$3:$B$137=$B111)*(EDCM_Counts!$C$3:$C$137=$C111)*(EDCM_Counts!$D$2:$Q$2=E$2)))</f>
        <v>0</v>
      </c>
      <c r="F111" s="1">
        <f>IF(OR($B111="LV",$B111="HV"),SUMPRODUCT((CDCM_Counts!$D$3:$Q$45)*(CDCM_Counts!$B$3:$B$45=$B111)*(CDCM_Counts!$C$3:$C$45=$C111)*(CDCM_Counts!$D$2:$Q$2=F$2)),SUMPRODUCT((EDCM_Counts!$D$3:$Q$137)*(EDCM_Counts!$B$3:$B$137=$B111)*(EDCM_Counts!$C$3:$C$137=$C111)*(EDCM_Counts!$D$2:$Q$2=F$2)))</f>
        <v>0</v>
      </c>
      <c r="G111" s="1">
        <f>IF(OR($B111="LV",$B111="HV"),SUMPRODUCT((CDCM_Counts!$D$3:$Q$45)*(CDCM_Counts!$B$3:$B$45=$B111)*(CDCM_Counts!$C$3:$C$45=$C111)*(CDCM_Counts!$D$2:$Q$2=G$2)),SUMPRODUCT((EDCM_Counts!$D$3:$Q$137)*(EDCM_Counts!$B$3:$B$137=$B111)*(EDCM_Counts!$C$3:$C$137=$C111)*(EDCM_Counts!$D$2:$Q$2=G$2)))</f>
        <v>0</v>
      </c>
      <c r="H111" s="1">
        <f>IF(OR($B111="LV",$B111="HV"),SUMPRODUCT((CDCM_Counts!$D$3:$Q$45)*(CDCM_Counts!$B$3:$B$45=$B111)*(CDCM_Counts!$C$3:$C$45=$C111)*(CDCM_Counts!$D$2:$Q$2=H$2)),SUMPRODUCT((EDCM_Counts!$D$3:$Q$137)*(EDCM_Counts!$B$3:$B$137=$B111)*(EDCM_Counts!$C$3:$C$137=$C111)*(EDCM_Counts!$D$2:$Q$2=H$2)))</f>
        <v>0</v>
      </c>
      <c r="I111" s="8">
        <f>IF(OR($B111="LV",$B111="HV"),SUMPRODUCT((CDCM_Counts!$D$3:$Q$45)*(CDCM_Counts!$B$3:$B$45=$B111)*(CDCM_Counts!$C$3:$C$45=$C111)*(CDCM_Counts!$D$2:$Q$2=I$2)),SUMPRODUCT((EDCM_Counts!$D$3:$Q$137)*(EDCM_Counts!$B$3:$B$137=$B111)*(EDCM_Counts!$C$3:$C$137=$C111)*(EDCM_Counts!$D$2:$Q$2=I$2)))</f>
        <v>0</v>
      </c>
      <c r="J111" s="8">
        <f>IF(OR($B111="LV",$B111="HV"),SUMPRODUCT((CDCM_Counts!$D$3:$Q$45)*(CDCM_Counts!$B$3:$B$45=$B111)*(CDCM_Counts!$C$3:$C$45=$C111)*(CDCM_Counts!$D$2:$Q$2=J$2)),SUMPRODUCT((EDCM_Counts!$D$3:$Q$137)*(EDCM_Counts!$B$3:$B$137=$B111)*(EDCM_Counts!$C$3:$C$137=$C111)*(EDCM_Counts!$D$2:$Q$2=J$2)))</f>
        <v>0</v>
      </c>
      <c r="K111" s="1">
        <f>IF(OR($B111="LV",$B111="HV"),SUMPRODUCT((CDCM_Counts!$D$3:$Q$45)*(CDCM_Counts!$B$3:$B$45=$B111)*(CDCM_Counts!$C$3:$C$45=$C111)*(CDCM_Counts!$D$2:$Q$2=K$2)),SUMPRODUCT((EDCM_Counts!$D$3:$Q$137)*(EDCM_Counts!$B$3:$B$137=$B111)*(EDCM_Counts!$C$3:$C$137=$C111)*(EDCM_Counts!$D$2:$Q$2=K$2)))</f>
        <v>0</v>
      </c>
      <c r="L111" s="1">
        <f>IF(OR($B111="LV",$B111="HV"),SUMPRODUCT((CDCM_Counts!$D$3:$Q$45)*(CDCM_Counts!$B$3:$B$45=$B111)*(CDCM_Counts!$C$3:$C$45=$C111)*(CDCM_Counts!$D$2:$Q$2=L$2)),SUMPRODUCT((EDCM_Counts!$D$3:$Q$137)*(EDCM_Counts!$B$3:$B$137=$B111)*(EDCM_Counts!$C$3:$C$137=$C111)*(EDCM_Counts!$D$2:$Q$2=L$2)))</f>
        <v>0</v>
      </c>
      <c r="M111" s="1">
        <f>IF(OR($B111="LV",$B111="HV"),SUMPRODUCT((CDCM_Counts!$D$3:$Q$45)*(CDCM_Counts!$B$3:$B$45=$B111)*(CDCM_Counts!$C$3:$C$45=$C111)*(CDCM_Counts!$D$2:$Q$2=M$2)),SUMPRODUCT((EDCM_Counts!$D$3:$Q$137)*(EDCM_Counts!$B$3:$B$137=$B111)*(EDCM_Counts!$C$3:$C$137=$C111)*(EDCM_Counts!$D$2:$Q$2=M$2)))</f>
        <v>0</v>
      </c>
      <c r="N111" s="1">
        <f>IF(OR($B111="LV",$B111="HV"),SUMPRODUCT((CDCM_Counts!$D$3:$Q$45)*(CDCM_Counts!$B$3:$B$45=$B111)*(CDCM_Counts!$C$3:$C$45=$C111)*(CDCM_Counts!$D$2:$Q$2=N$2)),SUMPRODUCT((EDCM_Counts!$D$3:$Q$137)*(EDCM_Counts!$B$3:$B$137=$B111)*(EDCM_Counts!$C$3:$C$137=$C111)*(EDCM_Counts!$D$2:$Q$2=N$2)))</f>
        <v>0</v>
      </c>
      <c r="O111" s="1">
        <f>IF(OR($B111="LV",$B111="HV"),SUMPRODUCT((CDCM_Counts!$D$3:$Q$45)*(CDCM_Counts!$B$3:$B$45=$B111)*(CDCM_Counts!$C$3:$C$45=$C111)*(CDCM_Counts!$D$2:$Q$2=O$2)),SUMPRODUCT((EDCM_Counts!$D$3:$Q$137)*(EDCM_Counts!$B$3:$B$137=$B111)*(EDCM_Counts!$C$3:$C$137=$C111)*(EDCM_Counts!$D$2:$Q$2=O$2)))</f>
        <v>0</v>
      </c>
      <c r="P111" s="1">
        <f>IF(OR($B111="LV",$B111="HV"),SUMPRODUCT((CDCM_Counts!$D$3:$Q$45)*(CDCM_Counts!$B$3:$B$45=$B111)*(CDCM_Counts!$C$3:$C$45=$C111)*(CDCM_Counts!$D$2:$Q$2=P$2)),SUMPRODUCT((EDCM_Counts!$D$3:$Q$137)*(EDCM_Counts!$B$3:$B$137=$B111)*(EDCM_Counts!$C$3:$C$137=$C111)*(EDCM_Counts!$D$2:$Q$2=P$2)))</f>
        <v>0</v>
      </c>
      <c r="Q111" s="1">
        <f>IF(OR($B111="LV",$B111="HV"),SUMPRODUCT((CDCM_Counts!$D$3:$Q$45)*(CDCM_Counts!$B$3:$B$45=$B111)*(CDCM_Counts!$C$3:$C$45=$C111)*(CDCM_Counts!$D$2:$Q$2=Q$2)),SUMPRODUCT((EDCM_Counts!$D$3:$Q$137)*(EDCM_Counts!$B$3:$B$137=$B111)*(EDCM_Counts!$C$3:$C$137=$C111)*(EDCM_Counts!$D$2:$Q$2=Q$2)))</f>
        <v>0</v>
      </c>
    </row>
    <row r="112" spans="2:17" x14ac:dyDescent="0.25">
      <c r="B112" t="s">
        <v>63</v>
      </c>
      <c r="C112" t="s">
        <v>30</v>
      </c>
      <c r="D112" s="1">
        <f>IF(OR($B112="LV",$B112="HV"),SUMPRODUCT((CDCM_Counts!$D$3:$Q$45)*(CDCM_Counts!$B$3:$B$45=$B112)*(CDCM_Counts!$C$3:$C$45=$C112)*(CDCM_Counts!$D$2:$Q$2=D$2)),SUMPRODUCT((EDCM_Counts!$D$3:$Q$137)*(EDCM_Counts!$B$3:$B$137=$B112)*(EDCM_Counts!$C$3:$C$137=$C112)*(EDCM_Counts!$D$2:$Q$2=D$2)))</f>
        <v>0</v>
      </c>
      <c r="E112" s="1">
        <f>IF(OR($B112="LV",$B112="HV"),SUMPRODUCT((CDCM_Counts!$D$3:$Q$45)*(CDCM_Counts!$B$3:$B$45=$B112)*(CDCM_Counts!$C$3:$C$45=$C112)*(CDCM_Counts!$D$2:$Q$2=E$2)),SUMPRODUCT((EDCM_Counts!$D$3:$Q$137)*(EDCM_Counts!$B$3:$B$137=$B112)*(EDCM_Counts!$C$3:$C$137=$C112)*(EDCM_Counts!$D$2:$Q$2=E$2)))</f>
        <v>0</v>
      </c>
      <c r="F112" s="1">
        <f>IF(OR($B112="LV",$B112="HV"),SUMPRODUCT((CDCM_Counts!$D$3:$Q$45)*(CDCM_Counts!$B$3:$B$45=$B112)*(CDCM_Counts!$C$3:$C$45=$C112)*(CDCM_Counts!$D$2:$Q$2=F$2)),SUMPRODUCT((EDCM_Counts!$D$3:$Q$137)*(EDCM_Counts!$B$3:$B$137=$B112)*(EDCM_Counts!$C$3:$C$137=$C112)*(EDCM_Counts!$D$2:$Q$2=F$2)))</f>
        <v>0</v>
      </c>
      <c r="G112" s="1">
        <f>IF(OR($B112="LV",$B112="HV"),SUMPRODUCT((CDCM_Counts!$D$3:$Q$45)*(CDCM_Counts!$B$3:$B$45=$B112)*(CDCM_Counts!$C$3:$C$45=$C112)*(CDCM_Counts!$D$2:$Q$2=G$2)),SUMPRODUCT((EDCM_Counts!$D$3:$Q$137)*(EDCM_Counts!$B$3:$B$137=$B112)*(EDCM_Counts!$C$3:$C$137=$C112)*(EDCM_Counts!$D$2:$Q$2=G$2)))</f>
        <v>0</v>
      </c>
      <c r="H112" s="1">
        <f>IF(OR($B112="LV",$B112="HV"),SUMPRODUCT((CDCM_Counts!$D$3:$Q$45)*(CDCM_Counts!$B$3:$B$45=$B112)*(CDCM_Counts!$C$3:$C$45=$C112)*(CDCM_Counts!$D$2:$Q$2=H$2)),SUMPRODUCT((EDCM_Counts!$D$3:$Q$137)*(EDCM_Counts!$B$3:$B$137=$B112)*(EDCM_Counts!$C$3:$C$137=$C112)*(EDCM_Counts!$D$2:$Q$2=H$2)))</f>
        <v>0</v>
      </c>
      <c r="I112" s="8">
        <f>IF(OR($B112="LV",$B112="HV"),SUMPRODUCT((CDCM_Counts!$D$3:$Q$45)*(CDCM_Counts!$B$3:$B$45=$B112)*(CDCM_Counts!$C$3:$C$45=$C112)*(CDCM_Counts!$D$2:$Q$2=I$2)),SUMPRODUCT((EDCM_Counts!$D$3:$Q$137)*(EDCM_Counts!$B$3:$B$137=$B112)*(EDCM_Counts!$C$3:$C$137=$C112)*(EDCM_Counts!$D$2:$Q$2=I$2)))</f>
        <v>0</v>
      </c>
      <c r="J112" s="8">
        <f>IF(OR($B112="LV",$B112="HV"),SUMPRODUCT((CDCM_Counts!$D$3:$Q$45)*(CDCM_Counts!$B$3:$B$45=$B112)*(CDCM_Counts!$C$3:$C$45=$C112)*(CDCM_Counts!$D$2:$Q$2=J$2)),SUMPRODUCT((EDCM_Counts!$D$3:$Q$137)*(EDCM_Counts!$B$3:$B$137=$B112)*(EDCM_Counts!$C$3:$C$137=$C112)*(EDCM_Counts!$D$2:$Q$2=J$2)))</f>
        <v>0</v>
      </c>
      <c r="K112" s="1">
        <f>IF(OR($B112="LV",$B112="HV"),SUMPRODUCT((CDCM_Counts!$D$3:$Q$45)*(CDCM_Counts!$B$3:$B$45=$B112)*(CDCM_Counts!$C$3:$C$45=$C112)*(CDCM_Counts!$D$2:$Q$2=K$2)),SUMPRODUCT((EDCM_Counts!$D$3:$Q$137)*(EDCM_Counts!$B$3:$B$137=$B112)*(EDCM_Counts!$C$3:$C$137=$C112)*(EDCM_Counts!$D$2:$Q$2=K$2)))</f>
        <v>0</v>
      </c>
      <c r="L112" s="1">
        <f>IF(OR($B112="LV",$B112="HV"),SUMPRODUCT((CDCM_Counts!$D$3:$Q$45)*(CDCM_Counts!$B$3:$B$45=$B112)*(CDCM_Counts!$C$3:$C$45=$C112)*(CDCM_Counts!$D$2:$Q$2=L$2)),SUMPRODUCT((EDCM_Counts!$D$3:$Q$137)*(EDCM_Counts!$B$3:$B$137=$B112)*(EDCM_Counts!$C$3:$C$137=$C112)*(EDCM_Counts!$D$2:$Q$2=L$2)))</f>
        <v>0</v>
      </c>
      <c r="M112" s="1">
        <f>IF(OR($B112="LV",$B112="HV"),SUMPRODUCT((CDCM_Counts!$D$3:$Q$45)*(CDCM_Counts!$B$3:$B$45=$B112)*(CDCM_Counts!$C$3:$C$45=$C112)*(CDCM_Counts!$D$2:$Q$2=M$2)),SUMPRODUCT((EDCM_Counts!$D$3:$Q$137)*(EDCM_Counts!$B$3:$B$137=$B112)*(EDCM_Counts!$C$3:$C$137=$C112)*(EDCM_Counts!$D$2:$Q$2=M$2)))</f>
        <v>0</v>
      </c>
      <c r="N112" s="1">
        <f>IF(OR($B112="LV",$B112="HV"),SUMPRODUCT((CDCM_Counts!$D$3:$Q$45)*(CDCM_Counts!$B$3:$B$45=$B112)*(CDCM_Counts!$C$3:$C$45=$C112)*(CDCM_Counts!$D$2:$Q$2=N$2)),SUMPRODUCT((EDCM_Counts!$D$3:$Q$137)*(EDCM_Counts!$B$3:$B$137=$B112)*(EDCM_Counts!$C$3:$C$137=$C112)*(EDCM_Counts!$D$2:$Q$2=N$2)))</f>
        <v>0</v>
      </c>
      <c r="O112" s="1">
        <f>IF(OR($B112="LV",$B112="HV"),SUMPRODUCT((CDCM_Counts!$D$3:$Q$45)*(CDCM_Counts!$B$3:$B$45=$B112)*(CDCM_Counts!$C$3:$C$45=$C112)*(CDCM_Counts!$D$2:$Q$2=O$2)),SUMPRODUCT((EDCM_Counts!$D$3:$Q$137)*(EDCM_Counts!$B$3:$B$137=$B112)*(EDCM_Counts!$C$3:$C$137=$C112)*(EDCM_Counts!$D$2:$Q$2=O$2)))</f>
        <v>0</v>
      </c>
      <c r="P112" s="1">
        <f>IF(OR($B112="LV",$B112="HV"),SUMPRODUCT((CDCM_Counts!$D$3:$Q$45)*(CDCM_Counts!$B$3:$B$45=$B112)*(CDCM_Counts!$C$3:$C$45=$C112)*(CDCM_Counts!$D$2:$Q$2=P$2)),SUMPRODUCT((EDCM_Counts!$D$3:$Q$137)*(EDCM_Counts!$B$3:$B$137=$B112)*(EDCM_Counts!$C$3:$C$137=$C112)*(EDCM_Counts!$D$2:$Q$2=P$2)))</f>
        <v>0</v>
      </c>
      <c r="Q112" s="1">
        <f>IF(OR($B112="LV",$B112="HV"),SUMPRODUCT((CDCM_Counts!$D$3:$Q$45)*(CDCM_Counts!$B$3:$B$45=$B112)*(CDCM_Counts!$C$3:$C$45=$C112)*(CDCM_Counts!$D$2:$Q$2=Q$2)),SUMPRODUCT((EDCM_Counts!$D$3:$Q$137)*(EDCM_Counts!$B$3:$B$137=$B112)*(EDCM_Counts!$C$3:$C$137=$C112)*(EDCM_Counts!$D$2:$Q$2=Q$2)))</f>
        <v>0</v>
      </c>
    </row>
    <row r="113" spans="2:17" x14ac:dyDescent="0.25">
      <c r="B113" t="s">
        <v>63</v>
      </c>
      <c r="C113" t="s">
        <v>31</v>
      </c>
      <c r="D113" s="1">
        <f>IF(OR($B113="LV",$B113="HV"),SUMPRODUCT((CDCM_Counts!$D$3:$Q$45)*(CDCM_Counts!$B$3:$B$45=$B113)*(CDCM_Counts!$C$3:$C$45=$C113)*(CDCM_Counts!$D$2:$Q$2=D$2)),SUMPRODUCT((EDCM_Counts!$D$3:$Q$137)*(EDCM_Counts!$B$3:$B$137=$B113)*(EDCM_Counts!$C$3:$C$137=$C113)*(EDCM_Counts!$D$2:$Q$2=D$2)))</f>
        <v>0</v>
      </c>
      <c r="E113" s="1">
        <f>IF(OR($B113="LV",$B113="HV"),SUMPRODUCT((CDCM_Counts!$D$3:$Q$45)*(CDCM_Counts!$B$3:$B$45=$B113)*(CDCM_Counts!$C$3:$C$45=$C113)*(CDCM_Counts!$D$2:$Q$2=E$2)),SUMPRODUCT((EDCM_Counts!$D$3:$Q$137)*(EDCM_Counts!$B$3:$B$137=$B113)*(EDCM_Counts!$C$3:$C$137=$C113)*(EDCM_Counts!$D$2:$Q$2=E$2)))</f>
        <v>0</v>
      </c>
      <c r="F113" s="1">
        <f>IF(OR($B113="LV",$B113="HV"),SUMPRODUCT((CDCM_Counts!$D$3:$Q$45)*(CDCM_Counts!$B$3:$B$45=$B113)*(CDCM_Counts!$C$3:$C$45=$C113)*(CDCM_Counts!$D$2:$Q$2=F$2)),SUMPRODUCT((EDCM_Counts!$D$3:$Q$137)*(EDCM_Counts!$B$3:$B$137=$B113)*(EDCM_Counts!$C$3:$C$137=$C113)*(EDCM_Counts!$D$2:$Q$2=F$2)))</f>
        <v>0</v>
      </c>
      <c r="G113" s="1">
        <f>IF(OR($B113="LV",$B113="HV"),SUMPRODUCT((CDCM_Counts!$D$3:$Q$45)*(CDCM_Counts!$B$3:$B$45=$B113)*(CDCM_Counts!$C$3:$C$45=$C113)*(CDCM_Counts!$D$2:$Q$2=G$2)),SUMPRODUCT((EDCM_Counts!$D$3:$Q$137)*(EDCM_Counts!$B$3:$B$137=$B113)*(EDCM_Counts!$C$3:$C$137=$C113)*(EDCM_Counts!$D$2:$Q$2=G$2)))</f>
        <v>0</v>
      </c>
      <c r="H113" s="1">
        <f>IF(OR($B113="LV",$B113="HV"),SUMPRODUCT((CDCM_Counts!$D$3:$Q$45)*(CDCM_Counts!$B$3:$B$45=$B113)*(CDCM_Counts!$C$3:$C$45=$C113)*(CDCM_Counts!$D$2:$Q$2=H$2)),SUMPRODUCT((EDCM_Counts!$D$3:$Q$137)*(EDCM_Counts!$B$3:$B$137=$B113)*(EDCM_Counts!$C$3:$C$137=$C113)*(EDCM_Counts!$D$2:$Q$2=H$2)))</f>
        <v>0</v>
      </c>
      <c r="I113" s="8">
        <f>IF(OR($B113="LV",$B113="HV"),SUMPRODUCT((CDCM_Counts!$D$3:$Q$45)*(CDCM_Counts!$B$3:$B$45=$B113)*(CDCM_Counts!$C$3:$C$45=$C113)*(CDCM_Counts!$D$2:$Q$2=I$2)),SUMPRODUCT((EDCM_Counts!$D$3:$Q$137)*(EDCM_Counts!$B$3:$B$137=$B113)*(EDCM_Counts!$C$3:$C$137=$C113)*(EDCM_Counts!$D$2:$Q$2=I$2)))</f>
        <v>0</v>
      </c>
      <c r="J113" s="8">
        <f>IF(OR($B113="LV",$B113="HV"),SUMPRODUCT((CDCM_Counts!$D$3:$Q$45)*(CDCM_Counts!$B$3:$B$45=$B113)*(CDCM_Counts!$C$3:$C$45=$C113)*(CDCM_Counts!$D$2:$Q$2=J$2)),SUMPRODUCT((EDCM_Counts!$D$3:$Q$137)*(EDCM_Counts!$B$3:$B$137=$B113)*(EDCM_Counts!$C$3:$C$137=$C113)*(EDCM_Counts!$D$2:$Q$2=J$2)))</f>
        <v>0</v>
      </c>
      <c r="K113" s="1">
        <f>IF(OR($B113="LV",$B113="HV"),SUMPRODUCT((CDCM_Counts!$D$3:$Q$45)*(CDCM_Counts!$B$3:$B$45=$B113)*(CDCM_Counts!$C$3:$C$45=$C113)*(CDCM_Counts!$D$2:$Q$2=K$2)),SUMPRODUCT((EDCM_Counts!$D$3:$Q$137)*(EDCM_Counts!$B$3:$B$137=$B113)*(EDCM_Counts!$C$3:$C$137=$C113)*(EDCM_Counts!$D$2:$Q$2=K$2)))</f>
        <v>0</v>
      </c>
      <c r="L113" s="1">
        <f>IF(OR($B113="LV",$B113="HV"),SUMPRODUCT((CDCM_Counts!$D$3:$Q$45)*(CDCM_Counts!$B$3:$B$45=$B113)*(CDCM_Counts!$C$3:$C$45=$C113)*(CDCM_Counts!$D$2:$Q$2=L$2)),SUMPRODUCT((EDCM_Counts!$D$3:$Q$137)*(EDCM_Counts!$B$3:$B$137=$B113)*(EDCM_Counts!$C$3:$C$137=$C113)*(EDCM_Counts!$D$2:$Q$2=L$2)))</f>
        <v>0</v>
      </c>
      <c r="M113" s="1">
        <f>IF(OR($B113="LV",$B113="HV"),SUMPRODUCT((CDCM_Counts!$D$3:$Q$45)*(CDCM_Counts!$B$3:$B$45=$B113)*(CDCM_Counts!$C$3:$C$45=$C113)*(CDCM_Counts!$D$2:$Q$2=M$2)),SUMPRODUCT((EDCM_Counts!$D$3:$Q$137)*(EDCM_Counts!$B$3:$B$137=$B113)*(EDCM_Counts!$C$3:$C$137=$C113)*(EDCM_Counts!$D$2:$Q$2=M$2)))</f>
        <v>0</v>
      </c>
      <c r="N113" s="1">
        <f>IF(OR($B113="LV",$B113="HV"),SUMPRODUCT((CDCM_Counts!$D$3:$Q$45)*(CDCM_Counts!$B$3:$B$45=$B113)*(CDCM_Counts!$C$3:$C$45=$C113)*(CDCM_Counts!$D$2:$Q$2=N$2)),SUMPRODUCT((EDCM_Counts!$D$3:$Q$137)*(EDCM_Counts!$B$3:$B$137=$B113)*(EDCM_Counts!$C$3:$C$137=$C113)*(EDCM_Counts!$D$2:$Q$2=N$2)))</f>
        <v>0</v>
      </c>
      <c r="O113" s="1">
        <f>IF(OR($B113="LV",$B113="HV"),SUMPRODUCT((CDCM_Counts!$D$3:$Q$45)*(CDCM_Counts!$B$3:$B$45=$B113)*(CDCM_Counts!$C$3:$C$45=$C113)*(CDCM_Counts!$D$2:$Q$2=O$2)),SUMPRODUCT((EDCM_Counts!$D$3:$Q$137)*(EDCM_Counts!$B$3:$B$137=$B113)*(EDCM_Counts!$C$3:$C$137=$C113)*(EDCM_Counts!$D$2:$Q$2=O$2)))</f>
        <v>0</v>
      </c>
      <c r="P113" s="1">
        <f>IF(OR($B113="LV",$B113="HV"),SUMPRODUCT((CDCM_Counts!$D$3:$Q$45)*(CDCM_Counts!$B$3:$B$45=$B113)*(CDCM_Counts!$C$3:$C$45=$C113)*(CDCM_Counts!$D$2:$Q$2=P$2)),SUMPRODUCT((EDCM_Counts!$D$3:$Q$137)*(EDCM_Counts!$B$3:$B$137=$B113)*(EDCM_Counts!$C$3:$C$137=$C113)*(EDCM_Counts!$D$2:$Q$2=P$2)))</f>
        <v>0</v>
      </c>
      <c r="Q113" s="1">
        <f>IF(OR($B113="LV",$B113="HV"),SUMPRODUCT((CDCM_Counts!$D$3:$Q$45)*(CDCM_Counts!$B$3:$B$45=$B113)*(CDCM_Counts!$C$3:$C$45=$C113)*(CDCM_Counts!$D$2:$Q$2=Q$2)),SUMPRODUCT((EDCM_Counts!$D$3:$Q$137)*(EDCM_Counts!$B$3:$B$137=$B113)*(EDCM_Counts!$C$3:$C$137=$C113)*(EDCM_Counts!$D$2:$Q$2=Q$2)))</f>
        <v>0</v>
      </c>
    </row>
    <row r="114" spans="2:17" x14ac:dyDescent="0.25">
      <c r="B114" t="s">
        <v>63</v>
      </c>
      <c r="C114" t="s">
        <v>32</v>
      </c>
      <c r="D114" s="1">
        <f>IF(OR($B114="LV",$B114="HV"),SUMPRODUCT((CDCM_Counts!$D$3:$Q$45)*(CDCM_Counts!$B$3:$B$45=$B114)*(CDCM_Counts!$C$3:$C$45=$C114)*(CDCM_Counts!$D$2:$Q$2=D$2)),SUMPRODUCT((EDCM_Counts!$D$3:$Q$137)*(EDCM_Counts!$B$3:$B$137=$B114)*(EDCM_Counts!$C$3:$C$137=$C114)*(EDCM_Counts!$D$2:$Q$2=D$2)))</f>
        <v>0</v>
      </c>
      <c r="E114" s="1">
        <f>IF(OR($B114="LV",$B114="HV"),SUMPRODUCT((CDCM_Counts!$D$3:$Q$45)*(CDCM_Counts!$B$3:$B$45=$B114)*(CDCM_Counts!$C$3:$C$45=$C114)*(CDCM_Counts!$D$2:$Q$2=E$2)),SUMPRODUCT((EDCM_Counts!$D$3:$Q$137)*(EDCM_Counts!$B$3:$B$137=$B114)*(EDCM_Counts!$C$3:$C$137=$C114)*(EDCM_Counts!$D$2:$Q$2=E$2)))</f>
        <v>0</v>
      </c>
      <c r="F114" s="1">
        <f>IF(OR($B114="LV",$B114="HV"),SUMPRODUCT((CDCM_Counts!$D$3:$Q$45)*(CDCM_Counts!$B$3:$B$45=$B114)*(CDCM_Counts!$C$3:$C$45=$C114)*(CDCM_Counts!$D$2:$Q$2=F$2)),SUMPRODUCT((EDCM_Counts!$D$3:$Q$137)*(EDCM_Counts!$B$3:$B$137=$B114)*(EDCM_Counts!$C$3:$C$137=$C114)*(EDCM_Counts!$D$2:$Q$2=F$2)))</f>
        <v>0</v>
      </c>
      <c r="G114" s="1">
        <f>IF(OR($B114="LV",$B114="HV"),SUMPRODUCT((CDCM_Counts!$D$3:$Q$45)*(CDCM_Counts!$B$3:$B$45=$B114)*(CDCM_Counts!$C$3:$C$45=$C114)*(CDCM_Counts!$D$2:$Q$2=G$2)),SUMPRODUCT((EDCM_Counts!$D$3:$Q$137)*(EDCM_Counts!$B$3:$B$137=$B114)*(EDCM_Counts!$C$3:$C$137=$C114)*(EDCM_Counts!$D$2:$Q$2=G$2)))</f>
        <v>0</v>
      </c>
      <c r="H114" s="1">
        <f>IF(OR($B114="LV",$B114="HV"),SUMPRODUCT((CDCM_Counts!$D$3:$Q$45)*(CDCM_Counts!$B$3:$B$45=$B114)*(CDCM_Counts!$C$3:$C$45=$C114)*(CDCM_Counts!$D$2:$Q$2=H$2)),SUMPRODUCT((EDCM_Counts!$D$3:$Q$137)*(EDCM_Counts!$B$3:$B$137=$B114)*(EDCM_Counts!$C$3:$C$137=$C114)*(EDCM_Counts!$D$2:$Q$2=H$2)))</f>
        <v>0</v>
      </c>
      <c r="I114" s="8">
        <f>IF(OR($B114="LV",$B114="HV"),SUMPRODUCT((CDCM_Counts!$D$3:$Q$45)*(CDCM_Counts!$B$3:$B$45=$B114)*(CDCM_Counts!$C$3:$C$45=$C114)*(CDCM_Counts!$D$2:$Q$2=I$2)),SUMPRODUCT((EDCM_Counts!$D$3:$Q$137)*(EDCM_Counts!$B$3:$B$137=$B114)*(EDCM_Counts!$C$3:$C$137=$C114)*(EDCM_Counts!$D$2:$Q$2=I$2)))</f>
        <v>0</v>
      </c>
      <c r="J114" s="8">
        <f>IF(OR($B114="LV",$B114="HV"),SUMPRODUCT((CDCM_Counts!$D$3:$Q$45)*(CDCM_Counts!$B$3:$B$45=$B114)*(CDCM_Counts!$C$3:$C$45=$C114)*(CDCM_Counts!$D$2:$Q$2=J$2)),SUMPRODUCT((EDCM_Counts!$D$3:$Q$137)*(EDCM_Counts!$B$3:$B$137=$B114)*(EDCM_Counts!$C$3:$C$137=$C114)*(EDCM_Counts!$D$2:$Q$2=J$2)))</f>
        <v>0</v>
      </c>
      <c r="K114" s="1">
        <f>IF(OR($B114="LV",$B114="HV"),SUMPRODUCT((CDCM_Counts!$D$3:$Q$45)*(CDCM_Counts!$B$3:$B$45=$B114)*(CDCM_Counts!$C$3:$C$45=$C114)*(CDCM_Counts!$D$2:$Q$2=K$2)),SUMPRODUCT((EDCM_Counts!$D$3:$Q$137)*(EDCM_Counts!$B$3:$B$137=$B114)*(EDCM_Counts!$C$3:$C$137=$C114)*(EDCM_Counts!$D$2:$Q$2=K$2)))</f>
        <v>0</v>
      </c>
      <c r="L114" s="1">
        <f>IF(OR($B114="LV",$B114="HV"),SUMPRODUCT((CDCM_Counts!$D$3:$Q$45)*(CDCM_Counts!$B$3:$B$45=$B114)*(CDCM_Counts!$C$3:$C$45=$C114)*(CDCM_Counts!$D$2:$Q$2=L$2)),SUMPRODUCT((EDCM_Counts!$D$3:$Q$137)*(EDCM_Counts!$B$3:$B$137=$B114)*(EDCM_Counts!$C$3:$C$137=$C114)*(EDCM_Counts!$D$2:$Q$2=L$2)))</f>
        <v>0</v>
      </c>
      <c r="M114" s="1">
        <f>IF(OR($B114="LV",$B114="HV"),SUMPRODUCT((CDCM_Counts!$D$3:$Q$45)*(CDCM_Counts!$B$3:$B$45=$B114)*(CDCM_Counts!$C$3:$C$45=$C114)*(CDCM_Counts!$D$2:$Q$2=M$2)),SUMPRODUCT((EDCM_Counts!$D$3:$Q$137)*(EDCM_Counts!$B$3:$B$137=$B114)*(EDCM_Counts!$C$3:$C$137=$C114)*(EDCM_Counts!$D$2:$Q$2=M$2)))</f>
        <v>0</v>
      </c>
      <c r="N114" s="1">
        <f>IF(OR($B114="LV",$B114="HV"),SUMPRODUCT((CDCM_Counts!$D$3:$Q$45)*(CDCM_Counts!$B$3:$B$45=$B114)*(CDCM_Counts!$C$3:$C$45=$C114)*(CDCM_Counts!$D$2:$Q$2=N$2)),SUMPRODUCT((EDCM_Counts!$D$3:$Q$137)*(EDCM_Counts!$B$3:$B$137=$B114)*(EDCM_Counts!$C$3:$C$137=$C114)*(EDCM_Counts!$D$2:$Q$2=N$2)))</f>
        <v>0</v>
      </c>
      <c r="O114" s="1">
        <f>IF(OR($B114="LV",$B114="HV"),SUMPRODUCT((CDCM_Counts!$D$3:$Q$45)*(CDCM_Counts!$B$3:$B$45=$B114)*(CDCM_Counts!$C$3:$C$45=$C114)*(CDCM_Counts!$D$2:$Q$2=O$2)),SUMPRODUCT((EDCM_Counts!$D$3:$Q$137)*(EDCM_Counts!$B$3:$B$137=$B114)*(EDCM_Counts!$C$3:$C$137=$C114)*(EDCM_Counts!$D$2:$Q$2=O$2)))</f>
        <v>0</v>
      </c>
      <c r="P114" s="1">
        <f>IF(OR($B114="LV",$B114="HV"),SUMPRODUCT((CDCM_Counts!$D$3:$Q$45)*(CDCM_Counts!$B$3:$B$45=$B114)*(CDCM_Counts!$C$3:$C$45=$C114)*(CDCM_Counts!$D$2:$Q$2=P$2)),SUMPRODUCT((EDCM_Counts!$D$3:$Q$137)*(EDCM_Counts!$B$3:$B$137=$B114)*(EDCM_Counts!$C$3:$C$137=$C114)*(EDCM_Counts!$D$2:$Q$2=P$2)))</f>
        <v>0</v>
      </c>
      <c r="Q114" s="1">
        <f>IF(OR($B114="LV",$B114="HV"),SUMPRODUCT((CDCM_Counts!$D$3:$Q$45)*(CDCM_Counts!$B$3:$B$45=$B114)*(CDCM_Counts!$C$3:$C$45=$C114)*(CDCM_Counts!$D$2:$Q$2=Q$2)),SUMPRODUCT((EDCM_Counts!$D$3:$Q$137)*(EDCM_Counts!$B$3:$B$137=$B114)*(EDCM_Counts!$C$3:$C$137=$C114)*(EDCM_Counts!$D$2:$Q$2=Q$2)))</f>
        <v>0</v>
      </c>
    </row>
    <row r="115" spans="2:17" x14ac:dyDescent="0.25">
      <c r="B115" t="s">
        <v>63</v>
      </c>
      <c r="C115" t="s">
        <v>33</v>
      </c>
      <c r="D115" s="1">
        <f>IF(OR($B115="LV",$B115="HV"),SUMPRODUCT((CDCM_Counts!$D$3:$Q$45)*(CDCM_Counts!$B$3:$B$45=$B115)*(CDCM_Counts!$C$3:$C$45=$C115)*(CDCM_Counts!$D$2:$Q$2=D$2)),SUMPRODUCT((EDCM_Counts!$D$3:$Q$137)*(EDCM_Counts!$B$3:$B$137=$B115)*(EDCM_Counts!$C$3:$C$137=$C115)*(EDCM_Counts!$D$2:$Q$2=D$2)))</f>
        <v>0</v>
      </c>
      <c r="E115" s="1">
        <f>IF(OR($B115="LV",$B115="HV"),SUMPRODUCT((CDCM_Counts!$D$3:$Q$45)*(CDCM_Counts!$B$3:$B$45=$B115)*(CDCM_Counts!$C$3:$C$45=$C115)*(CDCM_Counts!$D$2:$Q$2=E$2)),SUMPRODUCT((EDCM_Counts!$D$3:$Q$137)*(EDCM_Counts!$B$3:$B$137=$B115)*(EDCM_Counts!$C$3:$C$137=$C115)*(EDCM_Counts!$D$2:$Q$2=E$2)))</f>
        <v>0</v>
      </c>
      <c r="F115" s="1">
        <f>IF(OR($B115="LV",$B115="HV"),SUMPRODUCT((CDCM_Counts!$D$3:$Q$45)*(CDCM_Counts!$B$3:$B$45=$B115)*(CDCM_Counts!$C$3:$C$45=$C115)*(CDCM_Counts!$D$2:$Q$2=F$2)),SUMPRODUCT((EDCM_Counts!$D$3:$Q$137)*(EDCM_Counts!$B$3:$B$137=$B115)*(EDCM_Counts!$C$3:$C$137=$C115)*(EDCM_Counts!$D$2:$Q$2=F$2)))</f>
        <v>0</v>
      </c>
      <c r="G115" s="1">
        <f>IF(OR($B115="LV",$B115="HV"),SUMPRODUCT((CDCM_Counts!$D$3:$Q$45)*(CDCM_Counts!$B$3:$B$45=$B115)*(CDCM_Counts!$C$3:$C$45=$C115)*(CDCM_Counts!$D$2:$Q$2=G$2)),SUMPRODUCT((EDCM_Counts!$D$3:$Q$137)*(EDCM_Counts!$B$3:$B$137=$B115)*(EDCM_Counts!$C$3:$C$137=$C115)*(EDCM_Counts!$D$2:$Q$2=G$2)))</f>
        <v>0</v>
      </c>
      <c r="H115" s="1">
        <f>IF(OR($B115="LV",$B115="HV"),SUMPRODUCT((CDCM_Counts!$D$3:$Q$45)*(CDCM_Counts!$B$3:$B$45=$B115)*(CDCM_Counts!$C$3:$C$45=$C115)*(CDCM_Counts!$D$2:$Q$2=H$2)),SUMPRODUCT((EDCM_Counts!$D$3:$Q$137)*(EDCM_Counts!$B$3:$B$137=$B115)*(EDCM_Counts!$C$3:$C$137=$C115)*(EDCM_Counts!$D$2:$Q$2=H$2)))</f>
        <v>0</v>
      </c>
      <c r="I115" s="8">
        <f>IF(OR($B115="LV",$B115="HV"),SUMPRODUCT((CDCM_Counts!$D$3:$Q$45)*(CDCM_Counts!$B$3:$B$45=$B115)*(CDCM_Counts!$C$3:$C$45=$C115)*(CDCM_Counts!$D$2:$Q$2=I$2)),SUMPRODUCT((EDCM_Counts!$D$3:$Q$137)*(EDCM_Counts!$B$3:$B$137=$B115)*(EDCM_Counts!$C$3:$C$137=$C115)*(EDCM_Counts!$D$2:$Q$2=I$2)))</f>
        <v>0</v>
      </c>
      <c r="J115" s="8">
        <f>IF(OR($B115="LV",$B115="HV"),SUMPRODUCT((CDCM_Counts!$D$3:$Q$45)*(CDCM_Counts!$B$3:$B$45=$B115)*(CDCM_Counts!$C$3:$C$45=$C115)*(CDCM_Counts!$D$2:$Q$2=J$2)),SUMPRODUCT((EDCM_Counts!$D$3:$Q$137)*(EDCM_Counts!$B$3:$B$137=$B115)*(EDCM_Counts!$C$3:$C$137=$C115)*(EDCM_Counts!$D$2:$Q$2=J$2)))</f>
        <v>0</v>
      </c>
      <c r="K115" s="1">
        <f>IF(OR($B115="LV",$B115="HV"),SUMPRODUCT((CDCM_Counts!$D$3:$Q$45)*(CDCM_Counts!$B$3:$B$45=$B115)*(CDCM_Counts!$C$3:$C$45=$C115)*(CDCM_Counts!$D$2:$Q$2=K$2)),SUMPRODUCT((EDCM_Counts!$D$3:$Q$137)*(EDCM_Counts!$B$3:$B$137=$B115)*(EDCM_Counts!$C$3:$C$137=$C115)*(EDCM_Counts!$D$2:$Q$2=K$2)))</f>
        <v>0</v>
      </c>
      <c r="L115" s="1">
        <f>IF(OR($B115="LV",$B115="HV"),SUMPRODUCT((CDCM_Counts!$D$3:$Q$45)*(CDCM_Counts!$B$3:$B$45=$B115)*(CDCM_Counts!$C$3:$C$45=$C115)*(CDCM_Counts!$D$2:$Q$2=L$2)),SUMPRODUCT((EDCM_Counts!$D$3:$Q$137)*(EDCM_Counts!$B$3:$B$137=$B115)*(EDCM_Counts!$C$3:$C$137=$C115)*(EDCM_Counts!$D$2:$Q$2=L$2)))</f>
        <v>0</v>
      </c>
      <c r="M115" s="1">
        <f>IF(OR($B115="LV",$B115="HV"),SUMPRODUCT((CDCM_Counts!$D$3:$Q$45)*(CDCM_Counts!$B$3:$B$45=$B115)*(CDCM_Counts!$C$3:$C$45=$C115)*(CDCM_Counts!$D$2:$Q$2=M$2)),SUMPRODUCT((EDCM_Counts!$D$3:$Q$137)*(EDCM_Counts!$B$3:$B$137=$B115)*(EDCM_Counts!$C$3:$C$137=$C115)*(EDCM_Counts!$D$2:$Q$2=M$2)))</f>
        <v>0</v>
      </c>
      <c r="N115" s="1">
        <f>IF(OR($B115="LV",$B115="HV"),SUMPRODUCT((CDCM_Counts!$D$3:$Q$45)*(CDCM_Counts!$B$3:$B$45=$B115)*(CDCM_Counts!$C$3:$C$45=$C115)*(CDCM_Counts!$D$2:$Q$2=N$2)),SUMPRODUCT((EDCM_Counts!$D$3:$Q$137)*(EDCM_Counts!$B$3:$B$137=$B115)*(EDCM_Counts!$C$3:$C$137=$C115)*(EDCM_Counts!$D$2:$Q$2=N$2)))</f>
        <v>0</v>
      </c>
      <c r="O115" s="1">
        <f>IF(OR($B115="LV",$B115="HV"),SUMPRODUCT((CDCM_Counts!$D$3:$Q$45)*(CDCM_Counts!$B$3:$B$45=$B115)*(CDCM_Counts!$C$3:$C$45=$C115)*(CDCM_Counts!$D$2:$Q$2=O$2)),SUMPRODUCT((EDCM_Counts!$D$3:$Q$137)*(EDCM_Counts!$B$3:$B$137=$B115)*(EDCM_Counts!$C$3:$C$137=$C115)*(EDCM_Counts!$D$2:$Q$2=O$2)))</f>
        <v>0</v>
      </c>
      <c r="P115" s="1">
        <f>IF(OR($B115="LV",$B115="HV"),SUMPRODUCT((CDCM_Counts!$D$3:$Q$45)*(CDCM_Counts!$B$3:$B$45=$B115)*(CDCM_Counts!$C$3:$C$45=$C115)*(CDCM_Counts!$D$2:$Q$2=P$2)),SUMPRODUCT((EDCM_Counts!$D$3:$Q$137)*(EDCM_Counts!$B$3:$B$137=$B115)*(EDCM_Counts!$C$3:$C$137=$C115)*(EDCM_Counts!$D$2:$Q$2=P$2)))</f>
        <v>0</v>
      </c>
      <c r="Q115" s="1">
        <f>IF(OR($B115="LV",$B115="HV"),SUMPRODUCT((CDCM_Counts!$D$3:$Q$45)*(CDCM_Counts!$B$3:$B$45=$B115)*(CDCM_Counts!$C$3:$C$45=$C115)*(CDCM_Counts!$D$2:$Q$2=Q$2)),SUMPRODUCT((EDCM_Counts!$D$3:$Q$137)*(EDCM_Counts!$B$3:$B$137=$B115)*(EDCM_Counts!$C$3:$C$137=$C115)*(EDCM_Counts!$D$2:$Q$2=Q$2)))</f>
        <v>0</v>
      </c>
    </row>
    <row r="116" spans="2:17" x14ac:dyDescent="0.25">
      <c r="B116" t="s">
        <v>63</v>
      </c>
      <c r="C116" t="s">
        <v>34</v>
      </c>
      <c r="D116" s="1">
        <f>IF(OR($B116="LV",$B116="HV"),SUMPRODUCT((CDCM_Counts!$D$3:$Q$45)*(CDCM_Counts!$B$3:$B$45=$B116)*(CDCM_Counts!$C$3:$C$45=$C116)*(CDCM_Counts!$D$2:$Q$2=D$2)),SUMPRODUCT((EDCM_Counts!$D$3:$Q$137)*(EDCM_Counts!$B$3:$B$137=$B116)*(EDCM_Counts!$C$3:$C$137=$C116)*(EDCM_Counts!$D$2:$Q$2=D$2)))</f>
        <v>1</v>
      </c>
      <c r="E116" s="1">
        <f>IF(OR($B116="LV",$B116="HV"),SUMPRODUCT((CDCM_Counts!$D$3:$Q$45)*(CDCM_Counts!$B$3:$B$45=$B116)*(CDCM_Counts!$C$3:$C$45=$C116)*(CDCM_Counts!$D$2:$Q$2=E$2)),SUMPRODUCT((EDCM_Counts!$D$3:$Q$137)*(EDCM_Counts!$B$3:$B$137=$B116)*(EDCM_Counts!$C$3:$C$137=$C116)*(EDCM_Counts!$D$2:$Q$2=E$2)))</f>
        <v>0</v>
      </c>
      <c r="F116" s="1">
        <f>IF(OR($B116="LV",$B116="HV"),SUMPRODUCT((CDCM_Counts!$D$3:$Q$45)*(CDCM_Counts!$B$3:$B$45=$B116)*(CDCM_Counts!$C$3:$C$45=$C116)*(CDCM_Counts!$D$2:$Q$2=F$2)),SUMPRODUCT((EDCM_Counts!$D$3:$Q$137)*(EDCM_Counts!$B$3:$B$137=$B116)*(EDCM_Counts!$C$3:$C$137=$C116)*(EDCM_Counts!$D$2:$Q$2=F$2)))</f>
        <v>0</v>
      </c>
      <c r="G116" s="1">
        <f>IF(OR($B116="LV",$B116="HV"),SUMPRODUCT((CDCM_Counts!$D$3:$Q$45)*(CDCM_Counts!$B$3:$B$45=$B116)*(CDCM_Counts!$C$3:$C$45=$C116)*(CDCM_Counts!$D$2:$Q$2=G$2)),SUMPRODUCT((EDCM_Counts!$D$3:$Q$137)*(EDCM_Counts!$B$3:$B$137=$B116)*(EDCM_Counts!$C$3:$C$137=$C116)*(EDCM_Counts!$D$2:$Q$2=G$2)))</f>
        <v>0</v>
      </c>
      <c r="H116" s="1">
        <f>IF(OR($B116="LV",$B116="HV"),SUMPRODUCT((CDCM_Counts!$D$3:$Q$45)*(CDCM_Counts!$B$3:$B$45=$B116)*(CDCM_Counts!$C$3:$C$45=$C116)*(CDCM_Counts!$D$2:$Q$2=H$2)),SUMPRODUCT((EDCM_Counts!$D$3:$Q$137)*(EDCM_Counts!$B$3:$B$137=$B116)*(EDCM_Counts!$C$3:$C$137=$C116)*(EDCM_Counts!$D$2:$Q$2=H$2)))</f>
        <v>0</v>
      </c>
      <c r="I116" s="8">
        <f>IF(OR($B116="LV",$B116="HV"),SUMPRODUCT((CDCM_Counts!$D$3:$Q$45)*(CDCM_Counts!$B$3:$B$45=$B116)*(CDCM_Counts!$C$3:$C$45=$C116)*(CDCM_Counts!$D$2:$Q$2=I$2)),SUMPRODUCT((EDCM_Counts!$D$3:$Q$137)*(EDCM_Counts!$B$3:$B$137=$B116)*(EDCM_Counts!$C$3:$C$137=$C116)*(EDCM_Counts!$D$2:$Q$2=I$2)))</f>
        <v>0</v>
      </c>
      <c r="J116" s="8">
        <f>IF(OR($B116="LV",$B116="HV"),SUMPRODUCT((CDCM_Counts!$D$3:$Q$45)*(CDCM_Counts!$B$3:$B$45=$B116)*(CDCM_Counts!$C$3:$C$45=$C116)*(CDCM_Counts!$D$2:$Q$2=J$2)),SUMPRODUCT((EDCM_Counts!$D$3:$Q$137)*(EDCM_Counts!$B$3:$B$137=$B116)*(EDCM_Counts!$C$3:$C$137=$C116)*(EDCM_Counts!$D$2:$Q$2=J$2)))</f>
        <v>0</v>
      </c>
      <c r="K116" s="1">
        <f>IF(OR($B116="LV",$B116="HV"),SUMPRODUCT((CDCM_Counts!$D$3:$Q$45)*(CDCM_Counts!$B$3:$B$45=$B116)*(CDCM_Counts!$C$3:$C$45=$C116)*(CDCM_Counts!$D$2:$Q$2=K$2)),SUMPRODUCT((EDCM_Counts!$D$3:$Q$137)*(EDCM_Counts!$B$3:$B$137=$B116)*(EDCM_Counts!$C$3:$C$137=$C116)*(EDCM_Counts!$D$2:$Q$2=K$2)))</f>
        <v>0</v>
      </c>
      <c r="L116" s="1">
        <f>IF(OR($B116="LV",$B116="HV"),SUMPRODUCT((CDCM_Counts!$D$3:$Q$45)*(CDCM_Counts!$B$3:$B$45=$B116)*(CDCM_Counts!$C$3:$C$45=$C116)*(CDCM_Counts!$D$2:$Q$2=L$2)),SUMPRODUCT((EDCM_Counts!$D$3:$Q$137)*(EDCM_Counts!$B$3:$B$137=$B116)*(EDCM_Counts!$C$3:$C$137=$C116)*(EDCM_Counts!$D$2:$Q$2=L$2)))</f>
        <v>0</v>
      </c>
      <c r="M116" s="1">
        <f>IF(OR($B116="LV",$B116="HV"),SUMPRODUCT((CDCM_Counts!$D$3:$Q$45)*(CDCM_Counts!$B$3:$B$45=$B116)*(CDCM_Counts!$C$3:$C$45=$C116)*(CDCM_Counts!$D$2:$Q$2=M$2)),SUMPRODUCT((EDCM_Counts!$D$3:$Q$137)*(EDCM_Counts!$B$3:$B$137=$B116)*(EDCM_Counts!$C$3:$C$137=$C116)*(EDCM_Counts!$D$2:$Q$2=M$2)))</f>
        <v>0</v>
      </c>
      <c r="N116" s="1">
        <f>IF(OR($B116="LV",$B116="HV"),SUMPRODUCT((CDCM_Counts!$D$3:$Q$45)*(CDCM_Counts!$B$3:$B$45=$B116)*(CDCM_Counts!$C$3:$C$45=$C116)*(CDCM_Counts!$D$2:$Q$2=N$2)),SUMPRODUCT((EDCM_Counts!$D$3:$Q$137)*(EDCM_Counts!$B$3:$B$137=$B116)*(EDCM_Counts!$C$3:$C$137=$C116)*(EDCM_Counts!$D$2:$Q$2=N$2)))</f>
        <v>0</v>
      </c>
      <c r="O116" s="1">
        <f>IF(OR($B116="LV",$B116="HV"),SUMPRODUCT((CDCM_Counts!$D$3:$Q$45)*(CDCM_Counts!$B$3:$B$45=$B116)*(CDCM_Counts!$C$3:$C$45=$C116)*(CDCM_Counts!$D$2:$Q$2=O$2)),SUMPRODUCT((EDCM_Counts!$D$3:$Q$137)*(EDCM_Counts!$B$3:$B$137=$B116)*(EDCM_Counts!$C$3:$C$137=$C116)*(EDCM_Counts!$D$2:$Q$2=O$2)))</f>
        <v>0</v>
      </c>
      <c r="P116" s="1">
        <f>IF(OR($B116="LV",$B116="HV"),SUMPRODUCT((CDCM_Counts!$D$3:$Q$45)*(CDCM_Counts!$B$3:$B$45=$B116)*(CDCM_Counts!$C$3:$C$45=$C116)*(CDCM_Counts!$D$2:$Q$2=P$2)),SUMPRODUCT((EDCM_Counts!$D$3:$Q$137)*(EDCM_Counts!$B$3:$B$137=$B116)*(EDCM_Counts!$C$3:$C$137=$C116)*(EDCM_Counts!$D$2:$Q$2=P$2)))</f>
        <v>0</v>
      </c>
      <c r="Q116" s="1">
        <f>IF(OR($B116="LV",$B116="HV"),SUMPRODUCT((CDCM_Counts!$D$3:$Q$45)*(CDCM_Counts!$B$3:$B$45=$B116)*(CDCM_Counts!$C$3:$C$45=$C116)*(CDCM_Counts!$D$2:$Q$2=Q$2)),SUMPRODUCT((EDCM_Counts!$D$3:$Q$137)*(EDCM_Counts!$B$3:$B$137=$B116)*(EDCM_Counts!$C$3:$C$137=$C116)*(EDCM_Counts!$D$2:$Q$2=Q$2)))</f>
        <v>0</v>
      </c>
    </row>
    <row r="117" spans="2:17" x14ac:dyDescent="0.25">
      <c r="B117" t="s">
        <v>63</v>
      </c>
      <c r="C117" t="s">
        <v>35</v>
      </c>
      <c r="D117" s="1">
        <f>IF(OR($B117="LV",$B117="HV"),SUMPRODUCT((CDCM_Counts!$D$3:$Q$45)*(CDCM_Counts!$B$3:$B$45=$B117)*(CDCM_Counts!$C$3:$C$45=$C117)*(CDCM_Counts!$D$2:$Q$2=D$2)),SUMPRODUCT((EDCM_Counts!$D$3:$Q$137)*(EDCM_Counts!$B$3:$B$137=$B117)*(EDCM_Counts!$C$3:$C$137=$C117)*(EDCM_Counts!$D$2:$Q$2=D$2)))</f>
        <v>0</v>
      </c>
      <c r="E117" s="1">
        <f>IF(OR($B117="LV",$B117="HV"),SUMPRODUCT((CDCM_Counts!$D$3:$Q$45)*(CDCM_Counts!$B$3:$B$45=$B117)*(CDCM_Counts!$C$3:$C$45=$C117)*(CDCM_Counts!$D$2:$Q$2=E$2)),SUMPRODUCT((EDCM_Counts!$D$3:$Q$137)*(EDCM_Counts!$B$3:$B$137=$B117)*(EDCM_Counts!$C$3:$C$137=$C117)*(EDCM_Counts!$D$2:$Q$2=E$2)))</f>
        <v>0</v>
      </c>
      <c r="F117" s="1">
        <f>IF(OR($B117="LV",$B117="HV"),SUMPRODUCT((CDCM_Counts!$D$3:$Q$45)*(CDCM_Counts!$B$3:$B$45=$B117)*(CDCM_Counts!$C$3:$C$45=$C117)*(CDCM_Counts!$D$2:$Q$2=F$2)),SUMPRODUCT((EDCM_Counts!$D$3:$Q$137)*(EDCM_Counts!$B$3:$B$137=$B117)*(EDCM_Counts!$C$3:$C$137=$C117)*(EDCM_Counts!$D$2:$Q$2=F$2)))</f>
        <v>0</v>
      </c>
      <c r="G117" s="1">
        <f>IF(OR($B117="LV",$B117="HV"),SUMPRODUCT((CDCM_Counts!$D$3:$Q$45)*(CDCM_Counts!$B$3:$B$45=$B117)*(CDCM_Counts!$C$3:$C$45=$C117)*(CDCM_Counts!$D$2:$Q$2=G$2)),SUMPRODUCT((EDCM_Counts!$D$3:$Q$137)*(EDCM_Counts!$B$3:$B$137=$B117)*(EDCM_Counts!$C$3:$C$137=$C117)*(EDCM_Counts!$D$2:$Q$2=G$2)))</f>
        <v>0</v>
      </c>
      <c r="H117" s="1">
        <f>IF(OR($B117="LV",$B117="HV"),SUMPRODUCT((CDCM_Counts!$D$3:$Q$45)*(CDCM_Counts!$B$3:$B$45=$B117)*(CDCM_Counts!$C$3:$C$45=$C117)*(CDCM_Counts!$D$2:$Q$2=H$2)),SUMPRODUCT((EDCM_Counts!$D$3:$Q$137)*(EDCM_Counts!$B$3:$B$137=$B117)*(EDCM_Counts!$C$3:$C$137=$C117)*(EDCM_Counts!$D$2:$Q$2=H$2)))</f>
        <v>0</v>
      </c>
      <c r="I117" s="8">
        <f>IF(OR($B117="LV",$B117="HV"),SUMPRODUCT((CDCM_Counts!$D$3:$Q$45)*(CDCM_Counts!$B$3:$B$45=$B117)*(CDCM_Counts!$C$3:$C$45=$C117)*(CDCM_Counts!$D$2:$Q$2=I$2)),SUMPRODUCT((EDCM_Counts!$D$3:$Q$137)*(EDCM_Counts!$B$3:$B$137=$B117)*(EDCM_Counts!$C$3:$C$137=$C117)*(EDCM_Counts!$D$2:$Q$2=I$2)))</f>
        <v>0</v>
      </c>
      <c r="J117" s="8">
        <f>IF(OR($B117="LV",$B117="HV"),SUMPRODUCT((CDCM_Counts!$D$3:$Q$45)*(CDCM_Counts!$B$3:$B$45=$B117)*(CDCM_Counts!$C$3:$C$45=$C117)*(CDCM_Counts!$D$2:$Q$2=J$2)),SUMPRODUCT((EDCM_Counts!$D$3:$Q$137)*(EDCM_Counts!$B$3:$B$137=$B117)*(EDCM_Counts!$C$3:$C$137=$C117)*(EDCM_Counts!$D$2:$Q$2=J$2)))</f>
        <v>0</v>
      </c>
      <c r="K117" s="1">
        <f>IF(OR($B117="LV",$B117="HV"),SUMPRODUCT((CDCM_Counts!$D$3:$Q$45)*(CDCM_Counts!$B$3:$B$45=$B117)*(CDCM_Counts!$C$3:$C$45=$C117)*(CDCM_Counts!$D$2:$Q$2=K$2)),SUMPRODUCT((EDCM_Counts!$D$3:$Q$137)*(EDCM_Counts!$B$3:$B$137=$B117)*(EDCM_Counts!$C$3:$C$137=$C117)*(EDCM_Counts!$D$2:$Q$2=K$2)))</f>
        <v>0</v>
      </c>
      <c r="L117" s="1">
        <f>IF(OR($B117="LV",$B117="HV"),SUMPRODUCT((CDCM_Counts!$D$3:$Q$45)*(CDCM_Counts!$B$3:$B$45=$B117)*(CDCM_Counts!$C$3:$C$45=$C117)*(CDCM_Counts!$D$2:$Q$2=L$2)),SUMPRODUCT((EDCM_Counts!$D$3:$Q$137)*(EDCM_Counts!$B$3:$B$137=$B117)*(EDCM_Counts!$C$3:$C$137=$C117)*(EDCM_Counts!$D$2:$Q$2=L$2)))</f>
        <v>0</v>
      </c>
      <c r="M117" s="1">
        <f>IF(OR($B117="LV",$B117="HV"),SUMPRODUCT((CDCM_Counts!$D$3:$Q$45)*(CDCM_Counts!$B$3:$B$45=$B117)*(CDCM_Counts!$C$3:$C$45=$C117)*(CDCM_Counts!$D$2:$Q$2=M$2)),SUMPRODUCT((EDCM_Counts!$D$3:$Q$137)*(EDCM_Counts!$B$3:$B$137=$B117)*(EDCM_Counts!$C$3:$C$137=$C117)*(EDCM_Counts!$D$2:$Q$2=M$2)))</f>
        <v>0</v>
      </c>
      <c r="N117" s="1">
        <f>IF(OR($B117="LV",$B117="HV"),SUMPRODUCT((CDCM_Counts!$D$3:$Q$45)*(CDCM_Counts!$B$3:$B$45=$B117)*(CDCM_Counts!$C$3:$C$45=$C117)*(CDCM_Counts!$D$2:$Q$2=N$2)),SUMPRODUCT((EDCM_Counts!$D$3:$Q$137)*(EDCM_Counts!$B$3:$B$137=$B117)*(EDCM_Counts!$C$3:$C$137=$C117)*(EDCM_Counts!$D$2:$Q$2=N$2)))</f>
        <v>0</v>
      </c>
      <c r="O117" s="1">
        <f>IF(OR($B117="LV",$B117="HV"),SUMPRODUCT((CDCM_Counts!$D$3:$Q$45)*(CDCM_Counts!$B$3:$B$45=$B117)*(CDCM_Counts!$C$3:$C$45=$C117)*(CDCM_Counts!$D$2:$Q$2=O$2)),SUMPRODUCT((EDCM_Counts!$D$3:$Q$137)*(EDCM_Counts!$B$3:$B$137=$B117)*(EDCM_Counts!$C$3:$C$137=$C117)*(EDCM_Counts!$D$2:$Q$2=O$2)))</f>
        <v>0</v>
      </c>
      <c r="P117" s="1">
        <f>IF(OR($B117="LV",$B117="HV"),SUMPRODUCT((CDCM_Counts!$D$3:$Q$45)*(CDCM_Counts!$B$3:$B$45=$B117)*(CDCM_Counts!$C$3:$C$45=$C117)*(CDCM_Counts!$D$2:$Q$2=P$2)),SUMPRODUCT((EDCM_Counts!$D$3:$Q$137)*(EDCM_Counts!$B$3:$B$137=$B117)*(EDCM_Counts!$C$3:$C$137=$C117)*(EDCM_Counts!$D$2:$Q$2=P$2)))</f>
        <v>0</v>
      </c>
      <c r="Q117" s="1">
        <f>IF(OR($B117="LV",$B117="HV"),SUMPRODUCT((CDCM_Counts!$D$3:$Q$45)*(CDCM_Counts!$B$3:$B$45=$B117)*(CDCM_Counts!$C$3:$C$45=$C117)*(CDCM_Counts!$D$2:$Q$2=Q$2)),SUMPRODUCT((EDCM_Counts!$D$3:$Q$137)*(EDCM_Counts!$B$3:$B$137=$B117)*(EDCM_Counts!$C$3:$C$137=$C117)*(EDCM_Counts!$D$2:$Q$2=Q$2)))</f>
        <v>0</v>
      </c>
    </row>
    <row r="118" spans="2:17" x14ac:dyDescent="0.25">
      <c r="B118" t="s">
        <v>63</v>
      </c>
      <c r="C118" t="s">
        <v>36</v>
      </c>
      <c r="D118" s="1">
        <f>IF(OR($B118="LV",$B118="HV"),SUMPRODUCT((CDCM_Counts!$D$3:$Q$45)*(CDCM_Counts!$B$3:$B$45=$B118)*(CDCM_Counts!$C$3:$C$45=$C118)*(CDCM_Counts!$D$2:$Q$2=D$2)),SUMPRODUCT((EDCM_Counts!$D$3:$Q$137)*(EDCM_Counts!$B$3:$B$137=$B118)*(EDCM_Counts!$C$3:$C$137=$C118)*(EDCM_Counts!$D$2:$Q$2=D$2)))</f>
        <v>0</v>
      </c>
      <c r="E118" s="1">
        <f>IF(OR($B118="LV",$B118="HV"),SUMPRODUCT((CDCM_Counts!$D$3:$Q$45)*(CDCM_Counts!$B$3:$B$45=$B118)*(CDCM_Counts!$C$3:$C$45=$C118)*(CDCM_Counts!$D$2:$Q$2=E$2)),SUMPRODUCT((EDCM_Counts!$D$3:$Q$137)*(EDCM_Counts!$B$3:$B$137=$B118)*(EDCM_Counts!$C$3:$C$137=$C118)*(EDCM_Counts!$D$2:$Q$2=E$2)))</f>
        <v>0</v>
      </c>
      <c r="F118" s="1">
        <f>IF(OR($B118="LV",$B118="HV"),SUMPRODUCT((CDCM_Counts!$D$3:$Q$45)*(CDCM_Counts!$B$3:$B$45=$B118)*(CDCM_Counts!$C$3:$C$45=$C118)*(CDCM_Counts!$D$2:$Q$2=F$2)),SUMPRODUCT((EDCM_Counts!$D$3:$Q$137)*(EDCM_Counts!$B$3:$B$137=$B118)*(EDCM_Counts!$C$3:$C$137=$C118)*(EDCM_Counts!$D$2:$Q$2=F$2)))</f>
        <v>0</v>
      </c>
      <c r="G118" s="1">
        <f>IF(OR($B118="LV",$B118="HV"),SUMPRODUCT((CDCM_Counts!$D$3:$Q$45)*(CDCM_Counts!$B$3:$B$45=$B118)*(CDCM_Counts!$C$3:$C$45=$C118)*(CDCM_Counts!$D$2:$Q$2=G$2)),SUMPRODUCT((EDCM_Counts!$D$3:$Q$137)*(EDCM_Counts!$B$3:$B$137=$B118)*(EDCM_Counts!$C$3:$C$137=$C118)*(EDCM_Counts!$D$2:$Q$2=G$2)))</f>
        <v>0</v>
      </c>
      <c r="H118" s="1">
        <f>IF(OR($B118="LV",$B118="HV"),SUMPRODUCT((CDCM_Counts!$D$3:$Q$45)*(CDCM_Counts!$B$3:$B$45=$B118)*(CDCM_Counts!$C$3:$C$45=$C118)*(CDCM_Counts!$D$2:$Q$2=H$2)),SUMPRODUCT((EDCM_Counts!$D$3:$Q$137)*(EDCM_Counts!$B$3:$B$137=$B118)*(EDCM_Counts!$C$3:$C$137=$C118)*(EDCM_Counts!$D$2:$Q$2=H$2)))</f>
        <v>0</v>
      </c>
      <c r="I118" s="8">
        <f>IF(OR($B118="LV",$B118="HV"),SUMPRODUCT((CDCM_Counts!$D$3:$Q$45)*(CDCM_Counts!$B$3:$B$45=$B118)*(CDCM_Counts!$C$3:$C$45=$C118)*(CDCM_Counts!$D$2:$Q$2=I$2)),SUMPRODUCT((EDCM_Counts!$D$3:$Q$137)*(EDCM_Counts!$B$3:$B$137=$B118)*(EDCM_Counts!$C$3:$C$137=$C118)*(EDCM_Counts!$D$2:$Q$2=I$2)))</f>
        <v>0</v>
      </c>
      <c r="J118" s="8">
        <f>IF(OR($B118="LV",$B118="HV"),SUMPRODUCT((CDCM_Counts!$D$3:$Q$45)*(CDCM_Counts!$B$3:$B$45=$B118)*(CDCM_Counts!$C$3:$C$45=$C118)*(CDCM_Counts!$D$2:$Q$2=J$2)),SUMPRODUCT((EDCM_Counts!$D$3:$Q$137)*(EDCM_Counts!$B$3:$B$137=$B118)*(EDCM_Counts!$C$3:$C$137=$C118)*(EDCM_Counts!$D$2:$Q$2=J$2)))</f>
        <v>0</v>
      </c>
      <c r="K118" s="1">
        <f>IF(OR($B118="LV",$B118="HV"),SUMPRODUCT((CDCM_Counts!$D$3:$Q$45)*(CDCM_Counts!$B$3:$B$45=$B118)*(CDCM_Counts!$C$3:$C$45=$C118)*(CDCM_Counts!$D$2:$Q$2=K$2)),SUMPRODUCT((EDCM_Counts!$D$3:$Q$137)*(EDCM_Counts!$B$3:$B$137=$B118)*(EDCM_Counts!$C$3:$C$137=$C118)*(EDCM_Counts!$D$2:$Q$2=K$2)))</f>
        <v>0</v>
      </c>
      <c r="L118" s="1">
        <f>IF(OR($B118="LV",$B118="HV"),SUMPRODUCT((CDCM_Counts!$D$3:$Q$45)*(CDCM_Counts!$B$3:$B$45=$B118)*(CDCM_Counts!$C$3:$C$45=$C118)*(CDCM_Counts!$D$2:$Q$2=L$2)),SUMPRODUCT((EDCM_Counts!$D$3:$Q$137)*(EDCM_Counts!$B$3:$B$137=$B118)*(EDCM_Counts!$C$3:$C$137=$C118)*(EDCM_Counts!$D$2:$Q$2=L$2)))</f>
        <v>0</v>
      </c>
      <c r="M118" s="1">
        <f>IF(OR($B118="LV",$B118="HV"),SUMPRODUCT((CDCM_Counts!$D$3:$Q$45)*(CDCM_Counts!$B$3:$B$45=$B118)*(CDCM_Counts!$C$3:$C$45=$C118)*(CDCM_Counts!$D$2:$Q$2=M$2)),SUMPRODUCT((EDCM_Counts!$D$3:$Q$137)*(EDCM_Counts!$B$3:$B$137=$B118)*(EDCM_Counts!$C$3:$C$137=$C118)*(EDCM_Counts!$D$2:$Q$2=M$2)))</f>
        <v>0</v>
      </c>
      <c r="N118" s="1">
        <f>IF(OR($B118="LV",$B118="HV"),SUMPRODUCT((CDCM_Counts!$D$3:$Q$45)*(CDCM_Counts!$B$3:$B$45=$B118)*(CDCM_Counts!$C$3:$C$45=$C118)*(CDCM_Counts!$D$2:$Q$2=N$2)),SUMPRODUCT((EDCM_Counts!$D$3:$Q$137)*(EDCM_Counts!$B$3:$B$137=$B118)*(EDCM_Counts!$C$3:$C$137=$C118)*(EDCM_Counts!$D$2:$Q$2=N$2)))</f>
        <v>0</v>
      </c>
      <c r="O118" s="1">
        <f>IF(OR($B118="LV",$B118="HV"),SUMPRODUCT((CDCM_Counts!$D$3:$Q$45)*(CDCM_Counts!$B$3:$B$45=$B118)*(CDCM_Counts!$C$3:$C$45=$C118)*(CDCM_Counts!$D$2:$Q$2=O$2)),SUMPRODUCT((EDCM_Counts!$D$3:$Q$137)*(EDCM_Counts!$B$3:$B$137=$B118)*(EDCM_Counts!$C$3:$C$137=$C118)*(EDCM_Counts!$D$2:$Q$2=O$2)))</f>
        <v>0</v>
      </c>
      <c r="P118" s="1">
        <f>IF(OR($B118="LV",$B118="HV"),SUMPRODUCT((CDCM_Counts!$D$3:$Q$45)*(CDCM_Counts!$B$3:$B$45=$B118)*(CDCM_Counts!$C$3:$C$45=$C118)*(CDCM_Counts!$D$2:$Q$2=P$2)),SUMPRODUCT((EDCM_Counts!$D$3:$Q$137)*(EDCM_Counts!$B$3:$B$137=$B118)*(EDCM_Counts!$C$3:$C$137=$C118)*(EDCM_Counts!$D$2:$Q$2=P$2)))</f>
        <v>0</v>
      </c>
      <c r="Q118" s="1">
        <f>IF(OR($B118="LV",$B118="HV"),SUMPRODUCT((CDCM_Counts!$D$3:$Q$45)*(CDCM_Counts!$B$3:$B$45=$B118)*(CDCM_Counts!$C$3:$C$45=$C118)*(CDCM_Counts!$D$2:$Q$2=Q$2)),SUMPRODUCT((EDCM_Counts!$D$3:$Q$137)*(EDCM_Counts!$B$3:$B$137=$B118)*(EDCM_Counts!$C$3:$C$137=$C118)*(EDCM_Counts!$D$2:$Q$2=Q$2)))</f>
        <v>0</v>
      </c>
    </row>
    <row r="119" spans="2:17" x14ac:dyDescent="0.25">
      <c r="B119" t="s">
        <v>63</v>
      </c>
      <c r="C119" t="s">
        <v>37</v>
      </c>
      <c r="D119" s="1">
        <f>IF(OR($B119="LV",$B119="HV"),SUMPRODUCT((CDCM_Counts!$D$3:$Q$45)*(CDCM_Counts!$B$3:$B$45=$B119)*(CDCM_Counts!$C$3:$C$45=$C119)*(CDCM_Counts!$D$2:$Q$2=D$2)),SUMPRODUCT((EDCM_Counts!$D$3:$Q$137)*(EDCM_Counts!$B$3:$B$137=$B119)*(EDCM_Counts!$C$3:$C$137=$C119)*(EDCM_Counts!$D$2:$Q$2=D$2)))</f>
        <v>0</v>
      </c>
      <c r="E119" s="1">
        <f>IF(OR($B119="LV",$B119="HV"),SUMPRODUCT((CDCM_Counts!$D$3:$Q$45)*(CDCM_Counts!$B$3:$B$45=$B119)*(CDCM_Counts!$C$3:$C$45=$C119)*(CDCM_Counts!$D$2:$Q$2=E$2)),SUMPRODUCT((EDCM_Counts!$D$3:$Q$137)*(EDCM_Counts!$B$3:$B$137=$B119)*(EDCM_Counts!$C$3:$C$137=$C119)*(EDCM_Counts!$D$2:$Q$2=E$2)))</f>
        <v>0</v>
      </c>
      <c r="F119" s="1">
        <f>IF(OR($B119="LV",$B119="HV"),SUMPRODUCT((CDCM_Counts!$D$3:$Q$45)*(CDCM_Counts!$B$3:$B$45=$B119)*(CDCM_Counts!$C$3:$C$45=$C119)*(CDCM_Counts!$D$2:$Q$2=F$2)),SUMPRODUCT((EDCM_Counts!$D$3:$Q$137)*(EDCM_Counts!$B$3:$B$137=$B119)*(EDCM_Counts!$C$3:$C$137=$C119)*(EDCM_Counts!$D$2:$Q$2=F$2)))</f>
        <v>0</v>
      </c>
      <c r="G119" s="1">
        <f>IF(OR($B119="LV",$B119="HV"),SUMPRODUCT((CDCM_Counts!$D$3:$Q$45)*(CDCM_Counts!$B$3:$B$45=$B119)*(CDCM_Counts!$C$3:$C$45=$C119)*(CDCM_Counts!$D$2:$Q$2=G$2)),SUMPRODUCT((EDCM_Counts!$D$3:$Q$137)*(EDCM_Counts!$B$3:$B$137=$B119)*(EDCM_Counts!$C$3:$C$137=$C119)*(EDCM_Counts!$D$2:$Q$2=G$2)))</f>
        <v>0</v>
      </c>
      <c r="H119" s="1">
        <f>IF(OR($B119="LV",$B119="HV"),SUMPRODUCT((CDCM_Counts!$D$3:$Q$45)*(CDCM_Counts!$B$3:$B$45=$B119)*(CDCM_Counts!$C$3:$C$45=$C119)*(CDCM_Counts!$D$2:$Q$2=H$2)),SUMPRODUCT((EDCM_Counts!$D$3:$Q$137)*(EDCM_Counts!$B$3:$B$137=$B119)*(EDCM_Counts!$C$3:$C$137=$C119)*(EDCM_Counts!$D$2:$Q$2=H$2)))</f>
        <v>0</v>
      </c>
      <c r="I119" s="8">
        <f>IF(OR($B119="LV",$B119="HV"),SUMPRODUCT((CDCM_Counts!$D$3:$Q$45)*(CDCM_Counts!$B$3:$B$45=$B119)*(CDCM_Counts!$C$3:$C$45=$C119)*(CDCM_Counts!$D$2:$Q$2=I$2)),SUMPRODUCT((EDCM_Counts!$D$3:$Q$137)*(EDCM_Counts!$B$3:$B$137=$B119)*(EDCM_Counts!$C$3:$C$137=$C119)*(EDCM_Counts!$D$2:$Q$2=I$2)))</f>
        <v>0</v>
      </c>
      <c r="J119" s="8">
        <f>IF(OR($B119="LV",$B119="HV"),SUMPRODUCT((CDCM_Counts!$D$3:$Q$45)*(CDCM_Counts!$B$3:$B$45=$B119)*(CDCM_Counts!$C$3:$C$45=$C119)*(CDCM_Counts!$D$2:$Q$2=J$2)),SUMPRODUCT((EDCM_Counts!$D$3:$Q$137)*(EDCM_Counts!$B$3:$B$137=$B119)*(EDCM_Counts!$C$3:$C$137=$C119)*(EDCM_Counts!$D$2:$Q$2=J$2)))</f>
        <v>0</v>
      </c>
      <c r="K119" s="1">
        <f>IF(OR($B119="LV",$B119="HV"),SUMPRODUCT((CDCM_Counts!$D$3:$Q$45)*(CDCM_Counts!$B$3:$B$45=$B119)*(CDCM_Counts!$C$3:$C$45=$C119)*(CDCM_Counts!$D$2:$Q$2=K$2)),SUMPRODUCT((EDCM_Counts!$D$3:$Q$137)*(EDCM_Counts!$B$3:$B$137=$B119)*(EDCM_Counts!$C$3:$C$137=$C119)*(EDCM_Counts!$D$2:$Q$2=K$2)))</f>
        <v>0</v>
      </c>
      <c r="L119" s="1">
        <f>IF(OR($B119="LV",$B119="HV"),SUMPRODUCT((CDCM_Counts!$D$3:$Q$45)*(CDCM_Counts!$B$3:$B$45=$B119)*(CDCM_Counts!$C$3:$C$45=$C119)*(CDCM_Counts!$D$2:$Q$2=L$2)),SUMPRODUCT((EDCM_Counts!$D$3:$Q$137)*(EDCM_Counts!$B$3:$B$137=$B119)*(EDCM_Counts!$C$3:$C$137=$C119)*(EDCM_Counts!$D$2:$Q$2=L$2)))</f>
        <v>0</v>
      </c>
      <c r="M119" s="1">
        <f>IF(OR($B119="LV",$B119="HV"),SUMPRODUCT((CDCM_Counts!$D$3:$Q$45)*(CDCM_Counts!$B$3:$B$45=$B119)*(CDCM_Counts!$C$3:$C$45=$C119)*(CDCM_Counts!$D$2:$Q$2=M$2)),SUMPRODUCT((EDCM_Counts!$D$3:$Q$137)*(EDCM_Counts!$B$3:$B$137=$B119)*(EDCM_Counts!$C$3:$C$137=$C119)*(EDCM_Counts!$D$2:$Q$2=M$2)))</f>
        <v>0</v>
      </c>
      <c r="N119" s="1">
        <f>IF(OR($B119="LV",$B119="HV"),SUMPRODUCT((CDCM_Counts!$D$3:$Q$45)*(CDCM_Counts!$B$3:$B$45=$B119)*(CDCM_Counts!$C$3:$C$45=$C119)*(CDCM_Counts!$D$2:$Q$2=N$2)),SUMPRODUCT((EDCM_Counts!$D$3:$Q$137)*(EDCM_Counts!$B$3:$B$137=$B119)*(EDCM_Counts!$C$3:$C$137=$C119)*(EDCM_Counts!$D$2:$Q$2=N$2)))</f>
        <v>0</v>
      </c>
      <c r="O119" s="1">
        <f>IF(OR($B119="LV",$B119="HV"),SUMPRODUCT((CDCM_Counts!$D$3:$Q$45)*(CDCM_Counts!$B$3:$B$45=$B119)*(CDCM_Counts!$C$3:$C$45=$C119)*(CDCM_Counts!$D$2:$Q$2=O$2)),SUMPRODUCT((EDCM_Counts!$D$3:$Q$137)*(EDCM_Counts!$B$3:$B$137=$B119)*(EDCM_Counts!$C$3:$C$137=$C119)*(EDCM_Counts!$D$2:$Q$2=O$2)))</f>
        <v>0</v>
      </c>
      <c r="P119" s="1">
        <f>IF(OR($B119="LV",$B119="HV"),SUMPRODUCT((CDCM_Counts!$D$3:$Q$45)*(CDCM_Counts!$B$3:$B$45=$B119)*(CDCM_Counts!$C$3:$C$45=$C119)*(CDCM_Counts!$D$2:$Q$2=P$2)),SUMPRODUCT((EDCM_Counts!$D$3:$Q$137)*(EDCM_Counts!$B$3:$B$137=$B119)*(EDCM_Counts!$C$3:$C$137=$C119)*(EDCM_Counts!$D$2:$Q$2=P$2)))</f>
        <v>0</v>
      </c>
      <c r="Q119" s="1">
        <f>IF(OR($B119="LV",$B119="HV"),SUMPRODUCT((CDCM_Counts!$D$3:$Q$45)*(CDCM_Counts!$B$3:$B$45=$B119)*(CDCM_Counts!$C$3:$C$45=$C119)*(CDCM_Counts!$D$2:$Q$2=Q$2)),SUMPRODUCT((EDCM_Counts!$D$3:$Q$137)*(EDCM_Counts!$B$3:$B$137=$B119)*(EDCM_Counts!$C$3:$C$137=$C119)*(EDCM_Counts!$D$2:$Q$2=Q$2)))</f>
        <v>0</v>
      </c>
    </row>
    <row r="120" spans="2:17" x14ac:dyDescent="0.25">
      <c r="B120" t="s">
        <v>63</v>
      </c>
      <c r="C120" t="s">
        <v>38</v>
      </c>
      <c r="D120" s="1">
        <f>IF(OR($B120="LV",$B120="HV"),SUMPRODUCT((CDCM_Counts!$D$3:$Q$45)*(CDCM_Counts!$B$3:$B$45=$B120)*(CDCM_Counts!$C$3:$C$45=$C120)*(CDCM_Counts!$D$2:$Q$2=D$2)),SUMPRODUCT((EDCM_Counts!$D$3:$Q$137)*(EDCM_Counts!$B$3:$B$137=$B120)*(EDCM_Counts!$C$3:$C$137=$C120)*(EDCM_Counts!$D$2:$Q$2=D$2)))</f>
        <v>0</v>
      </c>
      <c r="E120" s="1">
        <f>IF(OR($B120="LV",$B120="HV"),SUMPRODUCT((CDCM_Counts!$D$3:$Q$45)*(CDCM_Counts!$B$3:$B$45=$B120)*(CDCM_Counts!$C$3:$C$45=$C120)*(CDCM_Counts!$D$2:$Q$2=E$2)),SUMPRODUCT((EDCM_Counts!$D$3:$Q$137)*(EDCM_Counts!$B$3:$B$137=$B120)*(EDCM_Counts!$C$3:$C$137=$C120)*(EDCM_Counts!$D$2:$Q$2=E$2)))</f>
        <v>0</v>
      </c>
      <c r="F120" s="1">
        <f>IF(OR($B120="LV",$B120="HV"),SUMPRODUCT((CDCM_Counts!$D$3:$Q$45)*(CDCM_Counts!$B$3:$B$45=$B120)*(CDCM_Counts!$C$3:$C$45=$C120)*(CDCM_Counts!$D$2:$Q$2=F$2)),SUMPRODUCT((EDCM_Counts!$D$3:$Q$137)*(EDCM_Counts!$B$3:$B$137=$B120)*(EDCM_Counts!$C$3:$C$137=$C120)*(EDCM_Counts!$D$2:$Q$2=F$2)))</f>
        <v>0</v>
      </c>
      <c r="G120" s="1">
        <f>IF(OR($B120="LV",$B120="HV"),SUMPRODUCT((CDCM_Counts!$D$3:$Q$45)*(CDCM_Counts!$B$3:$B$45=$B120)*(CDCM_Counts!$C$3:$C$45=$C120)*(CDCM_Counts!$D$2:$Q$2=G$2)),SUMPRODUCT((EDCM_Counts!$D$3:$Q$137)*(EDCM_Counts!$B$3:$B$137=$B120)*(EDCM_Counts!$C$3:$C$137=$C120)*(EDCM_Counts!$D$2:$Q$2=G$2)))</f>
        <v>0</v>
      </c>
      <c r="H120" s="1">
        <f>IF(OR($B120="LV",$B120="HV"),SUMPRODUCT((CDCM_Counts!$D$3:$Q$45)*(CDCM_Counts!$B$3:$B$45=$B120)*(CDCM_Counts!$C$3:$C$45=$C120)*(CDCM_Counts!$D$2:$Q$2=H$2)),SUMPRODUCT((EDCM_Counts!$D$3:$Q$137)*(EDCM_Counts!$B$3:$B$137=$B120)*(EDCM_Counts!$C$3:$C$137=$C120)*(EDCM_Counts!$D$2:$Q$2=H$2)))</f>
        <v>0</v>
      </c>
      <c r="I120" s="8">
        <f>IF(OR($B120="LV",$B120="HV"),SUMPRODUCT((CDCM_Counts!$D$3:$Q$45)*(CDCM_Counts!$B$3:$B$45=$B120)*(CDCM_Counts!$C$3:$C$45=$C120)*(CDCM_Counts!$D$2:$Q$2=I$2)),SUMPRODUCT((EDCM_Counts!$D$3:$Q$137)*(EDCM_Counts!$B$3:$B$137=$B120)*(EDCM_Counts!$C$3:$C$137=$C120)*(EDCM_Counts!$D$2:$Q$2=I$2)))</f>
        <v>0</v>
      </c>
      <c r="J120" s="8">
        <f>IF(OR($B120="LV",$B120="HV"),SUMPRODUCT((CDCM_Counts!$D$3:$Q$45)*(CDCM_Counts!$B$3:$B$45=$B120)*(CDCM_Counts!$C$3:$C$45=$C120)*(CDCM_Counts!$D$2:$Q$2=J$2)),SUMPRODUCT((EDCM_Counts!$D$3:$Q$137)*(EDCM_Counts!$B$3:$B$137=$B120)*(EDCM_Counts!$C$3:$C$137=$C120)*(EDCM_Counts!$D$2:$Q$2=J$2)))</f>
        <v>0</v>
      </c>
      <c r="K120" s="1">
        <f>IF(OR($B120="LV",$B120="HV"),SUMPRODUCT((CDCM_Counts!$D$3:$Q$45)*(CDCM_Counts!$B$3:$B$45=$B120)*(CDCM_Counts!$C$3:$C$45=$C120)*(CDCM_Counts!$D$2:$Q$2=K$2)),SUMPRODUCT((EDCM_Counts!$D$3:$Q$137)*(EDCM_Counts!$B$3:$B$137=$B120)*(EDCM_Counts!$C$3:$C$137=$C120)*(EDCM_Counts!$D$2:$Q$2=K$2)))</f>
        <v>0</v>
      </c>
      <c r="L120" s="1">
        <f>IF(OR($B120="LV",$B120="HV"),SUMPRODUCT((CDCM_Counts!$D$3:$Q$45)*(CDCM_Counts!$B$3:$B$45=$B120)*(CDCM_Counts!$C$3:$C$45=$C120)*(CDCM_Counts!$D$2:$Q$2=L$2)),SUMPRODUCT((EDCM_Counts!$D$3:$Q$137)*(EDCM_Counts!$B$3:$B$137=$B120)*(EDCM_Counts!$C$3:$C$137=$C120)*(EDCM_Counts!$D$2:$Q$2=L$2)))</f>
        <v>0</v>
      </c>
      <c r="M120" s="1">
        <f>IF(OR($B120="LV",$B120="HV"),SUMPRODUCT((CDCM_Counts!$D$3:$Q$45)*(CDCM_Counts!$B$3:$B$45=$B120)*(CDCM_Counts!$C$3:$C$45=$C120)*(CDCM_Counts!$D$2:$Q$2=M$2)),SUMPRODUCT((EDCM_Counts!$D$3:$Q$137)*(EDCM_Counts!$B$3:$B$137=$B120)*(EDCM_Counts!$C$3:$C$137=$C120)*(EDCM_Counts!$D$2:$Q$2=M$2)))</f>
        <v>0</v>
      </c>
      <c r="N120" s="1">
        <f>IF(OR($B120="LV",$B120="HV"),SUMPRODUCT((CDCM_Counts!$D$3:$Q$45)*(CDCM_Counts!$B$3:$B$45=$B120)*(CDCM_Counts!$C$3:$C$45=$C120)*(CDCM_Counts!$D$2:$Q$2=N$2)),SUMPRODUCT((EDCM_Counts!$D$3:$Q$137)*(EDCM_Counts!$B$3:$B$137=$B120)*(EDCM_Counts!$C$3:$C$137=$C120)*(EDCM_Counts!$D$2:$Q$2=N$2)))</f>
        <v>0</v>
      </c>
      <c r="O120" s="1">
        <f>IF(OR($B120="LV",$B120="HV"),SUMPRODUCT((CDCM_Counts!$D$3:$Q$45)*(CDCM_Counts!$B$3:$B$45=$B120)*(CDCM_Counts!$C$3:$C$45=$C120)*(CDCM_Counts!$D$2:$Q$2=O$2)),SUMPRODUCT((EDCM_Counts!$D$3:$Q$137)*(EDCM_Counts!$B$3:$B$137=$B120)*(EDCM_Counts!$C$3:$C$137=$C120)*(EDCM_Counts!$D$2:$Q$2=O$2)))</f>
        <v>0</v>
      </c>
      <c r="P120" s="1">
        <f>IF(OR($B120="LV",$B120="HV"),SUMPRODUCT((CDCM_Counts!$D$3:$Q$45)*(CDCM_Counts!$B$3:$B$45=$B120)*(CDCM_Counts!$C$3:$C$45=$C120)*(CDCM_Counts!$D$2:$Q$2=P$2)),SUMPRODUCT((EDCM_Counts!$D$3:$Q$137)*(EDCM_Counts!$B$3:$B$137=$B120)*(EDCM_Counts!$C$3:$C$137=$C120)*(EDCM_Counts!$D$2:$Q$2=P$2)))</f>
        <v>0</v>
      </c>
      <c r="Q120" s="1">
        <f>IF(OR($B120="LV",$B120="HV"),SUMPRODUCT((CDCM_Counts!$D$3:$Q$45)*(CDCM_Counts!$B$3:$B$45=$B120)*(CDCM_Counts!$C$3:$C$45=$C120)*(CDCM_Counts!$D$2:$Q$2=Q$2)),SUMPRODUCT((EDCM_Counts!$D$3:$Q$137)*(EDCM_Counts!$B$3:$B$137=$B120)*(EDCM_Counts!$C$3:$C$137=$C120)*(EDCM_Counts!$D$2:$Q$2=Q$2)))</f>
        <v>0</v>
      </c>
    </row>
    <row r="121" spans="2:17" x14ac:dyDescent="0.25">
      <c r="B121" t="s">
        <v>63</v>
      </c>
      <c r="C121" t="s">
        <v>39</v>
      </c>
      <c r="D121" s="1">
        <f>IF(OR($B121="LV",$B121="HV"),SUMPRODUCT((CDCM_Counts!$D$3:$Q$45)*(CDCM_Counts!$B$3:$B$45=$B121)*(CDCM_Counts!$C$3:$C$45=$C121)*(CDCM_Counts!$D$2:$Q$2=D$2)),SUMPRODUCT((EDCM_Counts!$D$3:$Q$137)*(EDCM_Counts!$B$3:$B$137=$B121)*(EDCM_Counts!$C$3:$C$137=$C121)*(EDCM_Counts!$D$2:$Q$2=D$2)))</f>
        <v>0</v>
      </c>
      <c r="E121" s="1">
        <f>IF(OR($B121="LV",$B121="HV"),SUMPRODUCT((CDCM_Counts!$D$3:$Q$45)*(CDCM_Counts!$B$3:$B$45=$B121)*(CDCM_Counts!$C$3:$C$45=$C121)*(CDCM_Counts!$D$2:$Q$2=E$2)),SUMPRODUCT((EDCM_Counts!$D$3:$Q$137)*(EDCM_Counts!$B$3:$B$137=$B121)*(EDCM_Counts!$C$3:$C$137=$C121)*(EDCM_Counts!$D$2:$Q$2=E$2)))</f>
        <v>0</v>
      </c>
      <c r="F121" s="1">
        <f>IF(OR($B121="LV",$B121="HV"),SUMPRODUCT((CDCM_Counts!$D$3:$Q$45)*(CDCM_Counts!$B$3:$B$45=$B121)*(CDCM_Counts!$C$3:$C$45=$C121)*(CDCM_Counts!$D$2:$Q$2=F$2)),SUMPRODUCT((EDCM_Counts!$D$3:$Q$137)*(EDCM_Counts!$B$3:$B$137=$B121)*(EDCM_Counts!$C$3:$C$137=$C121)*(EDCM_Counts!$D$2:$Q$2=F$2)))</f>
        <v>0</v>
      </c>
      <c r="G121" s="1">
        <f>IF(OR($B121="LV",$B121="HV"),SUMPRODUCT((CDCM_Counts!$D$3:$Q$45)*(CDCM_Counts!$B$3:$B$45=$B121)*(CDCM_Counts!$C$3:$C$45=$C121)*(CDCM_Counts!$D$2:$Q$2=G$2)),SUMPRODUCT((EDCM_Counts!$D$3:$Q$137)*(EDCM_Counts!$B$3:$B$137=$B121)*(EDCM_Counts!$C$3:$C$137=$C121)*(EDCM_Counts!$D$2:$Q$2=G$2)))</f>
        <v>0</v>
      </c>
      <c r="H121" s="1">
        <f>IF(OR($B121="LV",$B121="HV"),SUMPRODUCT((CDCM_Counts!$D$3:$Q$45)*(CDCM_Counts!$B$3:$B$45=$B121)*(CDCM_Counts!$C$3:$C$45=$C121)*(CDCM_Counts!$D$2:$Q$2=H$2)),SUMPRODUCT((EDCM_Counts!$D$3:$Q$137)*(EDCM_Counts!$B$3:$B$137=$B121)*(EDCM_Counts!$C$3:$C$137=$C121)*(EDCM_Counts!$D$2:$Q$2=H$2)))</f>
        <v>0</v>
      </c>
      <c r="I121" s="8">
        <f>IF(OR($B121="LV",$B121="HV"),SUMPRODUCT((CDCM_Counts!$D$3:$Q$45)*(CDCM_Counts!$B$3:$B$45=$B121)*(CDCM_Counts!$C$3:$C$45=$C121)*(CDCM_Counts!$D$2:$Q$2=I$2)),SUMPRODUCT((EDCM_Counts!$D$3:$Q$137)*(EDCM_Counts!$B$3:$B$137=$B121)*(EDCM_Counts!$C$3:$C$137=$C121)*(EDCM_Counts!$D$2:$Q$2=I$2)))</f>
        <v>0</v>
      </c>
      <c r="J121" s="8">
        <f>IF(OR($B121="LV",$B121="HV"),SUMPRODUCT((CDCM_Counts!$D$3:$Q$45)*(CDCM_Counts!$B$3:$B$45=$B121)*(CDCM_Counts!$C$3:$C$45=$C121)*(CDCM_Counts!$D$2:$Q$2=J$2)),SUMPRODUCT((EDCM_Counts!$D$3:$Q$137)*(EDCM_Counts!$B$3:$B$137=$B121)*(EDCM_Counts!$C$3:$C$137=$C121)*(EDCM_Counts!$D$2:$Q$2=J$2)))</f>
        <v>0</v>
      </c>
      <c r="K121" s="1">
        <f>IF(OR($B121="LV",$B121="HV"),SUMPRODUCT((CDCM_Counts!$D$3:$Q$45)*(CDCM_Counts!$B$3:$B$45=$B121)*(CDCM_Counts!$C$3:$C$45=$C121)*(CDCM_Counts!$D$2:$Q$2=K$2)),SUMPRODUCT((EDCM_Counts!$D$3:$Q$137)*(EDCM_Counts!$B$3:$B$137=$B121)*(EDCM_Counts!$C$3:$C$137=$C121)*(EDCM_Counts!$D$2:$Q$2=K$2)))</f>
        <v>0</v>
      </c>
      <c r="L121" s="1">
        <f>IF(OR($B121="LV",$B121="HV"),SUMPRODUCT((CDCM_Counts!$D$3:$Q$45)*(CDCM_Counts!$B$3:$B$45=$B121)*(CDCM_Counts!$C$3:$C$45=$C121)*(CDCM_Counts!$D$2:$Q$2=L$2)),SUMPRODUCT((EDCM_Counts!$D$3:$Q$137)*(EDCM_Counts!$B$3:$B$137=$B121)*(EDCM_Counts!$C$3:$C$137=$C121)*(EDCM_Counts!$D$2:$Q$2=L$2)))</f>
        <v>0</v>
      </c>
      <c r="M121" s="1">
        <f>IF(OR($B121="LV",$B121="HV"),SUMPRODUCT((CDCM_Counts!$D$3:$Q$45)*(CDCM_Counts!$B$3:$B$45=$B121)*(CDCM_Counts!$C$3:$C$45=$C121)*(CDCM_Counts!$D$2:$Q$2=M$2)),SUMPRODUCT((EDCM_Counts!$D$3:$Q$137)*(EDCM_Counts!$B$3:$B$137=$B121)*(EDCM_Counts!$C$3:$C$137=$C121)*(EDCM_Counts!$D$2:$Q$2=M$2)))</f>
        <v>0</v>
      </c>
      <c r="N121" s="1">
        <f>IF(OR($B121="LV",$B121="HV"),SUMPRODUCT((CDCM_Counts!$D$3:$Q$45)*(CDCM_Counts!$B$3:$B$45=$B121)*(CDCM_Counts!$C$3:$C$45=$C121)*(CDCM_Counts!$D$2:$Q$2=N$2)),SUMPRODUCT((EDCM_Counts!$D$3:$Q$137)*(EDCM_Counts!$B$3:$B$137=$B121)*(EDCM_Counts!$C$3:$C$137=$C121)*(EDCM_Counts!$D$2:$Q$2=N$2)))</f>
        <v>0</v>
      </c>
      <c r="O121" s="1">
        <f>IF(OR($B121="LV",$B121="HV"),SUMPRODUCT((CDCM_Counts!$D$3:$Q$45)*(CDCM_Counts!$B$3:$B$45=$B121)*(CDCM_Counts!$C$3:$C$45=$C121)*(CDCM_Counts!$D$2:$Q$2=O$2)),SUMPRODUCT((EDCM_Counts!$D$3:$Q$137)*(EDCM_Counts!$B$3:$B$137=$B121)*(EDCM_Counts!$C$3:$C$137=$C121)*(EDCM_Counts!$D$2:$Q$2=O$2)))</f>
        <v>0</v>
      </c>
      <c r="P121" s="1">
        <f>IF(OR($B121="LV",$B121="HV"),SUMPRODUCT((CDCM_Counts!$D$3:$Q$45)*(CDCM_Counts!$B$3:$B$45=$B121)*(CDCM_Counts!$C$3:$C$45=$C121)*(CDCM_Counts!$D$2:$Q$2=P$2)),SUMPRODUCT((EDCM_Counts!$D$3:$Q$137)*(EDCM_Counts!$B$3:$B$137=$B121)*(EDCM_Counts!$C$3:$C$137=$C121)*(EDCM_Counts!$D$2:$Q$2=P$2)))</f>
        <v>0</v>
      </c>
      <c r="Q121" s="1">
        <f>IF(OR($B121="LV",$B121="HV"),SUMPRODUCT((CDCM_Counts!$D$3:$Q$45)*(CDCM_Counts!$B$3:$B$45=$B121)*(CDCM_Counts!$C$3:$C$45=$C121)*(CDCM_Counts!$D$2:$Q$2=Q$2)),SUMPRODUCT((EDCM_Counts!$D$3:$Q$137)*(EDCM_Counts!$B$3:$B$137=$B121)*(EDCM_Counts!$C$3:$C$137=$C121)*(EDCM_Counts!$D$2:$Q$2=Q$2)))</f>
        <v>0</v>
      </c>
    </row>
    <row r="122" spans="2:17" x14ac:dyDescent="0.25">
      <c r="B122" t="s">
        <v>63</v>
      </c>
      <c r="C122" t="s">
        <v>40</v>
      </c>
      <c r="D122" s="1">
        <f>IF(OR($B122="LV",$B122="HV"),SUMPRODUCT((CDCM_Counts!$D$3:$Q$45)*(CDCM_Counts!$B$3:$B$45=$B122)*(CDCM_Counts!$C$3:$C$45=$C122)*(CDCM_Counts!$D$2:$Q$2=D$2)),SUMPRODUCT((EDCM_Counts!$D$3:$Q$137)*(EDCM_Counts!$B$3:$B$137=$B122)*(EDCM_Counts!$C$3:$C$137=$C122)*(EDCM_Counts!$D$2:$Q$2=D$2)))</f>
        <v>0</v>
      </c>
      <c r="E122" s="1">
        <f>IF(OR($B122="LV",$B122="HV"),SUMPRODUCT((CDCM_Counts!$D$3:$Q$45)*(CDCM_Counts!$B$3:$B$45=$B122)*(CDCM_Counts!$C$3:$C$45=$C122)*(CDCM_Counts!$D$2:$Q$2=E$2)),SUMPRODUCT((EDCM_Counts!$D$3:$Q$137)*(EDCM_Counts!$B$3:$B$137=$B122)*(EDCM_Counts!$C$3:$C$137=$C122)*(EDCM_Counts!$D$2:$Q$2=E$2)))</f>
        <v>0</v>
      </c>
      <c r="F122" s="1">
        <f>IF(OR($B122="LV",$B122="HV"),SUMPRODUCT((CDCM_Counts!$D$3:$Q$45)*(CDCM_Counts!$B$3:$B$45=$B122)*(CDCM_Counts!$C$3:$C$45=$C122)*(CDCM_Counts!$D$2:$Q$2=F$2)),SUMPRODUCT((EDCM_Counts!$D$3:$Q$137)*(EDCM_Counts!$B$3:$B$137=$B122)*(EDCM_Counts!$C$3:$C$137=$C122)*(EDCM_Counts!$D$2:$Q$2=F$2)))</f>
        <v>0</v>
      </c>
      <c r="G122" s="1">
        <f>IF(OR($B122="LV",$B122="HV"),SUMPRODUCT((CDCM_Counts!$D$3:$Q$45)*(CDCM_Counts!$B$3:$B$45=$B122)*(CDCM_Counts!$C$3:$C$45=$C122)*(CDCM_Counts!$D$2:$Q$2=G$2)),SUMPRODUCT((EDCM_Counts!$D$3:$Q$137)*(EDCM_Counts!$B$3:$B$137=$B122)*(EDCM_Counts!$C$3:$C$137=$C122)*(EDCM_Counts!$D$2:$Q$2=G$2)))</f>
        <v>0</v>
      </c>
      <c r="H122" s="1">
        <f>IF(OR($B122="LV",$B122="HV"),SUMPRODUCT((CDCM_Counts!$D$3:$Q$45)*(CDCM_Counts!$B$3:$B$45=$B122)*(CDCM_Counts!$C$3:$C$45=$C122)*(CDCM_Counts!$D$2:$Q$2=H$2)),SUMPRODUCT((EDCM_Counts!$D$3:$Q$137)*(EDCM_Counts!$B$3:$B$137=$B122)*(EDCM_Counts!$C$3:$C$137=$C122)*(EDCM_Counts!$D$2:$Q$2=H$2)))</f>
        <v>0</v>
      </c>
      <c r="I122" s="8">
        <f>IF(OR($B122="LV",$B122="HV"),SUMPRODUCT((CDCM_Counts!$D$3:$Q$45)*(CDCM_Counts!$B$3:$B$45=$B122)*(CDCM_Counts!$C$3:$C$45=$C122)*(CDCM_Counts!$D$2:$Q$2=I$2)),SUMPRODUCT((EDCM_Counts!$D$3:$Q$137)*(EDCM_Counts!$B$3:$B$137=$B122)*(EDCM_Counts!$C$3:$C$137=$C122)*(EDCM_Counts!$D$2:$Q$2=I$2)))</f>
        <v>0</v>
      </c>
      <c r="J122" s="8">
        <f>IF(OR($B122="LV",$B122="HV"),SUMPRODUCT((CDCM_Counts!$D$3:$Q$45)*(CDCM_Counts!$B$3:$B$45=$B122)*(CDCM_Counts!$C$3:$C$45=$C122)*(CDCM_Counts!$D$2:$Q$2=J$2)),SUMPRODUCT((EDCM_Counts!$D$3:$Q$137)*(EDCM_Counts!$B$3:$B$137=$B122)*(EDCM_Counts!$C$3:$C$137=$C122)*(EDCM_Counts!$D$2:$Q$2=J$2)))</f>
        <v>0</v>
      </c>
      <c r="K122" s="1">
        <f>IF(OR($B122="LV",$B122="HV"),SUMPRODUCT((CDCM_Counts!$D$3:$Q$45)*(CDCM_Counts!$B$3:$B$45=$B122)*(CDCM_Counts!$C$3:$C$45=$C122)*(CDCM_Counts!$D$2:$Q$2=K$2)),SUMPRODUCT((EDCM_Counts!$D$3:$Q$137)*(EDCM_Counts!$B$3:$B$137=$B122)*(EDCM_Counts!$C$3:$C$137=$C122)*(EDCM_Counts!$D$2:$Q$2=K$2)))</f>
        <v>0</v>
      </c>
      <c r="L122" s="1">
        <f>IF(OR($B122="LV",$B122="HV"),SUMPRODUCT((CDCM_Counts!$D$3:$Q$45)*(CDCM_Counts!$B$3:$B$45=$B122)*(CDCM_Counts!$C$3:$C$45=$C122)*(CDCM_Counts!$D$2:$Q$2=L$2)),SUMPRODUCT((EDCM_Counts!$D$3:$Q$137)*(EDCM_Counts!$B$3:$B$137=$B122)*(EDCM_Counts!$C$3:$C$137=$C122)*(EDCM_Counts!$D$2:$Q$2=L$2)))</f>
        <v>0</v>
      </c>
      <c r="M122" s="1">
        <f>IF(OR($B122="LV",$B122="HV"),SUMPRODUCT((CDCM_Counts!$D$3:$Q$45)*(CDCM_Counts!$B$3:$B$45=$B122)*(CDCM_Counts!$C$3:$C$45=$C122)*(CDCM_Counts!$D$2:$Q$2=M$2)),SUMPRODUCT((EDCM_Counts!$D$3:$Q$137)*(EDCM_Counts!$B$3:$B$137=$B122)*(EDCM_Counts!$C$3:$C$137=$C122)*(EDCM_Counts!$D$2:$Q$2=M$2)))</f>
        <v>0</v>
      </c>
      <c r="N122" s="1">
        <f>IF(OR($B122="LV",$B122="HV"),SUMPRODUCT((CDCM_Counts!$D$3:$Q$45)*(CDCM_Counts!$B$3:$B$45=$B122)*(CDCM_Counts!$C$3:$C$45=$C122)*(CDCM_Counts!$D$2:$Q$2=N$2)),SUMPRODUCT((EDCM_Counts!$D$3:$Q$137)*(EDCM_Counts!$B$3:$B$137=$B122)*(EDCM_Counts!$C$3:$C$137=$C122)*(EDCM_Counts!$D$2:$Q$2=N$2)))</f>
        <v>0</v>
      </c>
      <c r="O122" s="1">
        <f>IF(OR($B122="LV",$B122="HV"),SUMPRODUCT((CDCM_Counts!$D$3:$Q$45)*(CDCM_Counts!$B$3:$B$45=$B122)*(CDCM_Counts!$C$3:$C$45=$C122)*(CDCM_Counts!$D$2:$Q$2=O$2)),SUMPRODUCT((EDCM_Counts!$D$3:$Q$137)*(EDCM_Counts!$B$3:$B$137=$B122)*(EDCM_Counts!$C$3:$C$137=$C122)*(EDCM_Counts!$D$2:$Q$2=O$2)))</f>
        <v>0</v>
      </c>
      <c r="P122" s="1">
        <f>IF(OR($B122="LV",$B122="HV"),SUMPRODUCT((CDCM_Counts!$D$3:$Q$45)*(CDCM_Counts!$B$3:$B$45=$B122)*(CDCM_Counts!$C$3:$C$45=$C122)*(CDCM_Counts!$D$2:$Q$2=P$2)),SUMPRODUCT((EDCM_Counts!$D$3:$Q$137)*(EDCM_Counts!$B$3:$B$137=$B122)*(EDCM_Counts!$C$3:$C$137=$C122)*(EDCM_Counts!$D$2:$Q$2=P$2)))</f>
        <v>0</v>
      </c>
      <c r="Q122" s="1">
        <f>IF(OR($B122="LV",$B122="HV"),SUMPRODUCT((CDCM_Counts!$D$3:$Q$45)*(CDCM_Counts!$B$3:$B$45=$B122)*(CDCM_Counts!$C$3:$C$45=$C122)*(CDCM_Counts!$D$2:$Q$2=Q$2)),SUMPRODUCT((EDCM_Counts!$D$3:$Q$137)*(EDCM_Counts!$B$3:$B$137=$B122)*(EDCM_Counts!$C$3:$C$137=$C122)*(EDCM_Counts!$D$2:$Q$2=Q$2)))</f>
        <v>0</v>
      </c>
    </row>
    <row r="123" spans="2:17" x14ac:dyDescent="0.25">
      <c r="B123" t="s">
        <v>62</v>
      </c>
      <c r="C123" t="s">
        <v>16</v>
      </c>
      <c r="D123" s="1">
        <f>IF(OR($B123="LV",$B123="HV"),SUMPRODUCT((CDCM_Counts!$D$3:$Q$45)*(CDCM_Counts!$B$3:$B$45=$B123)*(CDCM_Counts!$C$3:$C$45=$C123)*(CDCM_Counts!$D$2:$Q$2=D$2)),SUMPRODUCT((EDCM_Counts!$D$3:$Q$137)*(EDCM_Counts!$B$3:$B$137=$B123)*(EDCM_Counts!$C$3:$C$137=$C123)*(EDCM_Counts!$D$2:$Q$2=D$2)))</f>
        <v>0</v>
      </c>
      <c r="E123" s="1">
        <f>IF(OR($B123="LV",$B123="HV"),SUMPRODUCT((CDCM_Counts!$D$3:$Q$45)*(CDCM_Counts!$B$3:$B$45=$B123)*(CDCM_Counts!$C$3:$C$45=$C123)*(CDCM_Counts!$D$2:$Q$2=E$2)),SUMPRODUCT((EDCM_Counts!$D$3:$Q$137)*(EDCM_Counts!$B$3:$B$137=$B123)*(EDCM_Counts!$C$3:$C$137=$C123)*(EDCM_Counts!$D$2:$Q$2=E$2)))</f>
        <v>0</v>
      </c>
      <c r="F123" s="1">
        <f>IF(OR($B123="LV",$B123="HV"),SUMPRODUCT((CDCM_Counts!$D$3:$Q$45)*(CDCM_Counts!$B$3:$B$45=$B123)*(CDCM_Counts!$C$3:$C$45=$C123)*(CDCM_Counts!$D$2:$Q$2=F$2)),SUMPRODUCT((EDCM_Counts!$D$3:$Q$137)*(EDCM_Counts!$B$3:$B$137=$B123)*(EDCM_Counts!$C$3:$C$137=$C123)*(EDCM_Counts!$D$2:$Q$2=F$2)))</f>
        <v>0</v>
      </c>
      <c r="G123" s="1">
        <f>IF(OR($B123="LV",$B123="HV"),SUMPRODUCT((CDCM_Counts!$D$3:$Q$45)*(CDCM_Counts!$B$3:$B$45=$B123)*(CDCM_Counts!$C$3:$C$45=$C123)*(CDCM_Counts!$D$2:$Q$2=G$2)),SUMPRODUCT((EDCM_Counts!$D$3:$Q$137)*(EDCM_Counts!$B$3:$B$137=$B123)*(EDCM_Counts!$C$3:$C$137=$C123)*(EDCM_Counts!$D$2:$Q$2=G$2)))</f>
        <v>0</v>
      </c>
      <c r="H123" s="1">
        <f>IF(OR($B123="LV",$B123="HV"),SUMPRODUCT((CDCM_Counts!$D$3:$Q$45)*(CDCM_Counts!$B$3:$B$45=$B123)*(CDCM_Counts!$C$3:$C$45=$C123)*(CDCM_Counts!$D$2:$Q$2=H$2)),SUMPRODUCT((EDCM_Counts!$D$3:$Q$137)*(EDCM_Counts!$B$3:$B$137=$B123)*(EDCM_Counts!$C$3:$C$137=$C123)*(EDCM_Counts!$D$2:$Q$2=H$2)))</f>
        <v>0</v>
      </c>
      <c r="I123" s="8">
        <f>IF(OR($B123="LV",$B123="HV"),SUMPRODUCT((CDCM_Counts!$D$3:$Q$45)*(CDCM_Counts!$B$3:$B$45=$B123)*(CDCM_Counts!$C$3:$C$45=$C123)*(CDCM_Counts!$D$2:$Q$2=I$2)),SUMPRODUCT((EDCM_Counts!$D$3:$Q$137)*(EDCM_Counts!$B$3:$B$137=$B123)*(EDCM_Counts!$C$3:$C$137=$C123)*(EDCM_Counts!$D$2:$Q$2=I$2)))</f>
        <v>0</v>
      </c>
      <c r="J123" s="8">
        <f>IF(OR($B123="LV",$B123="HV"),SUMPRODUCT((CDCM_Counts!$D$3:$Q$45)*(CDCM_Counts!$B$3:$B$45=$B123)*(CDCM_Counts!$C$3:$C$45=$C123)*(CDCM_Counts!$D$2:$Q$2=J$2)),SUMPRODUCT((EDCM_Counts!$D$3:$Q$137)*(EDCM_Counts!$B$3:$B$137=$B123)*(EDCM_Counts!$C$3:$C$137=$C123)*(EDCM_Counts!$D$2:$Q$2=J$2)))</f>
        <v>0</v>
      </c>
      <c r="K123" s="1">
        <f>IF(OR($B123="LV",$B123="HV"),SUMPRODUCT((CDCM_Counts!$D$3:$Q$45)*(CDCM_Counts!$B$3:$B$45=$B123)*(CDCM_Counts!$C$3:$C$45=$C123)*(CDCM_Counts!$D$2:$Q$2=K$2)),SUMPRODUCT((EDCM_Counts!$D$3:$Q$137)*(EDCM_Counts!$B$3:$B$137=$B123)*(EDCM_Counts!$C$3:$C$137=$C123)*(EDCM_Counts!$D$2:$Q$2=K$2)))</f>
        <v>0</v>
      </c>
      <c r="L123" s="1">
        <f>IF(OR($B123="LV",$B123="HV"),SUMPRODUCT((CDCM_Counts!$D$3:$Q$45)*(CDCM_Counts!$B$3:$B$45=$B123)*(CDCM_Counts!$C$3:$C$45=$C123)*(CDCM_Counts!$D$2:$Q$2=L$2)),SUMPRODUCT((EDCM_Counts!$D$3:$Q$137)*(EDCM_Counts!$B$3:$B$137=$B123)*(EDCM_Counts!$C$3:$C$137=$C123)*(EDCM_Counts!$D$2:$Q$2=L$2)))</f>
        <v>0</v>
      </c>
      <c r="M123" s="1">
        <f>IF(OR($B123="LV",$B123="HV"),SUMPRODUCT((CDCM_Counts!$D$3:$Q$45)*(CDCM_Counts!$B$3:$B$45=$B123)*(CDCM_Counts!$C$3:$C$45=$C123)*(CDCM_Counts!$D$2:$Q$2=M$2)),SUMPRODUCT((EDCM_Counts!$D$3:$Q$137)*(EDCM_Counts!$B$3:$B$137=$B123)*(EDCM_Counts!$C$3:$C$137=$C123)*(EDCM_Counts!$D$2:$Q$2=M$2)))</f>
        <v>0</v>
      </c>
      <c r="N123" s="1">
        <f>IF(OR($B123="LV",$B123="HV"),SUMPRODUCT((CDCM_Counts!$D$3:$Q$45)*(CDCM_Counts!$B$3:$B$45=$B123)*(CDCM_Counts!$C$3:$C$45=$C123)*(CDCM_Counts!$D$2:$Q$2=N$2)),SUMPRODUCT((EDCM_Counts!$D$3:$Q$137)*(EDCM_Counts!$B$3:$B$137=$B123)*(EDCM_Counts!$C$3:$C$137=$C123)*(EDCM_Counts!$D$2:$Q$2=N$2)))</f>
        <v>1484.5284465753423</v>
      </c>
      <c r="O123" s="1">
        <f>IF(OR($B123="LV",$B123="HV"),SUMPRODUCT((CDCM_Counts!$D$3:$Q$45)*(CDCM_Counts!$B$3:$B$45=$B123)*(CDCM_Counts!$C$3:$C$45=$C123)*(CDCM_Counts!$D$2:$Q$2=O$2)),SUMPRODUCT((EDCM_Counts!$D$3:$Q$137)*(EDCM_Counts!$B$3:$B$137=$B123)*(EDCM_Counts!$C$3:$C$137=$C123)*(EDCM_Counts!$D$2:$Q$2=O$2)))</f>
        <v>0</v>
      </c>
      <c r="P123" s="1">
        <f>IF(OR($B123="LV",$B123="HV"),SUMPRODUCT((CDCM_Counts!$D$3:$Q$45)*(CDCM_Counts!$B$3:$B$45=$B123)*(CDCM_Counts!$C$3:$C$45=$C123)*(CDCM_Counts!$D$2:$Q$2=P$2)),SUMPRODUCT((EDCM_Counts!$D$3:$Q$137)*(EDCM_Counts!$B$3:$B$137=$B123)*(EDCM_Counts!$C$3:$C$137=$C123)*(EDCM_Counts!$D$2:$Q$2=P$2)))</f>
        <v>0</v>
      </c>
      <c r="Q123" s="1">
        <f>IF(OR($B123="LV",$B123="HV"),SUMPRODUCT((CDCM_Counts!$D$3:$Q$45)*(CDCM_Counts!$B$3:$B$45=$B123)*(CDCM_Counts!$C$3:$C$45=$C123)*(CDCM_Counts!$D$2:$Q$2=Q$2)),SUMPRODUCT((EDCM_Counts!$D$3:$Q$137)*(EDCM_Counts!$B$3:$B$137=$B123)*(EDCM_Counts!$C$3:$C$137=$C123)*(EDCM_Counts!$D$2:$Q$2=Q$2)))</f>
        <v>0</v>
      </c>
    </row>
    <row r="124" spans="2:17" x14ac:dyDescent="0.25">
      <c r="B124" t="s">
        <v>62</v>
      </c>
      <c r="C124" t="s">
        <v>17</v>
      </c>
      <c r="D124" s="1">
        <f>IF(OR($B124="LV",$B124="HV"),SUMPRODUCT((CDCM_Counts!$D$3:$Q$45)*(CDCM_Counts!$B$3:$B$45=$B124)*(CDCM_Counts!$C$3:$C$45=$C124)*(CDCM_Counts!$D$2:$Q$2=D$2)),SUMPRODUCT((EDCM_Counts!$D$3:$Q$137)*(EDCM_Counts!$B$3:$B$137=$B124)*(EDCM_Counts!$C$3:$C$137=$C124)*(EDCM_Counts!$D$2:$Q$2=D$2)))</f>
        <v>0</v>
      </c>
      <c r="E124" s="1">
        <f>IF(OR($B124="LV",$B124="HV"),SUMPRODUCT((CDCM_Counts!$D$3:$Q$45)*(CDCM_Counts!$B$3:$B$45=$B124)*(CDCM_Counts!$C$3:$C$45=$C124)*(CDCM_Counts!$D$2:$Q$2=E$2)),SUMPRODUCT((EDCM_Counts!$D$3:$Q$137)*(EDCM_Counts!$B$3:$B$137=$B124)*(EDCM_Counts!$C$3:$C$137=$C124)*(EDCM_Counts!$D$2:$Q$2=E$2)))</f>
        <v>0</v>
      </c>
      <c r="F124" s="1">
        <f>IF(OR($B124="LV",$B124="HV"),SUMPRODUCT((CDCM_Counts!$D$3:$Q$45)*(CDCM_Counts!$B$3:$B$45=$B124)*(CDCM_Counts!$C$3:$C$45=$C124)*(CDCM_Counts!$D$2:$Q$2=F$2)),SUMPRODUCT((EDCM_Counts!$D$3:$Q$137)*(EDCM_Counts!$B$3:$B$137=$B124)*(EDCM_Counts!$C$3:$C$137=$C124)*(EDCM_Counts!$D$2:$Q$2=F$2)))</f>
        <v>0</v>
      </c>
      <c r="G124" s="1">
        <f>IF(OR($B124="LV",$B124="HV"),SUMPRODUCT((CDCM_Counts!$D$3:$Q$45)*(CDCM_Counts!$B$3:$B$45=$B124)*(CDCM_Counts!$C$3:$C$45=$C124)*(CDCM_Counts!$D$2:$Q$2=G$2)),SUMPRODUCT((EDCM_Counts!$D$3:$Q$137)*(EDCM_Counts!$B$3:$B$137=$B124)*(EDCM_Counts!$C$3:$C$137=$C124)*(EDCM_Counts!$D$2:$Q$2=G$2)))</f>
        <v>0</v>
      </c>
      <c r="H124" s="1">
        <f>IF(OR($B124="LV",$B124="HV"),SUMPRODUCT((CDCM_Counts!$D$3:$Q$45)*(CDCM_Counts!$B$3:$B$45=$B124)*(CDCM_Counts!$C$3:$C$45=$C124)*(CDCM_Counts!$D$2:$Q$2=H$2)),SUMPRODUCT((EDCM_Counts!$D$3:$Q$137)*(EDCM_Counts!$B$3:$B$137=$B124)*(EDCM_Counts!$C$3:$C$137=$C124)*(EDCM_Counts!$D$2:$Q$2=H$2)))</f>
        <v>0</v>
      </c>
      <c r="I124" s="8">
        <f>IF(OR($B124="LV",$B124="HV"),SUMPRODUCT((CDCM_Counts!$D$3:$Q$45)*(CDCM_Counts!$B$3:$B$45=$B124)*(CDCM_Counts!$C$3:$C$45=$C124)*(CDCM_Counts!$D$2:$Q$2=I$2)),SUMPRODUCT((EDCM_Counts!$D$3:$Q$137)*(EDCM_Counts!$B$3:$B$137=$B124)*(EDCM_Counts!$C$3:$C$137=$C124)*(EDCM_Counts!$D$2:$Q$2=I$2)))</f>
        <v>0</v>
      </c>
      <c r="J124" s="8">
        <f>IF(OR($B124="LV",$B124="HV"),SUMPRODUCT((CDCM_Counts!$D$3:$Q$45)*(CDCM_Counts!$B$3:$B$45=$B124)*(CDCM_Counts!$C$3:$C$45=$C124)*(CDCM_Counts!$D$2:$Q$2=J$2)),SUMPRODUCT((EDCM_Counts!$D$3:$Q$137)*(EDCM_Counts!$B$3:$B$137=$B124)*(EDCM_Counts!$C$3:$C$137=$C124)*(EDCM_Counts!$D$2:$Q$2=J$2)))</f>
        <v>0</v>
      </c>
      <c r="K124" s="1">
        <f>IF(OR($B124="LV",$B124="HV"),SUMPRODUCT((CDCM_Counts!$D$3:$Q$45)*(CDCM_Counts!$B$3:$B$45=$B124)*(CDCM_Counts!$C$3:$C$45=$C124)*(CDCM_Counts!$D$2:$Q$2=K$2)),SUMPRODUCT((EDCM_Counts!$D$3:$Q$137)*(EDCM_Counts!$B$3:$B$137=$B124)*(EDCM_Counts!$C$3:$C$137=$C124)*(EDCM_Counts!$D$2:$Q$2=K$2)))</f>
        <v>0</v>
      </c>
      <c r="L124" s="1">
        <f>IF(OR($B124="LV",$B124="HV"),SUMPRODUCT((CDCM_Counts!$D$3:$Q$45)*(CDCM_Counts!$B$3:$B$45=$B124)*(CDCM_Counts!$C$3:$C$45=$C124)*(CDCM_Counts!$D$2:$Q$2=L$2)),SUMPRODUCT((EDCM_Counts!$D$3:$Q$137)*(EDCM_Counts!$B$3:$B$137=$B124)*(EDCM_Counts!$C$3:$C$137=$C124)*(EDCM_Counts!$D$2:$Q$2=L$2)))</f>
        <v>0</v>
      </c>
      <c r="M124" s="1">
        <f>IF(OR($B124="LV",$B124="HV"),SUMPRODUCT((CDCM_Counts!$D$3:$Q$45)*(CDCM_Counts!$B$3:$B$45=$B124)*(CDCM_Counts!$C$3:$C$45=$C124)*(CDCM_Counts!$D$2:$Q$2=M$2)),SUMPRODUCT((EDCM_Counts!$D$3:$Q$137)*(EDCM_Counts!$B$3:$B$137=$B124)*(EDCM_Counts!$C$3:$C$137=$C124)*(EDCM_Counts!$D$2:$Q$2=M$2)))</f>
        <v>0</v>
      </c>
      <c r="N124" s="1">
        <f>IF(OR($B124="LV",$B124="HV"),SUMPRODUCT((CDCM_Counts!$D$3:$Q$45)*(CDCM_Counts!$B$3:$B$45=$B124)*(CDCM_Counts!$C$3:$C$45=$C124)*(CDCM_Counts!$D$2:$Q$2=N$2)),SUMPRODUCT((EDCM_Counts!$D$3:$Q$137)*(EDCM_Counts!$B$3:$B$137=$B124)*(EDCM_Counts!$C$3:$C$137=$C124)*(EDCM_Counts!$D$2:$Q$2=N$2)))</f>
        <v>15.767791780821916</v>
      </c>
      <c r="O124" s="1">
        <f>IF(OR($B124="LV",$B124="HV"),SUMPRODUCT((CDCM_Counts!$D$3:$Q$45)*(CDCM_Counts!$B$3:$B$45=$B124)*(CDCM_Counts!$C$3:$C$45=$C124)*(CDCM_Counts!$D$2:$Q$2=O$2)),SUMPRODUCT((EDCM_Counts!$D$3:$Q$137)*(EDCM_Counts!$B$3:$B$137=$B124)*(EDCM_Counts!$C$3:$C$137=$C124)*(EDCM_Counts!$D$2:$Q$2=O$2)))</f>
        <v>0</v>
      </c>
      <c r="P124" s="1">
        <f>IF(OR($B124="LV",$B124="HV"),SUMPRODUCT((CDCM_Counts!$D$3:$Q$45)*(CDCM_Counts!$B$3:$B$45=$B124)*(CDCM_Counts!$C$3:$C$45=$C124)*(CDCM_Counts!$D$2:$Q$2=P$2)),SUMPRODUCT((EDCM_Counts!$D$3:$Q$137)*(EDCM_Counts!$B$3:$B$137=$B124)*(EDCM_Counts!$C$3:$C$137=$C124)*(EDCM_Counts!$D$2:$Q$2=P$2)))</f>
        <v>0</v>
      </c>
      <c r="Q124" s="1">
        <f>IF(OR($B124="LV",$B124="HV"),SUMPRODUCT((CDCM_Counts!$D$3:$Q$45)*(CDCM_Counts!$B$3:$B$45=$B124)*(CDCM_Counts!$C$3:$C$45=$C124)*(CDCM_Counts!$D$2:$Q$2=Q$2)),SUMPRODUCT((EDCM_Counts!$D$3:$Q$137)*(EDCM_Counts!$B$3:$B$137=$B124)*(EDCM_Counts!$C$3:$C$137=$C124)*(EDCM_Counts!$D$2:$Q$2=Q$2)))</f>
        <v>0</v>
      </c>
    </row>
    <row r="125" spans="2:17" x14ac:dyDescent="0.25">
      <c r="B125" t="s">
        <v>62</v>
      </c>
      <c r="C125" t="s">
        <v>18</v>
      </c>
      <c r="D125" s="1">
        <f>IF(OR($B125="LV",$B125="HV"),SUMPRODUCT((CDCM_Counts!$D$3:$Q$45)*(CDCM_Counts!$B$3:$B$45=$B125)*(CDCM_Counts!$C$3:$C$45=$C125)*(CDCM_Counts!$D$2:$Q$2=D$2)),SUMPRODUCT((EDCM_Counts!$D$3:$Q$137)*(EDCM_Counts!$B$3:$B$137=$B125)*(EDCM_Counts!$C$3:$C$137=$C125)*(EDCM_Counts!$D$2:$Q$2=D$2)))</f>
        <v>0</v>
      </c>
      <c r="E125" s="1">
        <f>IF(OR($B125="LV",$B125="HV"),SUMPRODUCT((CDCM_Counts!$D$3:$Q$45)*(CDCM_Counts!$B$3:$B$45=$B125)*(CDCM_Counts!$C$3:$C$45=$C125)*(CDCM_Counts!$D$2:$Q$2=E$2)),SUMPRODUCT((EDCM_Counts!$D$3:$Q$137)*(EDCM_Counts!$B$3:$B$137=$B125)*(EDCM_Counts!$C$3:$C$137=$C125)*(EDCM_Counts!$D$2:$Q$2=E$2)))</f>
        <v>0</v>
      </c>
      <c r="F125" s="1">
        <f>IF(OR($B125="LV",$B125="HV"),SUMPRODUCT((CDCM_Counts!$D$3:$Q$45)*(CDCM_Counts!$B$3:$B$45=$B125)*(CDCM_Counts!$C$3:$C$45=$C125)*(CDCM_Counts!$D$2:$Q$2=F$2)),SUMPRODUCT((EDCM_Counts!$D$3:$Q$137)*(EDCM_Counts!$B$3:$B$137=$B125)*(EDCM_Counts!$C$3:$C$137=$C125)*(EDCM_Counts!$D$2:$Q$2=F$2)))</f>
        <v>0</v>
      </c>
      <c r="G125" s="1">
        <f>IF(OR($B125="LV",$B125="HV"),SUMPRODUCT((CDCM_Counts!$D$3:$Q$45)*(CDCM_Counts!$B$3:$B$45=$B125)*(CDCM_Counts!$C$3:$C$45=$C125)*(CDCM_Counts!$D$2:$Q$2=G$2)),SUMPRODUCT((EDCM_Counts!$D$3:$Q$137)*(EDCM_Counts!$B$3:$B$137=$B125)*(EDCM_Counts!$C$3:$C$137=$C125)*(EDCM_Counts!$D$2:$Q$2=G$2)))</f>
        <v>0</v>
      </c>
      <c r="H125" s="1">
        <f>IF(OR($B125="LV",$B125="HV"),SUMPRODUCT((CDCM_Counts!$D$3:$Q$45)*(CDCM_Counts!$B$3:$B$45=$B125)*(CDCM_Counts!$C$3:$C$45=$C125)*(CDCM_Counts!$D$2:$Q$2=H$2)),SUMPRODUCT((EDCM_Counts!$D$3:$Q$137)*(EDCM_Counts!$B$3:$B$137=$B125)*(EDCM_Counts!$C$3:$C$137=$C125)*(EDCM_Counts!$D$2:$Q$2=H$2)))</f>
        <v>0</v>
      </c>
      <c r="I125" s="8">
        <f>IF(OR($B125="LV",$B125="HV"),SUMPRODUCT((CDCM_Counts!$D$3:$Q$45)*(CDCM_Counts!$B$3:$B$45=$B125)*(CDCM_Counts!$C$3:$C$45=$C125)*(CDCM_Counts!$D$2:$Q$2=I$2)),SUMPRODUCT((EDCM_Counts!$D$3:$Q$137)*(EDCM_Counts!$B$3:$B$137=$B125)*(EDCM_Counts!$C$3:$C$137=$C125)*(EDCM_Counts!$D$2:$Q$2=I$2)))</f>
        <v>0</v>
      </c>
      <c r="J125" s="8">
        <f>IF(OR($B125="LV",$B125="HV"),SUMPRODUCT((CDCM_Counts!$D$3:$Q$45)*(CDCM_Counts!$B$3:$B$45=$B125)*(CDCM_Counts!$C$3:$C$45=$C125)*(CDCM_Counts!$D$2:$Q$2=J$2)),SUMPRODUCT((EDCM_Counts!$D$3:$Q$137)*(EDCM_Counts!$B$3:$B$137=$B125)*(EDCM_Counts!$C$3:$C$137=$C125)*(EDCM_Counts!$D$2:$Q$2=J$2)))</f>
        <v>0</v>
      </c>
      <c r="K125" s="1">
        <f>IF(OR($B125="LV",$B125="HV"),SUMPRODUCT((CDCM_Counts!$D$3:$Q$45)*(CDCM_Counts!$B$3:$B$45=$B125)*(CDCM_Counts!$C$3:$C$45=$C125)*(CDCM_Counts!$D$2:$Q$2=K$2)),SUMPRODUCT((EDCM_Counts!$D$3:$Q$137)*(EDCM_Counts!$B$3:$B$137=$B125)*(EDCM_Counts!$C$3:$C$137=$C125)*(EDCM_Counts!$D$2:$Q$2=K$2)))</f>
        <v>0</v>
      </c>
      <c r="L125" s="1">
        <f>IF(OR($B125="LV",$B125="HV"),SUMPRODUCT((CDCM_Counts!$D$3:$Q$45)*(CDCM_Counts!$B$3:$B$45=$B125)*(CDCM_Counts!$C$3:$C$45=$C125)*(CDCM_Counts!$D$2:$Q$2=L$2)),SUMPRODUCT((EDCM_Counts!$D$3:$Q$137)*(EDCM_Counts!$B$3:$B$137=$B125)*(EDCM_Counts!$C$3:$C$137=$C125)*(EDCM_Counts!$D$2:$Q$2=L$2)))</f>
        <v>0</v>
      </c>
      <c r="M125" s="1">
        <f>IF(OR($B125="LV",$B125="HV"),SUMPRODUCT((CDCM_Counts!$D$3:$Q$45)*(CDCM_Counts!$B$3:$B$45=$B125)*(CDCM_Counts!$C$3:$C$45=$C125)*(CDCM_Counts!$D$2:$Q$2=M$2)),SUMPRODUCT((EDCM_Counts!$D$3:$Q$137)*(EDCM_Counts!$B$3:$B$137=$B125)*(EDCM_Counts!$C$3:$C$137=$C125)*(EDCM_Counts!$D$2:$Q$2=M$2)))</f>
        <v>0</v>
      </c>
      <c r="N125" s="1">
        <f>IF(OR($B125="LV",$B125="HV"),SUMPRODUCT((CDCM_Counts!$D$3:$Q$45)*(CDCM_Counts!$B$3:$B$45=$B125)*(CDCM_Counts!$C$3:$C$45=$C125)*(CDCM_Counts!$D$2:$Q$2=N$2)),SUMPRODUCT((EDCM_Counts!$D$3:$Q$137)*(EDCM_Counts!$B$3:$B$137=$B125)*(EDCM_Counts!$C$3:$C$137=$C125)*(EDCM_Counts!$D$2:$Q$2=N$2)))</f>
        <v>0</v>
      </c>
      <c r="O125" s="1">
        <f>IF(OR($B125="LV",$B125="HV"),SUMPRODUCT((CDCM_Counts!$D$3:$Q$45)*(CDCM_Counts!$B$3:$B$45=$B125)*(CDCM_Counts!$C$3:$C$45=$C125)*(CDCM_Counts!$D$2:$Q$2=O$2)),SUMPRODUCT((EDCM_Counts!$D$3:$Q$137)*(EDCM_Counts!$B$3:$B$137=$B125)*(EDCM_Counts!$C$3:$C$137=$C125)*(EDCM_Counts!$D$2:$Q$2=O$2)))</f>
        <v>0</v>
      </c>
      <c r="P125" s="1">
        <f>IF(OR($B125="LV",$B125="HV"),SUMPRODUCT((CDCM_Counts!$D$3:$Q$45)*(CDCM_Counts!$B$3:$B$45=$B125)*(CDCM_Counts!$C$3:$C$45=$C125)*(CDCM_Counts!$D$2:$Q$2=P$2)),SUMPRODUCT((EDCM_Counts!$D$3:$Q$137)*(EDCM_Counts!$B$3:$B$137=$B125)*(EDCM_Counts!$C$3:$C$137=$C125)*(EDCM_Counts!$D$2:$Q$2=P$2)))</f>
        <v>0</v>
      </c>
      <c r="Q125" s="1">
        <f>IF(OR($B125="LV",$B125="HV"),SUMPRODUCT((CDCM_Counts!$D$3:$Q$45)*(CDCM_Counts!$B$3:$B$45=$B125)*(CDCM_Counts!$C$3:$C$45=$C125)*(CDCM_Counts!$D$2:$Q$2=Q$2)),SUMPRODUCT((EDCM_Counts!$D$3:$Q$137)*(EDCM_Counts!$B$3:$B$137=$B125)*(EDCM_Counts!$C$3:$C$137=$C125)*(EDCM_Counts!$D$2:$Q$2=Q$2)))</f>
        <v>0</v>
      </c>
    </row>
    <row r="126" spans="2:17" x14ac:dyDescent="0.25">
      <c r="B126" t="s">
        <v>62</v>
      </c>
      <c r="C126" t="s">
        <v>19</v>
      </c>
      <c r="D126" s="1">
        <f>IF(OR($B126="LV",$B126="HV"),SUMPRODUCT((CDCM_Counts!$D$3:$Q$45)*(CDCM_Counts!$B$3:$B$45=$B126)*(CDCM_Counts!$C$3:$C$45=$C126)*(CDCM_Counts!$D$2:$Q$2=D$2)),SUMPRODUCT((EDCM_Counts!$D$3:$Q$137)*(EDCM_Counts!$B$3:$B$137=$B126)*(EDCM_Counts!$C$3:$C$137=$C126)*(EDCM_Counts!$D$2:$Q$2=D$2)))</f>
        <v>0</v>
      </c>
      <c r="E126" s="1">
        <f>IF(OR($B126="LV",$B126="HV"),SUMPRODUCT((CDCM_Counts!$D$3:$Q$45)*(CDCM_Counts!$B$3:$B$45=$B126)*(CDCM_Counts!$C$3:$C$45=$C126)*(CDCM_Counts!$D$2:$Q$2=E$2)),SUMPRODUCT((EDCM_Counts!$D$3:$Q$137)*(EDCM_Counts!$B$3:$B$137=$B126)*(EDCM_Counts!$C$3:$C$137=$C126)*(EDCM_Counts!$D$2:$Q$2=E$2)))</f>
        <v>0</v>
      </c>
      <c r="F126" s="1">
        <f>IF(OR($B126="LV",$B126="HV"),SUMPRODUCT((CDCM_Counts!$D$3:$Q$45)*(CDCM_Counts!$B$3:$B$45=$B126)*(CDCM_Counts!$C$3:$C$45=$C126)*(CDCM_Counts!$D$2:$Q$2=F$2)),SUMPRODUCT((EDCM_Counts!$D$3:$Q$137)*(EDCM_Counts!$B$3:$B$137=$B126)*(EDCM_Counts!$C$3:$C$137=$C126)*(EDCM_Counts!$D$2:$Q$2=F$2)))</f>
        <v>0</v>
      </c>
      <c r="G126" s="1">
        <f>IF(OR($B126="LV",$B126="HV"),SUMPRODUCT((CDCM_Counts!$D$3:$Q$45)*(CDCM_Counts!$B$3:$B$45=$B126)*(CDCM_Counts!$C$3:$C$45=$C126)*(CDCM_Counts!$D$2:$Q$2=G$2)),SUMPRODUCT((EDCM_Counts!$D$3:$Q$137)*(EDCM_Counts!$B$3:$B$137=$B126)*(EDCM_Counts!$C$3:$C$137=$C126)*(EDCM_Counts!$D$2:$Q$2=G$2)))</f>
        <v>0</v>
      </c>
      <c r="H126" s="1">
        <f>IF(OR($B126="LV",$B126="HV"),SUMPRODUCT((CDCM_Counts!$D$3:$Q$45)*(CDCM_Counts!$B$3:$B$45=$B126)*(CDCM_Counts!$C$3:$C$45=$C126)*(CDCM_Counts!$D$2:$Q$2=H$2)),SUMPRODUCT((EDCM_Counts!$D$3:$Q$137)*(EDCM_Counts!$B$3:$B$137=$B126)*(EDCM_Counts!$C$3:$C$137=$C126)*(EDCM_Counts!$D$2:$Q$2=H$2)))</f>
        <v>0</v>
      </c>
      <c r="I126" s="8">
        <f>IF(OR($B126="LV",$B126="HV"),SUMPRODUCT((CDCM_Counts!$D$3:$Q$45)*(CDCM_Counts!$B$3:$B$45=$B126)*(CDCM_Counts!$C$3:$C$45=$C126)*(CDCM_Counts!$D$2:$Q$2=I$2)),SUMPRODUCT((EDCM_Counts!$D$3:$Q$137)*(EDCM_Counts!$B$3:$B$137=$B126)*(EDCM_Counts!$C$3:$C$137=$C126)*(EDCM_Counts!$D$2:$Q$2=I$2)))</f>
        <v>0</v>
      </c>
      <c r="J126" s="8">
        <f>IF(OR($B126="LV",$B126="HV"),SUMPRODUCT((CDCM_Counts!$D$3:$Q$45)*(CDCM_Counts!$B$3:$B$45=$B126)*(CDCM_Counts!$C$3:$C$45=$C126)*(CDCM_Counts!$D$2:$Q$2=J$2)),SUMPRODUCT((EDCM_Counts!$D$3:$Q$137)*(EDCM_Counts!$B$3:$B$137=$B126)*(EDCM_Counts!$C$3:$C$137=$C126)*(EDCM_Counts!$D$2:$Q$2=J$2)))</f>
        <v>0</v>
      </c>
      <c r="K126" s="1">
        <f>IF(OR($B126="LV",$B126="HV"),SUMPRODUCT((CDCM_Counts!$D$3:$Q$45)*(CDCM_Counts!$B$3:$B$45=$B126)*(CDCM_Counts!$C$3:$C$45=$C126)*(CDCM_Counts!$D$2:$Q$2=K$2)),SUMPRODUCT((EDCM_Counts!$D$3:$Q$137)*(EDCM_Counts!$B$3:$B$137=$B126)*(EDCM_Counts!$C$3:$C$137=$C126)*(EDCM_Counts!$D$2:$Q$2=K$2)))</f>
        <v>0</v>
      </c>
      <c r="L126" s="1">
        <f>IF(OR($B126="LV",$B126="HV"),SUMPRODUCT((CDCM_Counts!$D$3:$Q$45)*(CDCM_Counts!$B$3:$B$45=$B126)*(CDCM_Counts!$C$3:$C$45=$C126)*(CDCM_Counts!$D$2:$Q$2=L$2)),SUMPRODUCT((EDCM_Counts!$D$3:$Q$137)*(EDCM_Counts!$B$3:$B$137=$B126)*(EDCM_Counts!$C$3:$C$137=$C126)*(EDCM_Counts!$D$2:$Q$2=L$2)))</f>
        <v>0</v>
      </c>
      <c r="M126" s="1">
        <f>IF(OR($B126="LV",$B126="HV"),SUMPRODUCT((CDCM_Counts!$D$3:$Q$45)*(CDCM_Counts!$B$3:$B$45=$B126)*(CDCM_Counts!$C$3:$C$45=$C126)*(CDCM_Counts!$D$2:$Q$2=M$2)),SUMPRODUCT((EDCM_Counts!$D$3:$Q$137)*(EDCM_Counts!$B$3:$B$137=$B126)*(EDCM_Counts!$C$3:$C$137=$C126)*(EDCM_Counts!$D$2:$Q$2=M$2)))</f>
        <v>0</v>
      </c>
      <c r="N126" s="1">
        <f>IF(OR($B126="LV",$B126="HV"),SUMPRODUCT((CDCM_Counts!$D$3:$Q$45)*(CDCM_Counts!$B$3:$B$45=$B126)*(CDCM_Counts!$C$3:$C$45=$C126)*(CDCM_Counts!$D$2:$Q$2=N$2)),SUMPRODUCT((EDCM_Counts!$D$3:$Q$137)*(EDCM_Counts!$B$3:$B$137=$B126)*(EDCM_Counts!$C$3:$C$137=$C126)*(EDCM_Counts!$D$2:$Q$2=N$2)))</f>
        <v>19.164923287671229</v>
      </c>
      <c r="O126" s="1">
        <f>IF(OR($B126="LV",$B126="HV"),SUMPRODUCT((CDCM_Counts!$D$3:$Q$45)*(CDCM_Counts!$B$3:$B$45=$B126)*(CDCM_Counts!$C$3:$C$45=$C126)*(CDCM_Counts!$D$2:$Q$2=O$2)),SUMPRODUCT((EDCM_Counts!$D$3:$Q$137)*(EDCM_Counts!$B$3:$B$137=$B126)*(EDCM_Counts!$C$3:$C$137=$C126)*(EDCM_Counts!$D$2:$Q$2=O$2)))</f>
        <v>0</v>
      </c>
      <c r="P126" s="1">
        <f>IF(OR($B126="LV",$B126="HV"),SUMPRODUCT((CDCM_Counts!$D$3:$Q$45)*(CDCM_Counts!$B$3:$B$45=$B126)*(CDCM_Counts!$C$3:$C$45=$C126)*(CDCM_Counts!$D$2:$Q$2=P$2)),SUMPRODUCT((EDCM_Counts!$D$3:$Q$137)*(EDCM_Counts!$B$3:$B$137=$B126)*(EDCM_Counts!$C$3:$C$137=$C126)*(EDCM_Counts!$D$2:$Q$2=P$2)))</f>
        <v>0</v>
      </c>
      <c r="Q126" s="1">
        <f>IF(OR($B126="LV",$B126="HV"),SUMPRODUCT((CDCM_Counts!$D$3:$Q$45)*(CDCM_Counts!$B$3:$B$45=$B126)*(CDCM_Counts!$C$3:$C$45=$C126)*(CDCM_Counts!$D$2:$Q$2=Q$2)),SUMPRODUCT((EDCM_Counts!$D$3:$Q$137)*(EDCM_Counts!$B$3:$B$137=$B126)*(EDCM_Counts!$C$3:$C$137=$C126)*(EDCM_Counts!$D$2:$Q$2=Q$2)))</f>
        <v>0</v>
      </c>
    </row>
    <row r="127" spans="2:17" x14ac:dyDescent="0.25">
      <c r="B127" t="s">
        <v>62</v>
      </c>
      <c r="C127" t="s">
        <v>20</v>
      </c>
      <c r="D127" s="1">
        <f>IF(OR($B127="LV",$B127="HV"),SUMPRODUCT((CDCM_Counts!$D$3:$Q$45)*(CDCM_Counts!$B$3:$B$45=$B127)*(CDCM_Counts!$C$3:$C$45=$C127)*(CDCM_Counts!$D$2:$Q$2=D$2)),SUMPRODUCT((EDCM_Counts!$D$3:$Q$137)*(EDCM_Counts!$B$3:$B$137=$B127)*(EDCM_Counts!$C$3:$C$137=$C127)*(EDCM_Counts!$D$2:$Q$2=D$2)))</f>
        <v>0</v>
      </c>
      <c r="E127" s="1">
        <f>IF(OR($B127="LV",$B127="HV"),SUMPRODUCT((CDCM_Counts!$D$3:$Q$45)*(CDCM_Counts!$B$3:$B$45=$B127)*(CDCM_Counts!$C$3:$C$45=$C127)*(CDCM_Counts!$D$2:$Q$2=E$2)),SUMPRODUCT((EDCM_Counts!$D$3:$Q$137)*(EDCM_Counts!$B$3:$B$137=$B127)*(EDCM_Counts!$C$3:$C$137=$C127)*(EDCM_Counts!$D$2:$Q$2=E$2)))</f>
        <v>0</v>
      </c>
      <c r="F127" s="1">
        <f>IF(OR($B127="LV",$B127="HV"),SUMPRODUCT((CDCM_Counts!$D$3:$Q$45)*(CDCM_Counts!$B$3:$B$45=$B127)*(CDCM_Counts!$C$3:$C$45=$C127)*(CDCM_Counts!$D$2:$Q$2=F$2)),SUMPRODUCT((EDCM_Counts!$D$3:$Q$137)*(EDCM_Counts!$B$3:$B$137=$B127)*(EDCM_Counts!$C$3:$C$137=$C127)*(EDCM_Counts!$D$2:$Q$2=F$2)))</f>
        <v>0</v>
      </c>
      <c r="G127" s="1">
        <f>IF(OR($B127="LV",$B127="HV"),SUMPRODUCT((CDCM_Counts!$D$3:$Q$45)*(CDCM_Counts!$B$3:$B$45=$B127)*(CDCM_Counts!$C$3:$C$45=$C127)*(CDCM_Counts!$D$2:$Q$2=G$2)),SUMPRODUCT((EDCM_Counts!$D$3:$Q$137)*(EDCM_Counts!$B$3:$B$137=$B127)*(EDCM_Counts!$C$3:$C$137=$C127)*(EDCM_Counts!$D$2:$Q$2=G$2)))</f>
        <v>0</v>
      </c>
      <c r="H127" s="1">
        <f>IF(OR($B127="LV",$B127="HV"),SUMPRODUCT((CDCM_Counts!$D$3:$Q$45)*(CDCM_Counts!$B$3:$B$45=$B127)*(CDCM_Counts!$C$3:$C$45=$C127)*(CDCM_Counts!$D$2:$Q$2=H$2)),SUMPRODUCT((EDCM_Counts!$D$3:$Q$137)*(EDCM_Counts!$B$3:$B$137=$B127)*(EDCM_Counts!$C$3:$C$137=$C127)*(EDCM_Counts!$D$2:$Q$2=H$2)))</f>
        <v>0</v>
      </c>
      <c r="I127" s="8">
        <f>IF(OR($B127="LV",$B127="HV"),SUMPRODUCT((CDCM_Counts!$D$3:$Q$45)*(CDCM_Counts!$B$3:$B$45=$B127)*(CDCM_Counts!$C$3:$C$45=$C127)*(CDCM_Counts!$D$2:$Q$2=I$2)),SUMPRODUCT((EDCM_Counts!$D$3:$Q$137)*(EDCM_Counts!$B$3:$B$137=$B127)*(EDCM_Counts!$C$3:$C$137=$C127)*(EDCM_Counts!$D$2:$Q$2=I$2)))</f>
        <v>0</v>
      </c>
      <c r="J127" s="8">
        <f>IF(OR($B127="LV",$B127="HV"),SUMPRODUCT((CDCM_Counts!$D$3:$Q$45)*(CDCM_Counts!$B$3:$B$45=$B127)*(CDCM_Counts!$C$3:$C$45=$C127)*(CDCM_Counts!$D$2:$Q$2=J$2)),SUMPRODUCT((EDCM_Counts!$D$3:$Q$137)*(EDCM_Counts!$B$3:$B$137=$B127)*(EDCM_Counts!$C$3:$C$137=$C127)*(EDCM_Counts!$D$2:$Q$2=J$2)))</f>
        <v>0</v>
      </c>
      <c r="K127" s="1">
        <f>IF(OR($B127="LV",$B127="HV"),SUMPRODUCT((CDCM_Counts!$D$3:$Q$45)*(CDCM_Counts!$B$3:$B$45=$B127)*(CDCM_Counts!$C$3:$C$45=$C127)*(CDCM_Counts!$D$2:$Q$2=K$2)),SUMPRODUCT((EDCM_Counts!$D$3:$Q$137)*(EDCM_Counts!$B$3:$B$137=$B127)*(EDCM_Counts!$C$3:$C$137=$C127)*(EDCM_Counts!$D$2:$Q$2=K$2)))</f>
        <v>0</v>
      </c>
      <c r="L127" s="1">
        <f>IF(OR($B127="LV",$B127="HV"),SUMPRODUCT((CDCM_Counts!$D$3:$Q$45)*(CDCM_Counts!$B$3:$B$45=$B127)*(CDCM_Counts!$C$3:$C$45=$C127)*(CDCM_Counts!$D$2:$Q$2=L$2)),SUMPRODUCT((EDCM_Counts!$D$3:$Q$137)*(EDCM_Counts!$B$3:$B$137=$B127)*(EDCM_Counts!$C$3:$C$137=$C127)*(EDCM_Counts!$D$2:$Q$2=L$2)))</f>
        <v>0</v>
      </c>
      <c r="M127" s="1">
        <f>IF(OR($B127="LV",$B127="HV"),SUMPRODUCT((CDCM_Counts!$D$3:$Q$45)*(CDCM_Counts!$B$3:$B$45=$B127)*(CDCM_Counts!$C$3:$C$45=$C127)*(CDCM_Counts!$D$2:$Q$2=M$2)),SUMPRODUCT((EDCM_Counts!$D$3:$Q$137)*(EDCM_Counts!$B$3:$B$137=$B127)*(EDCM_Counts!$C$3:$C$137=$C127)*(EDCM_Counts!$D$2:$Q$2=M$2)))</f>
        <v>0</v>
      </c>
      <c r="N127" s="1">
        <f>IF(OR($B127="LV",$B127="HV"),SUMPRODUCT((CDCM_Counts!$D$3:$Q$45)*(CDCM_Counts!$B$3:$B$45=$B127)*(CDCM_Counts!$C$3:$C$45=$C127)*(CDCM_Counts!$D$2:$Q$2=N$2)),SUMPRODUCT((EDCM_Counts!$D$3:$Q$137)*(EDCM_Counts!$B$3:$B$137=$B127)*(EDCM_Counts!$C$3:$C$137=$C127)*(EDCM_Counts!$D$2:$Q$2=N$2)))</f>
        <v>1.4334356164383564</v>
      </c>
      <c r="O127" s="1">
        <f>IF(OR($B127="LV",$B127="HV"),SUMPRODUCT((CDCM_Counts!$D$3:$Q$45)*(CDCM_Counts!$B$3:$B$45=$B127)*(CDCM_Counts!$C$3:$C$45=$C127)*(CDCM_Counts!$D$2:$Q$2=O$2)),SUMPRODUCT((EDCM_Counts!$D$3:$Q$137)*(EDCM_Counts!$B$3:$B$137=$B127)*(EDCM_Counts!$C$3:$C$137=$C127)*(EDCM_Counts!$D$2:$Q$2=O$2)))</f>
        <v>0</v>
      </c>
      <c r="P127" s="1">
        <f>IF(OR($B127="LV",$B127="HV"),SUMPRODUCT((CDCM_Counts!$D$3:$Q$45)*(CDCM_Counts!$B$3:$B$45=$B127)*(CDCM_Counts!$C$3:$C$45=$C127)*(CDCM_Counts!$D$2:$Q$2=P$2)),SUMPRODUCT((EDCM_Counts!$D$3:$Q$137)*(EDCM_Counts!$B$3:$B$137=$B127)*(EDCM_Counts!$C$3:$C$137=$C127)*(EDCM_Counts!$D$2:$Q$2=P$2)))</f>
        <v>0</v>
      </c>
      <c r="Q127" s="1">
        <f>IF(OR($B127="LV",$B127="HV"),SUMPRODUCT((CDCM_Counts!$D$3:$Q$45)*(CDCM_Counts!$B$3:$B$45=$B127)*(CDCM_Counts!$C$3:$C$45=$C127)*(CDCM_Counts!$D$2:$Q$2=Q$2)),SUMPRODUCT((EDCM_Counts!$D$3:$Q$137)*(EDCM_Counts!$B$3:$B$137=$B127)*(EDCM_Counts!$C$3:$C$137=$C127)*(EDCM_Counts!$D$2:$Q$2=Q$2)))</f>
        <v>0</v>
      </c>
    </row>
    <row r="128" spans="2:17" x14ac:dyDescent="0.25">
      <c r="B128" t="s">
        <v>62</v>
      </c>
      <c r="C128" t="s">
        <v>21</v>
      </c>
      <c r="D128" s="1">
        <f>IF(OR($B128="LV",$B128="HV"),SUMPRODUCT((CDCM_Counts!$D$3:$Q$45)*(CDCM_Counts!$B$3:$B$45=$B128)*(CDCM_Counts!$C$3:$C$45=$C128)*(CDCM_Counts!$D$2:$Q$2=D$2)),SUMPRODUCT((EDCM_Counts!$D$3:$Q$137)*(EDCM_Counts!$B$3:$B$137=$B128)*(EDCM_Counts!$C$3:$C$137=$C128)*(EDCM_Counts!$D$2:$Q$2=D$2)))</f>
        <v>0</v>
      </c>
      <c r="E128" s="1">
        <f>IF(OR($B128="LV",$B128="HV"),SUMPRODUCT((CDCM_Counts!$D$3:$Q$45)*(CDCM_Counts!$B$3:$B$45=$B128)*(CDCM_Counts!$C$3:$C$45=$C128)*(CDCM_Counts!$D$2:$Q$2=E$2)),SUMPRODUCT((EDCM_Counts!$D$3:$Q$137)*(EDCM_Counts!$B$3:$B$137=$B128)*(EDCM_Counts!$C$3:$C$137=$C128)*(EDCM_Counts!$D$2:$Q$2=E$2)))</f>
        <v>0</v>
      </c>
      <c r="F128" s="1">
        <f>IF(OR($B128="LV",$B128="HV"),SUMPRODUCT((CDCM_Counts!$D$3:$Q$45)*(CDCM_Counts!$B$3:$B$45=$B128)*(CDCM_Counts!$C$3:$C$45=$C128)*(CDCM_Counts!$D$2:$Q$2=F$2)),SUMPRODUCT((EDCM_Counts!$D$3:$Q$137)*(EDCM_Counts!$B$3:$B$137=$B128)*(EDCM_Counts!$C$3:$C$137=$C128)*(EDCM_Counts!$D$2:$Q$2=F$2)))</f>
        <v>0</v>
      </c>
      <c r="G128" s="1">
        <f>IF(OR($B128="LV",$B128="HV"),SUMPRODUCT((CDCM_Counts!$D$3:$Q$45)*(CDCM_Counts!$B$3:$B$45=$B128)*(CDCM_Counts!$C$3:$C$45=$C128)*(CDCM_Counts!$D$2:$Q$2=G$2)),SUMPRODUCT((EDCM_Counts!$D$3:$Q$137)*(EDCM_Counts!$B$3:$B$137=$B128)*(EDCM_Counts!$C$3:$C$137=$C128)*(EDCM_Counts!$D$2:$Q$2=G$2)))</f>
        <v>0</v>
      </c>
      <c r="H128" s="1">
        <f>IF(OR($B128="LV",$B128="HV"),SUMPRODUCT((CDCM_Counts!$D$3:$Q$45)*(CDCM_Counts!$B$3:$B$45=$B128)*(CDCM_Counts!$C$3:$C$45=$C128)*(CDCM_Counts!$D$2:$Q$2=H$2)),SUMPRODUCT((EDCM_Counts!$D$3:$Q$137)*(EDCM_Counts!$B$3:$B$137=$B128)*(EDCM_Counts!$C$3:$C$137=$C128)*(EDCM_Counts!$D$2:$Q$2=H$2)))</f>
        <v>0</v>
      </c>
      <c r="I128" s="8">
        <f>IF(OR($B128="LV",$B128="HV"),SUMPRODUCT((CDCM_Counts!$D$3:$Q$45)*(CDCM_Counts!$B$3:$B$45=$B128)*(CDCM_Counts!$C$3:$C$45=$C128)*(CDCM_Counts!$D$2:$Q$2=I$2)),SUMPRODUCT((EDCM_Counts!$D$3:$Q$137)*(EDCM_Counts!$B$3:$B$137=$B128)*(EDCM_Counts!$C$3:$C$137=$C128)*(EDCM_Counts!$D$2:$Q$2=I$2)))</f>
        <v>0</v>
      </c>
      <c r="J128" s="8">
        <f>IF(OR($B128="LV",$B128="HV"),SUMPRODUCT((CDCM_Counts!$D$3:$Q$45)*(CDCM_Counts!$B$3:$B$45=$B128)*(CDCM_Counts!$C$3:$C$45=$C128)*(CDCM_Counts!$D$2:$Q$2=J$2)),SUMPRODUCT((EDCM_Counts!$D$3:$Q$137)*(EDCM_Counts!$B$3:$B$137=$B128)*(EDCM_Counts!$C$3:$C$137=$C128)*(EDCM_Counts!$D$2:$Q$2=J$2)))</f>
        <v>0</v>
      </c>
      <c r="K128" s="1">
        <f>IF(OR($B128="LV",$B128="HV"),SUMPRODUCT((CDCM_Counts!$D$3:$Q$45)*(CDCM_Counts!$B$3:$B$45=$B128)*(CDCM_Counts!$C$3:$C$45=$C128)*(CDCM_Counts!$D$2:$Q$2=K$2)),SUMPRODUCT((EDCM_Counts!$D$3:$Q$137)*(EDCM_Counts!$B$3:$B$137=$B128)*(EDCM_Counts!$C$3:$C$137=$C128)*(EDCM_Counts!$D$2:$Q$2=K$2)))</f>
        <v>0</v>
      </c>
      <c r="L128" s="1">
        <f>IF(OR($B128="LV",$B128="HV"),SUMPRODUCT((CDCM_Counts!$D$3:$Q$45)*(CDCM_Counts!$B$3:$B$45=$B128)*(CDCM_Counts!$C$3:$C$45=$C128)*(CDCM_Counts!$D$2:$Q$2=L$2)),SUMPRODUCT((EDCM_Counts!$D$3:$Q$137)*(EDCM_Counts!$B$3:$B$137=$B128)*(EDCM_Counts!$C$3:$C$137=$C128)*(EDCM_Counts!$D$2:$Q$2=L$2)))</f>
        <v>0</v>
      </c>
      <c r="M128" s="1">
        <f>IF(OR($B128="LV",$B128="HV"),SUMPRODUCT((CDCM_Counts!$D$3:$Q$45)*(CDCM_Counts!$B$3:$B$45=$B128)*(CDCM_Counts!$C$3:$C$45=$C128)*(CDCM_Counts!$D$2:$Q$2=M$2)),SUMPRODUCT((EDCM_Counts!$D$3:$Q$137)*(EDCM_Counts!$B$3:$B$137=$B128)*(EDCM_Counts!$C$3:$C$137=$C128)*(EDCM_Counts!$D$2:$Q$2=M$2)))</f>
        <v>0</v>
      </c>
      <c r="N128" s="1">
        <f>IF(OR($B128="LV",$B128="HV"),SUMPRODUCT((CDCM_Counts!$D$3:$Q$45)*(CDCM_Counts!$B$3:$B$45=$B128)*(CDCM_Counts!$C$3:$C$45=$C128)*(CDCM_Counts!$D$2:$Q$2=N$2)),SUMPRODUCT((EDCM_Counts!$D$3:$Q$137)*(EDCM_Counts!$B$3:$B$137=$B128)*(EDCM_Counts!$C$3:$C$137=$C128)*(EDCM_Counts!$D$2:$Q$2=N$2)))</f>
        <v>0</v>
      </c>
      <c r="O128" s="1">
        <f>IF(OR($B128="LV",$B128="HV"),SUMPRODUCT((CDCM_Counts!$D$3:$Q$45)*(CDCM_Counts!$B$3:$B$45=$B128)*(CDCM_Counts!$C$3:$C$45=$C128)*(CDCM_Counts!$D$2:$Q$2=O$2)),SUMPRODUCT((EDCM_Counts!$D$3:$Q$137)*(EDCM_Counts!$B$3:$B$137=$B128)*(EDCM_Counts!$C$3:$C$137=$C128)*(EDCM_Counts!$D$2:$Q$2=O$2)))</f>
        <v>0</v>
      </c>
      <c r="P128" s="1">
        <f>IF(OR($B128="LV",$B128="HV"),SUMPRODUCT((CDCM_Counts!$D$3:$Q$45)*(CDCM_Counts!$B$3:$B$45=$B128)*(CDCM_Counts!$C$3:$C$45=$C128)*(CDCM_Counts!$D$2:$Q$2=P$2)),SUMPRODUCT((EDCM_Counts!$D$3:$Q$137)*(EDCM_Counts!$B$3:$B$137=$B128)*(EDCM_Counts!$C$3:$C$137=$C128)*(EDCM_Counts!$D$2:$Q$2=P$2)))</f>
        <v>0</v>
      </c>
      <c r="Q128" s="1">
        <f>IF(OR($B128="LV",$B128="HV"),SUMPRODUCT((CDCM_Counts!$D$3:$Q$45)*(CDCM_Counts!$B$3:$B$45=$B128)*(CDCM_Counts!$C$3:$C$45=$C128)*(CDCM_Counts!$D$2:$Q$2=Q$2)),SUMPRODUCT((EDCM_Counts!$D$3:$Q$137)*(EDCM_Counts!$B$3:$B$137=$B128)*(EDCM_Counts!$C$3:$C$137=$C128)*(EDCM_Counts!$D$2:$Q$2=Q$2)))</f>
        <v>0</v>
      </c>
    </row>
    <row r="129" spans="2:17" x14ac:dyDescent="0.25">
      <c r="B129" t="s">
        <v>62</v>
      </c>
      <c r="C129" t="s">
        <v>22</v>
      </c>
      <c r="D129" s="1">
        <f>IF(OR($B129="LV",$B129="HV"),SUMPRODUCT((CDCM_Counts!$D$3:$Q$45)*(CDCM_Counts!$B$3:$B$45=$B129)*(CDCM_Counts!$C$3:$C$45=$C129)*(CDCM_Counts!$D$2:$Q$2=D$2)),SUMPRODUCT((EDCM_Counts!$D$3:$Q$137)*(EDCM_Counts!$B$3:$B$137=$B129)*(EDCM_Counts!$C$3:$C$137=$C129)*(EDCM_Counts!$D$2:$Q$2=D$2)))</f>
        <v>0</v>
      </c>
      <c r="E129" s="1">
        <f>IF(OR($B129="LV",$B129="HV"),SUMPRODUCT((CDCM_Counts!$D$3:$Q$45)*(CDCM_Counts!$B$3:$B$45=$B129)*(CDCM_Counts!$C$3:$C$45=$C129)*(CDCM_Counts!$D$2:$Q$2=E$2)),SUMPRODUCT((EDCM_Counts!$D$3:$Q$137)*(EDCM_Counts!$B$3:$B$137=$B129)*(EDCM_Counts!$C$3:$C$137=$C129)*(EDCM_Counts!$D$2:$Q$2=E$2)))</f>
        <v>0</v>
      </c>
      <c r="F129" s="1">
        <f>IF(OR($B129="LV",$B129="HV"),SUMPRODUCT((CDCM_Counts!$D$3:$Q$45)*(CDCM_Counts!$B$3:$B$45=$B129)*(CDCM_Counts!$C$3:$C$45=$C129)*(CDCM_Counts!$D$2:$Q$2=F$2)),SUMPRODUCT((EDCM_Counts!$D$3:$Q$137)*(EDCM_Counts!$B$3:$B$137=$B129)*(EDCM_Counts!$C$3:$C$137=$C129)*(EDCM_Counts!$D$2:$Q$2=F$2)))</f>
        <v>0</v>
      </c>
      <c r="G129" s="1">
        <f>IF(OR($B129="LV",$B129="HV"),SUMPRODUCT((CDCM_Counts!$D$3:$Q$45)*(CDCM_Counts!$B$3:$B$45=$B129)*(CDCM_Counts!$C$3:$C$45=$C129)*(CDCM_Counts!$D$2:$Q$2=G$2)),SUMPRODUCT((EDCM_Counts!$D$3:$Q$137)*(EDCM_Counts!$B$3:$B$137=$B129)*(EDCM_Counts!$C$3:$C$137=$C129)*(EDCM_Counts!$D$2:$Q$2=G$2)))</f>
        <v>0</v>
      </c>
      <c r="H129" s="1">
        <f>IF(OR($B129="LV",$B129="HV"),SUMPRODUCT((CDCM_Counts!$D$3:$Q$45)*(CDCM_Counts!$B$3:$B$45=$B129)*(CDCM_Counts!$C$3:$C$45=$C129)*(CDCM_Counts!$D$2:$Q$2=H$2)),SUMPRODUCT((EDCM_Counts!$D$3:$Q$137)*(EDCM_Counts!$B$3:$B$137=$B129)*(EDCM_Counts!$C$3:$C$137=$C129)*(EDCM_Counts!$D$2:$Q$2=H$2)))</f>
        <v>0</v>
      </c>
      <c r="I129" s="8">
        <f>IF(OR($B129="LV",$B129="HV"),SUMPRODUCT((CDCM_Counts!$D$3:$Q$45)*(CDCM_Counts!$B$3:$B$45=$B129)*(CDCM_Counts!$C$3:$C$45=$C129)*(CDCM_Counts!$D$2:$Q$2=I$2)),SUMPRODUCT((EDCM_Counts!$D$3:$Q$137)*(EDCM_Counts!$B$3:$B$137=$B129)*(EDCM_Counts!$C$3:$C$137=$C129)*(EDCM_Counts!$D$2:$Q$2=I$2)))</f>
        <v>0</v>
      </c>
      <c r="J129" s="8">
        <f>IF(OR($B129="LV",$B129="HV"),SUMPRODUCT((CDCM_Counts!$D$3:$Q$45)*(CDCM_Counts!$B$3:$B$45=$B129)*(CDCM_Counts!$C$3:$C$45=$C129)*(CDCM_Counts!$D$2:$Q$2=J$2)),SUMPRODUCT((EDCM_Counts!$D$3:$Q$137)*(EDCM_Counts!$B$3:$B$137=$B129)*(EDCM_Counts!$C$3:$C$137=$C129)*(EDCM_Counts!$D$2:$Q$2=J$2)))</f>
        <v>0</v>
      </c>
      <c r="K129" s="1">
        <f>IF(OR($B129="LV",$B129="HV"),SUMPRODUCT((CDCM_Counts!$D$3:$Q$45)*(CDCM_Counts!$B$3:$B$45=$B129)*(CDCM_Counts!$C$3:$C$45=$C129)*(CDCM_Counts!$D$2:$Q$2=K$2)),SUMPRODUCT((EDCM_Counts!$D$3:$Q$137)*(EDCM_Counts!$B$3:$B$137=$B129)*(EDCM_Counts!$C$3:$C$137=$C129)*(EDCM_Counts!$D$2:$Q$2=K$2)))</f>
        <v>0</v>
      </c>
      <c r="L129" s="1">
        <f>IF(OR($B129="LV",$B129="HV"),SUMPRODUCT((CDCM_Counts!$D$3:$Q$45)*(CDCM_Counts!$B$3:$B$45=$B129)*(CDCM_Counts!$C$3:$C$45=$C129)*(CDCM_Counts!$D$2:$Q$2=L$2)),SUMPRODUCT((EDCM_Counts!$D$3:$Q$137)*(EDCM_Counts!$B$3:$B$137=$B129)*(EDCM_Counts!$C$3:$C$137=$C129)*(EDCM_Counts!$D$2:$Q$2=L$2)))</f>
        <v>0</v>
      </c>
      <c r="M129" s="1">
        <f>IF(OR($B129="LV",$B129="HV"),SUMPRODUCT((CDCM_Counts!$D$3:$Q$45)*(CDCM_Counts!$B$3:$B$45=$B129)*(CDCM_Counts!$C$3:$C$45=$C129)*(CDCM_Counts!$D$2:$Q$2=M$2)),SUMPRODUCT((EDCM_Counts!$D$3:$Q$137)*(EDCM_Counts!$B$3:$B$137=$B129)*(EDCM_Counts!$C$3:$C$137=$C129)*(EDCM_Counts!$D$2:$Q$2=M$2)))</f>
        <v>0</v>
      </c>
      <c r="N129" s="1">
        <f>IF(OR($B129="LV",$B129="HV"),SUMPRODUCT((CDCM_Counts!$D$3:$Q$45)*(CDCM_Counts!$B$3:$B$45=$B129)*(CDCM_Counts!$C$3:$C$45=$C129)*(CDCM_Counts!$D$2:$Q$2=N$2)),SUMPRODUCT((EDCM_Counts!$D$3:$Q$137)*(EDCM_Counts!$B$3:$B$137=$B129)*(EDCM_Counts!$C$3:$C$137=$C129)*(EDCM_Counts!$D$2:$Q$2=N$2)))</f>
        <v>4.300306849315068</v>
      </c>
      <c r="O129" s="1">
        <f>IF(OR($B129="LV",$B129="HV"),SUMPRODUCT((CDCM_Counts!$D$3:$Q$45)*(CDCM_Counts!$B$3:$B$45=$B129)*(CDCM_Counts!$C$3:$C$45=$C129)*(CDCM_Counts!$D$2:$Q$2=O$2)),SUMPRODUCT((EDCM_Counts!$D$3:$Q$137)*(EDCM_Counts!$B$3:$B$137=$B129)*(EDCM_Counts!$C$3:$C$137=$C129)*(EDCM_Counts!$D$2:$Q$2=O$2)))</f>
        <v>0</v>
      </c>
      <c r="P129" s="1">
        <f>IF(OR($B129="LV",$B129="HV"),SUMPRODUCT((CDCM_Counts!$D$3:$Q$45)*(CDCM_Counts!$B$3:$B$45=$B129)*(CDCM_Counts!$C$3:$C$45=$C129)*(CDCM_Counts!$D$2:$Q$2=P$2)),SUMPRODUCT((EDCM_Counts!$D$3:$Q$137)*(EDCM_Counts!$B$3:$B$137=$B129)*(EDCM_Counts!$C$3:$C$137=$C129)*(EDCM_Counts!$D$2:$Q$2=P$2)))</f>
        <v>0</v>
      </c>
      <c r="Q129" s="1">
        <f>IF(OR($B129="LV",$B129="HV"),SUMPRODUCT((CDCM_Counts!$D$3:$Q$45)*(CDCM_Counts!$B$3:$B$45=$B129)*(CDCM_Counts!$C$3:$C$45=$C129)*(CDCM_Counts!$D$2:$Q$2=Q$2)),SUMPRODUCT((EDCM_Counts!$D$3:$Q$137)*(EDCM_Counts!$B$3:$B$137=$B129)*(EDCM_Counts!$C$3:$C$137=$C129)*(EDCM_Counts!$D$2:$Q$2=Q$2)))</f>
        <v>0</v>
      </c>
    </row>
    <row r="130" spans="2:17" x14ac:dyDescent="0.25">
      <c r="B130" t="s">
        <v>62</v>
      </c>
      <c r="C130" t="s">
        <v>50</v>
      </c>
      <c r="D130" s="1">
        <f>IF(OR($B130="LV",$B130="HV"),SUMPRODUCT((CDCM_Counts!$D$3:$Q$45)*(CDCM_Counts!$B$3:$B$45=$B130)*(CDCM_Counts!$C$3:$C$45=$C130)*(CDCM_Counts!$D$2:$Q$2=D$2)),SUMPRODUCT((EDCM_Counts!$D$3:$Q$137)*(EDCM_Counts!$B$3:$B$137=$B130)*(EDCM_Counts!$C$3:$C$137=$C130)*(EDCM_Counts!$D$2:$Q$2=D$2)))</f>
        <v>0</v>
      </c>
      <c r="E130" s="1">
        <f>IF(OR($B130="LV",$B130="HV"),SUMPRODUCT((CDCM_Counts!$D$3:$Q$45)*(CDCM_Counts!$B$3:$B$45=$B130)*(CDCM_Counts!$C$3:$C$45=$C130)*(CDCM_Counts!$D$2:$Q$2=E$2)),SUMPRODUCT((EDCM_Counts!$D$3:$Q$137)*(EDCM_Counts!$B$3:$B$137=$B130)*(EDCM_Counts!$C$3:$C$137=$C130)*(EDCM_Counts!$D$2:$Q$2=E$2)))</f>
        <v>0</v>
      </c>
      <c r="F130" s="1">
        <f>IF(OR($B130="LV",$B130="HV"),SUMPRODUCT((CDCM_Counts!$D$3:$Q$45)*(CDCM_Counts!$B$3:$B$45=$B130)*(CDCM_Counts!$C$3:$C$45=$C130)*(CDCM_Counts!$D$2:$Q$2=F$2)),SUMPRODUCT((EDCM_Counts!$D$3:$Q$137)*(EDCM_Counts!$B$3:$B$137=$B130)*(EDCM_Counts!$C$3:$C$137=$C130)*(EDCM_Counts!$D$2:$Q$2=F$2)))</f>
        <v>0</v>
      </c>
      <c r="G130" s="1">
        <f>IF(OR($B130="LV",$B130="HV"),SUMPRODUCT((CDCM_Counts!$D$3:$Q$45)*(CDCM_Counts!$B$3:$B$45=$B130)*(CDCM_Counts!$C$3:$C$45=$C130)*(CDCM_Counts!$D$2:$Q$2=G$2)),SUMPRODUCT((EDCM_Counts!$D$3:$Q$137)*(EDCM_Counts!$B$3:$B$137=$B130)*(EDCM_Counts!$C$3:$C$137=$C130)*(EDCM_Counts!$D$2:$Q$2=G$2)))</f>
        <v>0</v>
      </c>
      <c r="H130" s="1">
        <f>IF(OR($B130="LV",$B130="HV"),SUMPRODUCT((CDCM_Counts!$D$3:$Q$45)*(CDCM_Counts!$B$3:$B$45=$B130)*(CDCM_Counts!$C$3:$C$45=$C130)*(CDCM_Counts!$D$2:$Q$2=H$2)),SUMPRODUCT((EDCM_Counts!$D$3:$Q$137)*(EDCM_Counts!$B$3:$B$137=$B130)*(EDCM_Counts!$C$3:$C$137=$C130)*(EDCM_Counts!$D$2:$Q$2=H$2)))</f>
        <v>0</v>
      </c>
      <c r="I130" s="8">
        <f>IF(OR($B130="LV",$B130="HV"),SUMPRODUCT((CDCM_Counts!$D$3:$Q$45)*(CDCM_Counts!$B$3:$B$45=$B130)*(CDCM_Counts!$C$3:$C$45=$C130)*(CDCM_Counts!$D$2:$Q$2=I$2)),SUMPRODUCT((EDCM_Counts!$D$3:$Q$137)*(EDCM_Counts!$B$3:$B$137=$B130)*(EDCM_Counts!$C$3:$C$137=$C130)*(EDCM_Counts!$D$2:$Q$2=I$2)))</f>
        <v>0</v>
      </c>
      <c r="J130" s="8">
        <f>IF(OR($B130="LV",$B130="HV"),SUMPRODUCT((CDCM_Counts!$D$3:$Q$45)*(CDCM_Counts!$B$3:$B$45=$B130)*(CDCM_Counts!$C$3:$C$45=$C130)*(CDCM_Counts!$D$2:$Q$2=J$2)),SUMPRODUCT((EDCM_Counts!$D$3:$Q$137)*(EDCM_Counts!$B$3:$B$137=$B130)*(EDCM_Counts!$C$3:$C$137=$C130)*(EDCM_Counts!$D$2:$Q$2=J$2)))</f>
        <v>0</v>
      </c>
      <c r="K130" s="1">
        <f>IF(OR($B130="LV",$B130="HV"),SUMPRODUCT((CDCM_Counts!$D$3:$Q$45)*(CDCM_Counts!$B$3:$B$45=$B130)*(CDCM_Counts!$C$3:$C$45=$C130)*(CDCM_Counts!$D$2:$Q$2=K$2)),SUMPRODUCT((EDCM_Counts!$D$3:$Q$137)*(EDCM_Counts!$B$3:$B$137=$B130)*(EDCM_Counts!$C$3:$C$137=$C130)*(EDCM_Counts!$D$2:$Q$2=K$2)))</f>
        <v>0</v>
      </c>
      <c r="L130" s="1">
        <f>IF(OR($B130="LV",$B130="HV"),SUMPRODUCT((CDCM_Counts!$D$3:$Q$45)*(CDCM_Counts!$B$3:$B$45=$B130)*(CDCM_Counts!$C$3:$C$45=$C130)*(CDCM_Counts!$D$2:$Q$2=L$2)),SUMPRODUCT((EDCM_Counts!$D$3:$Q$137)*(EDCM_Counts!$B$3:$B$137=$B130)*(EDCM_Counts!$C$3:$C$137=$C130)*(EDCM_Counts!$D$2:$Q$2=L$2)))</f>
        <v>0</v>
      </c>
      <c r="M130" s="1">
        <f>IF(OR($B130="LV",$B130="HV"),SUMPRODUCT((CDCM_Counts!$D$3:$Q$45)*(CDCM_Counts!$B$3:$B$45=$B130)*(CDCM_Counts!$C$3:$C$45=$C130)*(CDCM_Counts!$D$2:$Q$2=M$2)),SUMPRODUCT((EDCM_Counts!$D$3:$Q$137)*(EDCM_Counts!$B$3:$B$137=$B130)*(EDCM_Counts!$C$3:$C$137=$C130)*(EDCM_Counts!$D$2:$Q$2=M$2)))</f>
        <v>0</v>
      </c>
      <c r="N130" s="1">
        <f>IF(OR($B130="LV",$B130="HV"),SUMPRODUCT((CDCM_Counts!$D$3:$Q$45)*(CDCM_Counts!$B$3:$B$45=$B130)*(CDCM_Counts!$C$3:$C$45=$C130)*(CDCM_Counts!$D$2:$Q$2=N$2)),SUMPRODUCT((EDCM_Counts!$D$3:$Q$137)*(EDCM_Counts!$B$3:$B$137=$B130)*(EDCM_Counts!$C$3:$C$137=$C130)*(EDCM_Counts!$D$2:$Q$2=N$2)))</f>
        <v>0</v>
      </c>
      <c r="O130" s="1">
        <f>IF(OR($B130="LV",$B130="HV"),SUMPRODUCT((CDCM_Counts!$D$3:$Q$45)*(CDCM_Counts!$B$3:$B$45=$B130)*(CDCM_Counts!$C$3:$C$45=$C130)*(CDCM_Counts!$D$2:$Q$2=O$2)),SUMPRODUCT((EDCM_Counts!$D$3:$Q$137)*(EDCM_Counts!$B$3:$B$137=$B130)*(EDCM_Counts!$C$3:$C$137=$C130)*(EDCM_Counts!$D$2:$Q$2=O$2)))</f>
        <v>0</v>
      </c>
      <c r="P130" s="1">
        <f>IF(OR($B130="LV",$B130="HV"),SUMPRODUCT((CDCM_Counts!$D$3:$Q$45)*(CDCM_Counts!$B$3:$B$45=$B130)*(CDCM_Counts!$C$3:$C$45=$C130)*(CDCM_Counts!$D$2:$Q$2=P$2)),SUMPRODUCT((EDCM_Counts!$D$3:$Q$137)*(EDCM_Counts!$B$3:$B$137=$B130)*(EDCM_Counts!$C$3:$C$137=$C130)*(EDCM_Counts!$D$2:$Q$2=P$2)))</f>
        <v>0</v>
      </c>
      <c r="Q130" s="1">
        <f>IF(OR($B130="LV",$B130="HV"),SUMPRODUCT((CDCM_Counts!$D$3:$Q$45)*(CDCM_Counts!$B$3:$B$45=$B130)*(CDCM_Counts!$C$3:$C$45=$C130)*(CDCM_Counts!$D$2:$Q$2=Q$2)),SUMPRODUCT((EDCM_Counts!$D$3:$Q$137)*(EDCM_Counts!$B$3:$B$137=$B130)*(EDCM_Counts!$C$3:$C$137=$C130)*(EDCM_Counts!$D$2:$Q$2=Q$2)))</f>
        <v>0</v>
      </c>
    </row>
    <row r="131" spans="2:17" x14ac:dyDescent="0.25">
      <c r="B131" t="s">
        <v>62</v>
      </c>
      <c r="C131" t="s">
        <v>51</v>
      </c>
      <c r="D131" s="1">
        <f>IF(OR($B131="LV",$B131="HV"),SUMPRODUCT((CDCM_Counts!$D$3:$Q$45)*(CDCM_Counts!$B$3:$B$45=$B131)*(CDCM_Counts!$C$3:$C$45=$C131)*(CDCM_Counts!$D$2:$Q$2=D$2)),SUMPRODUCT((EDCM_Counts!$D$3:$Q$137)*(EDCM_Counts!$B$3:$B$137=$B131)*(EDCM_Counts!$C$3:$C$137=$C131)*(EDCM_Counts!$D$2:$Q$2=D$2)))</f>
        <v>0</v>
      </c>
      <c r="E131" s="1">
        <f>IF(OR($B131="LV",$B131="HV"),SUMPRODUCT((CDCM_Counts!$D$3:$Q$45)*(CDCM_Counts!$B$3:$B$45=$B131)*(CDCM_Counts!$C$3:$C$45=$C131)*(CDCM_Counts!$D$2:$Q$2=E$2)),SUMPRODUCT((EDCM_Counts!$D$3:$Q$137)*(EDCM_Counts!$B$3:$B$137=$B131)*(EDCM_Counts!$C$3:$C$137=$C131)*(EDCM_Counts!$D$2:$Q$2=E$2)))</f>
        <v>0</v>
      </c>
      <c r="F131" s="1">
        <f>IF(OR($B131="LV",$B131="HV"),SUMPRODUCT((CDCM_Counts!$D$3:$Q$45)*(CDCM_Counts!$B$3:$B$45=$B131)*(CDCM_Counts!$C$3:$C$45=$C131)*(CDCM_Counts!$D$2:$Q$2=F$2)),SUMPRODUCT((EDCM_Counts!$D$3:$Q$137)*(EDCM_Counts!$B$3:$B$137=$B131)*(EDCM_Counts!$C$3:$C$137=$C131)*(EDCM_Counts!$D$2:$Q$2=F$2)))</f>
        <v>0</v>
      </c>
      <c r="G131" s="1">
        <f>IF(OR($B131="LV",$B131="HV"),SUMPRODUCT((CDCM_Counts!$D$3:$Q$45)*(CDCM_Counts!$B$3:$B$45=$B131)*(CDCM_Counts!$C$3:$C$45=$C131)*(CDCM_Counts!$D$2:$Q$2=G$2)),SUMPRODUCT((EDCM_Counts!$D$3:$Q$137)*(EDCM_Counts!$B$3:$B$137=$B131)*(EDCM_Counts!$C$3:$C$137=$C131)*(EDCM_Counts!$D$2:$Q$2=G$2)))</f>
        <v>0</v>
      </c>
      <c r="H131" s="1">
        <f>IF(OR($B131="LV",$B131="HV"),SUMPRODUCT((CDCM_Counts!$D$3:$Q$45)*(CDCM_Counts!$B$3:$B$45=$B131)*(CDCM_Counts!$C$3:$C$45=$C131)*(CDCM_Counts!$D$2:$Q$2=H$2)),SUMPRODUCT((EDCM_Counts!$D$3:$Q$137)*(EDCM_Counts!$B$3:$B$137=$B131)*(EDCM_Counts!$C$3:$C$137=$C131)*(EDCM_Counts!$D$2:$Q$2=H$2)))</f>
        <v>0</v>
      </c>
      <c r="I131" s="8">
        <f>IF(OR($B131="LV",$B131="HV"),SUMPRODUCT((CDCM_Counts!$D$3:$Q$45)*(CDCM_Counts!$B$3:$B$45=$B131)*(CDCM_Counts!$C$3:$C$45=$C131)*(CDCM_Counts!$D$2:$Q$2=I$2)),SUMPRODUCT((EDCM_Counts!$D$3:$Q$137)*(EDCM_Counts!$B$3:$B$137=$B131)*(EDCM_Counts!$C$3:$C$137=$C131)*(EDCM_Counts!$D$2:$Q$2=I$2)))</f>
        <v>0</v>
      </c>
      <c r="J131" s="8">
        <f>IF(OR($B131="LV",$B131="HV"),SUMPRODUCT((CDCM_Counts!$D$3:$Q$45)*(CDCM_Counts!$B$3:$B$45=$B131)*(CDCM_Counts!$C$3:$C$45=$C131)*(CDCM_Counts!$D$2:$Q$2=J$2)),SUMPRODUCT((EDCM_Counts!$D$3:$Q$137)*(EDCM_Counts!$B$3:$B$137=$B131)*(EDCM_Counts!$C$3:$C$137=$C131)*(EDCM_Counts!$D$2:$Q$2=J$2)))</f>
        <v>0</v>
      </c>
      <c r="K131" s="1">
        <f>IF(OR($B131="LV",$B131="HV"),SUMPRODUCT((CDCM_Counts!$D$3:$Q$45)*(CDCM_Counts!$B$3:$B$45=$B131)*(CDCM_Counts!$C$3:$C$45=$C131)*(CDCM_Counts!$D$2:$Q$2=K$2)),SUMPRODUCT((EDCM_Counts!$D$3:$Q$137)*(EDCM_Counts!$B$3:$B$137=$B131)*(EDCM_Counts!$C$3:$C$137=$C131)*(EDCM_Counts!$D$2:$Q$2=K$2)))</f>
        <v>0</v>
      </c>
      <c r="L131" s="1">
        <f>IF(OR($B131="LV",$B131="HV"),SUMPRODUCT((CDCM_Counts!$D$3:$Q$45)*(CDCM_Counts!$B$3:$B$45=$B131)*(CDCM_Counts!$C$3:$C$45=$C131)*(CDCM_Counts!$D$2:$Q$2=L$2)),SUMPRODUCT((EDCM_Counts!$D$3:$Q$137)*(EDCM_Counts!$B$3:$B$137=$B131)*(EDCM_Counts!$C$3:$C$137=$C131)*(EDCM_Counts!$D$2:$Q$2=L$2)))</f>
        <v>0</v>
      </c>
      <c r="M131" s="1">
        <f>IF(OR($B131="LV",$B131="HV"),SUMPRODUCT((CDCM_Counts!$D$3:$Q$45)*(CDCM_Counts!$B$3:$B$45=$B131)*(CDCM_Counts!$C$3:$C$45=$C131)*(CDCM_Counts!$D$2:$Q$2=M$2)),SUMPRODUCT((EDCM_Counts!$D$3:$Q$137)*(EDCM_Counts!$B$3:$B$137=$B131)*(EDCM_Counts!$C$3:$C$137=$C131)*(EDCM_Counts!$D$2:$Q$2=M$2)))</f>
        <v>0</v>
      </c>
      <c r="N131" s="1">
        <f>IF(OR($B131="LV",$B131="HV"),SUMPRODUCT((CDCM_Counts!$D$3:$Q$45)*(CDCM_Counts!$B$3:$B$45=$B131)*(CDCM_Counts!$C$3:$C$45=$C131)*(CDCM_Counts!$D$2:$Q$2=N$2)),SUMPRODUCT((EDCM_Counts!$D$3:$Q$137)*(EDCM_Counts!$B$3:$B$137=$B131)*(EDCM_Counts!$C$3:$C$137=$C131)*(EDCM_Counts!$D$2:$Q$2=N$2)))</f>
        <v>0</v>
      </c>
      <c r="O131" s="1">
        <f>IF(OR($B131="LV",$B131="HV"),SUMPRODUCT((CDCM_Counts!$D$3:$Q$45)*(CDCM_Counts!$B$3:$B$45=$B131)*(CDCM_Counts!$C$3:$C$45=$C131)*(CDCM_Counts!$D$2:$Q$2=O$2)),SUMPRODUCT((EDCM_Counts!$D$3:$Q$137)*(EDCM_Counts!$B$3:$B$137=$B131)*(EDCM_Counts!$C$3:$C$137=$C131)*(EDCM_Counts!$D$2:$Q$2=O$2)))</f>
        <v>0</v>
      </c>
      <c r="P131" s="1">
        <f>IF(OR($B131="LV",$B131="HV"),SUMPRODUCT((CDCM_Counts!$D$3:$Q$45)*(CDCM_Counts!$B$3:$B$45=$B131)*(CDCM_Counts!$C$3:$C$45=$C131)*(CDCM_Counts!$D$2:$Q$2=P$2)),SUMPRODUCT((EDCM_Counts!$D$3:$Q$137)*(EDCM_Counts!$B$3:$B$137=$B131)*(EDCM_Counts!$C$3:$C$137=$C131)*(EDCM_Counts!$D$2:$Q$2=P$2)))</f>
        <v>0</v>
      </c>
      <c r="Q131" s="1">
        <f>IF(OR($B131="LV",$B131="HV"),SUMPRODUCT((CDCM_Counts!$D$3:$Q$45)*(CDCM_Counts!$B$3:$B$45=$B131)*(CDCM_Counts!$C$3:$C$45=$C131)*(CDCM_Counts!$D$2:$Q$2=Q$2)),SUMPRODUCT((EDCM_Counts!$D$3:$Q$137)*(EDCM_Counts!$B$3:$B$137=$B131)*(EDCM_Counts!$C$3:$C$137=$C131)*(EDCM_Counts!$D$2:$Q$2=Q$2)))</f>
        <v>0</v>
      </c>
    </row>
    <row r="132" spans="2:17" x14ac:dyDescent="0.25">
      <c r="B132" t="s">
        <v>62</v>
      </c>
      <c r="C132" t="s">
        <v>23</v>
      </c>
      <c r="D132" s="1">
        <f>IF(OR($B132="LV",$B132="HV"),SUMPRODUCT((CDCM_Counts!$D$3:$Q$45)*(CDCM_Counts!$B$3:$B$45=$B132)*(CDCM_Counts!$C$3:$C$45=$C132)*(CDCM_Counts!$D$2:$Q$2=D$2)),SUMPRODUCT((EDCM_Counts!$D$3:$Q$137)*(EDCM_Counts!$B$3:$B$137=$B132)*(EDCM_Counts!$C$3:$C$137=$C132)*(EDCM_Counts!$D$2:$Q$2=D$2)))</f>
        <v>0</v>
      </c>
      <c r="E132" s="1">
        <f>IF(OR($B132="LV",$B132="HV"),SUMPRODUCT((CDCM_Counts!$D$3:$Q$45)*(CDCM_Counts!$B$3:$B$45=$B132)*(CDCM_Counts!$C$3:$C$45=$C132)*(CDCM_Counts!$D$2:$Q$2=E$2)),SUMPRODUCT((EDCM_Counts!$D$3:$Q$137)*(EDCM_Counts!$B$3:$B$137=$B132)*(EDCM_Counts!$C$3:$C$137=$C132)*(EDCM_Counts!$D$2:$Q$2=E$2)))</f>
        <v>0</v>
      </c>
      <c r="F132" s="1">
        <f>IF(OR($B132="LV",$B132="HV"),SUMPRODUCT((CDCM_Counts!$D$3:$Q$45)*(CDCM_Counts!$B$3:$B$45=$B132)*(CDCM_Counts!$C$3:$C$45=$C132)*(CDCM_Counts!$D$2:$Q$2=F$2)),SUMPRODUCT((EDCM_Counts!$D$3:$Q$137)*(EDCM_Counts!$B$3:$B$137=$B132)*(EDCM_Counts!$C$3:$C$137=$C132)*(EDCM_Counts!$D$2:$Q$2=F$2)))</f>
        <v>0</v>
      </c>
      <c r="G132" s="1">
        <f>IF(OR($B132="LV",$B132="HV"),SUMPRODUCT((CDCM_Counts!$D$3:$Q$45)*(CDCM_Counts!$B$3:$B$45=$B132)*(CDCM_Counts!$C$3:$C$45=$C132)*(CDCM_Counts!$D$2:$Q$2=G$2)),SUMPRODUCT((EDCM_Counts!$D$3:$Q$137)*(EDCM_Counts!$B$3:$B$137=$B132)*(EDCM_Counts!$C$3:$C$137=$C132)*(EDCM_Counts!$D$2:$Q$2=G$2)))</f>
        <v>0</v>
      </c>
      <c r="H132" s="1">
        <f>IF(OR($B132="LV",$B132="HV"),SUMPRODUCT((CDCM_Counts!$D$3:$Q$45)*(CDCM_Counts!$B$3:$B$45=$B132)*(CDCM_Counts!$C$3:$C$45=$C132)*(CDCM_Counts!$D$2:$Q$2=H$2)),SUMPRODUCT((EDCM_Counts!$D$3:$Q$137)*(EDCM_Counts!$B$3:$B$137=$B132)*(EDCM_Counts!$C$3:$C$137=$C132)*(EDCM_Counts!$D$2:$Q$2=H$2)))</f>
        <v>0</v>
      </c>
      <c r="I132" s="8">
        <f>IF(OR($B132="LV",$B132="HV"),SUMPRODUCT((CDCM_Counts!$D$3:$Q$45)*(CDCM_Counts!$B$3:$B$45=$B132)*(CDCM_Counts!$C$3:$C$45=$C132)*(CDCM_Counts!$D$2:$Q$2=I$2)),SUMPRODUCT((EDCM_Counts!$D$3:$Q$137)*(EDCM_Counts!$B$3:$B$137=$B132)*(EDCM_Counts!$C$3:$C$137=$C132)*(EDCM_Counts!$D$2:$Q$2=I$2)))</f>
        <v>0</v>
      </c>
      <c r="J132" s="8">
        <f>IF(OR($B132="LV",$B132="HV"),SUMPRODUCT((CDCM_Counts!$D$3:$Q$45)*(CDCM_Counts!$B$3:$B$45=$B132)*(CDCM_Counts!$C$3:$C$45=$C132)*(CDCM_Counts!$D$2:$Q$2=J$2)),SUMPRODUCT((EDCM_Counts!$D$3:$Q$137)*(EDCM_Counts!$B$3:$B$137=$B132)*(EDCM_Counts!$C$3:$C$137=$C132)*(EDCM_Counts!$D$2:$Q$2=J$2)))</f>
        <v>0</v>
      </c>
      <c r="K132" s="1">
        <f>IF(OR($B132="LV",$B132="HV"),SUMPRODUCT((CDCM_Counts!$D$3:$Q$45)*(CDCM_Counts!$B$3:$B$45=$B132)*(CDCM_Counts!$C$3:$C$45=$C132)*(CDCM_Counts!$D$2:$Q$2=K$2)),SUMPRODUCT((EDCM_Counts!$D$3:$Q$137)*(EDCM_Counts!$B$3:$B$137=$B132)*(EDCM_Counts!$C$3:$C$137=$C132)*(EDCM_Counts!$D$2:$Q$2=K$2)))</f>
        <v>0</v>
      </c>
      <c r="L132" s="1">
        <f>IF(OR($B132="LV",$B132="HV"),SUMPRODUCT((CDCM_Counts!$D$3:$Q$45)*(CDCM_Counts!$B$3:$B$45=$B132)*(CDCM_Counts!$C$3:$C$45=$C132)*(CDCM_Counts!$D$2:$Q$2=L$2)),SUMPRODUCT((EDCM_Counts!$D$3:$Q$137)*(EDCM_Counts!$B$3:$B$137=$B132)*(EDCM_Counts!$C$3:$C$137=$C132)*(EDCM_Counts!$D$2:$Q$2=L$2)))</f>
        <v>0</v>
      </c>
      <c r="M132" s="1">
        <f>IF(OR($B132="LV",$B132="HV"),SUMPRODUCT((CDCM_Counts!$D$3:$Q$45)*(CDCM_Counts!$B$3:$B$45=$B132)*(CDCM_Counts!$C$3:$C$45=$C132)*(CDCM_Counts!$D$2:$Q$2=M$2)),SUMPRODUCT((EDCM_Counts!$D$3:$Q$137)*(EDCM_Counts!$B$3:$B$137=$B132)*(EDCM_Counts!$C$3:$C$137=$C132)*(EDCM_Counts!$D$2:$Q$2=M$2)))</f>
        <v>0</v>
      </c>
      <c r="N132" s="1">
        <f>IF(OR($B132="LV",$B132="HV"),SUMPRODUCT((CDCM_Counts!$D$3:$Q$45)*(CDCM_Counts!$B$3:$B$45=$B132)*(CDCM_Counts!$C$3:$C$45=$C132)*(CDCM_Counts!$D$2:$Q$2=N$2)),SUMPRODUCT((EDCM_Counts!$D$3:$Q$137)*(EDCM_Counts!$B$3:$B$137=$B132)*(EDCM_Counts!$C$3:$C$137=$C132)*(EDCM_Counts!$D$2:$Q$2=N$2)))</f>
        <v>0</v>
      </c>
      <c r="O132" s="1">
        <f>IF(OR($B132="LV",$B132="HV"),SUMPRODUCT((CDCM_Counts!$D$3:$Q$45)*(CDCM_Counts!$B$3:$B$45=$B132)*(CDCM_Counts!$C$3:$C$45=$C132)*(CDCM_Counts!$D$2:$Q$2=O$2)),SUMPRODUCT((EDCM_Counts!$D$3:$Q$137)*(EDCM_Counts!$B$3:$B$137=$B132)*(EDCM_Counts!$C$3:$C$137=$C132)*(EDCM_Counts!$D$2:$Q$2=O$2)))</f>
        <v>0</v>
      </c>
      <c r="P132" s="1">
        <f>IF(OR($B132="LV",$B132="HV"),SUMPRODUCT((CDCM_Counts!$D$3:$Q$45)*(CDCM_Counts!$B$3:$B$45=$B132)*(CDCM_Counts!$C$3:$C$45=$C132)*(CDCM_Counts!$D$2:$Q$2=P$2)),SUMPRODUCT((EDCM_Counts!$D$3:$Q$137)*(EDCM_Counts!$B$3:$B$137=$B132)*(EDCM_Counts!$C$3:$C$137=$C132)*(EDCM_Counts!$D$2:$Q$2=P$2)))</f>
        <v>0</v>
      </c>
      <c r="Q132" s="1">
        <f>IF(OR($B132="LV",$B132="HV"),SUMPRODUCT((CDCM_Counts!$D$3:$Q$45)*(CDCM_Counts!$B$3:$B$45=$B132)*(CDCM_Counts!$C$3:$C$45=$C132)*(CDCM_Counts!$D$2:$Q$2=Q$2)),SUMPRODUCT((EDCM_Counts!$D$3:$Q$137)*(EDCM_Counts!$B$3:$B$137=$B132)*(EDCM_Counts!$C$3:$C$137=$C132)*(EDCM_Counts!$D$2:$Q$2=Q$2)))</f>
        <v>0</v>
      </c>
    </row>
    <row r="133" spans="2:17" x14ac:dyDescent="0.25">
      <c r="B133" t="s">
        <v>62</v>
      </c>
      <c r="C133" t="s">
        <v>24</v>
      </c>
      <c r="D133" s="1">
        <f>IF(OR($B133="LV",$B133="HV"),SUMPRODUCT((CDCM_Counts!$D$3:$Q$45)*(CDCM_Counts!$B$3:$B$45=$B133)*(CDCM_Counts!$C$3:$C$45=$C133)*(CDCM_Counts!$D$2:$Q$2=D$2)),SUMPRODUCT((EDCM_Counts!$D$3:$Q$137)*(EDCM_Counts!$B$3:$B$137=$B133)*(EDCM_Counts!$C$3:$C$137=$C133)*(EDCM_Counts!$D$2:$Q$2=D$2)))</f>
        <v>0</v>
      </c>
      <c r="E133" s="1">
        <f>IF(OR($B133="LV",$B133="HV"),SUMPRODUCT((CDCM_Counts!$D$3:$Q$45)*(CDCM_Counts!$B$3:$B$45=$B133)*(CDCM_Counts!$C$3:$C$45=$C133)*(CDCM_Counts!$D$2:$Q$2=E$2)),SUMPRODUCT((EDCM_Counts!$D$3:$Q$137)*(EDCM_Counts!$B$3:$B$137=$B133)*(EDCM_Counts!$C$3:$C$137=$C133)*(EDCM_Counts!$D$2:$Q$2=E$2)))</f>
        <v>0</v>
      </c>
      <c r="F133" s="1">
        <f>IF(OR($B133="LV",$B133="HV"),SUMPRODUCT((CDCM_Counts!$D$3:$Q$45)*(CDCM_Counts!$B$3:$B$45=$B133)*(CDCM_Counts!$C$3:$C$45=$C133)*(CDCM_Counts!$D$2:$Q$2=F$2)),SUMPRODUCT((EDCM_Counts!$D$3:$Q$137)*(EDCM_Counts!$B$3:$B$137=$B133)*(EDCM_Counts!$C$3:$C$137=$C133)*(EDCM_Counts!$D$2:$Q$2=F$2)))</f>
        <v>0</v>
      </c>
      <c r="G133" s="1">
        <f>IF(OR($B133="LV",$B133="HV"),SUMPRODUCT((CDCM_Counts!$D$3:$Q$45)*(CDCM_Counts!$B$3:$B$45=$B133)*(CDCM_Counts!$C$3:$C$45=$C133)*(CDCM_Counts!$D$2:$Q$2=G$2)),SUMPRODUCT((EDCM_Counts!$D$3:$Q$137)*(EDCM_Counts!$B$3:$B$137=$B133)*(EDCM_Counts!$C$3:$C$137=$C133)*(EDCM_Counts!$D$2:$Q$2=G$2)))</f>
        <v>0</v>
      </c>
      <c r="H133" s="1">
        <f>IF(OR($B133="LV",$B133="HV"),SUMPRODUCT((CDCM_Counts!$D$3:$Q$45)*(CDCM_Counts!$B$3:$B$45=$B133)*(CDCM_Counts!$C$3:$C$45=$C133)*(CDCM_Counts!$D$2:$Q$2=H$2)),SUMPRODUCT((EDCM_Counts!$D$3:$Q$137)*(EDCM_Counts!$B$3:$B$137=$B133)*(EDCM_Counts!$C$3:$C$137=$C133)*(EDCM_Counts!$D$2:$Q$2=H$2)))</f>
        <v>0</v>
      </c>
      <c r="I133" s="8">
        <f>IF(OR($B133="LV",$B133="HV"),SUMPRODUCT((CDCM_Counts!$D$3:$Q$45)*(CDCM_Counts!$B$3:$B$45=$B133)*(CDCM_Counts!$C$3:$C$45=$C133)*(CDCM_Counts!$D$2:$Q$2=I$2)),SUMPRODUCT((EDCM_Counts!$D$3:$Q$137)*(EDCM_Counts!$B$3:$B$137=$B133)*(EDCM_Counts!$C$3:$C$137=$C133)*(EDCM_Counts!$D$2:$Q$2=I$2)))</f>
        <v>0</v>
      </c>
      <c r="J133" s="8">
        <f>IF(OR($B133="LV",$B133="HV"),SUMPRODUCT((CDCM_Counts!$D$3:$Q$45)*(CDCM_Counts!$B$3:$B$45=$B133)*(CDCM_Counts!$C$3:$C$45=$C133)*(CDCM_Counts!$D$2:$Q$2=J$2)),SUMPRODUCT((EDCM_Counts!$D$3:$Q$137)*(EDCM_Counts!$B$3:$B$137=$B133)*(EDCM_Counts!$C$3:$C$137=$C133)*(EDCM_Counts!$D$2:$Q$2=J$2)))</f>
        <v>0</v>
      </c>
      <c r="K133" s="1">
        <f>IF(OR($B133="LV",$B133="HV"),SUMPRODUCT((CDCM_Counts!$D$3:$Q$45)*(CDCM_Counts!$B$3:$B$45=$B133)*(CDCM_Counts!$C$3:$C$45=$C133)*(CDCM_Counts!$D$2:$Q$2=K$2)),SUMPRODUCT((EDCM_Counts!$D$3:$Q$137)*(EDCM_Counts!$B$3:$B$137=$B133)*(EDCM_Counts!$C$3:$C$137=$C133)*(EDCM_Counts!$D$2:$Q$2=K$2)))</f>
        <v>0</v>
      </c>
      <c r="L133" s="1">
        <f>IF(OR($B133="LV",$B133="HV"),SUMPRODUCT((CDCM_Counts!$D$3:$Q$45)*(CDCM_Counts!$B$3:$B$45=$B133)*(CDCM_Counts!$C$3:$C$45=$C133)*(CDCM_Counts!$D$2:$Q$2=L$2)),SUMPRODUCT((EDCM_Counts!$D$3:$Q$137)*(EDCM_Counts!$B$3:$B$137=$B133)*(EDCM_Counts!$C$3:$C$137=$C133)*(EDCM_Counts!$D$2:$Q$2=L$2)))</f>
        <v>0</v>
      </c>
      <c r="M133" s="1">
        <f>IF(OR($B133="LV",$B133="HV"),SUMPRODUCT((CDCM_Counts!$D$3:$Q$45)*(CDCM_Counts!$B$3:$B$45=$B133)*(CDCM_Counts!$C$3:$C$45=$C133)*(CDCM_Counts!$D$2:$Q$2=M$2)),SUMPRODUCT((EDCM_Counts!$D$3:$Q$137)*(EDCM_Counts!$B$3:$B$137=$B133)*(EDCM_Counts!$C$3:$C$137=$C133)*(EDCM_Counts!$D$2:$Q$2=M$2)))</f>
        <v>0</v>
      </c>
      <c r="N133" s="1">
        <f>IF(OR($B133="LV",$B133="HV"),SUMPRODUCT((CDCM_Counts!$D$3:$Q$45)*(CDCM_Counts!$B$3:$B$45=$B133)*(CDCM_Counts!$C$3:$C$45=$C133)*(CDCM_Counts!$D$2:$Q$2=N$2)),SUMPRODUCT((EDCM_Counts!$D$3:$Q$137)*(EDCM_Counts!$B$3:$B$137=$B133)*(EDCM_Counts!$C$3:$C$137=$C133)*(EDCM_Counts!$D$2:$Q$2=N$2)))</f>
        <v>0</v>
      </c>
      <c r="O133" s="1">
        <f>IF(OR($B133="LV",$B133="HV"),SUMPRODUCT((CDCM_Counts!$D$3:$Q$45)*(CDCM_Counts!$B$3:$B$45=$B133)*(CDCM_Counts!$C$3:$C$45=$C133)*(CDCM_Counts!$D$2:$Q$2=O$2)),SUMPRODUCT((EDCM_Counts!$D$3:$Q$137)*(EDCM_Counts!$B$3:$B$137=$B133)*(EDCM_Counts!$C$3:$C$137=$C133)*(EDCM_Counts!$D$2:$Q$2=O$2)))</f>
        <v>0</v>
      </c>
      <c r="P133" s="1">
        <f>IF(OR($B133="LV",$B133="HV"),SUMPRODUCT((CDCM_Counts!$D$3:$Q$45)*(CDCM_Counts!$B$3:$B$45=$B133)*(CDCM_Counts!$C$3:$C$45=$C133)*(CDCM_Counts!$D$2:$Q$2=P$2)),SUMPRODUCT((EDCM_Counts!$D$3:$Q$137)*(EDCM_Counts!$B$3:$B$137=$B133)*(EDCM_Counts!$C$3:$C$137=$C133)*(EDCM_Counts!$D$2:$Q$2=P$2)))</f>
        <v>0</v>
      </c>
      <c r="Q133" s="1">
        <f>IF(OR($B133="LV",$B133="HV"),SUMPRODUCT((CDCM_Counts!$D$3:$Q$45)*(CDCM_Counts!$B$3:$B$45=$B133)*(CDCM_Counts!$C$3:$C$45=$C133)*(CDCM_Counts!$D$2:$Q$2=Q$2)),SUMPRODUCT((EDCM_Counts!$D$3:$Q$137)*(EDCM_Counts!$B$3:$B$137=$B133)*(EDCM_Counts!$C$3:$C$137=$C133)*(EDCM_Counts!$D$2:$Q$2=Q$2)))</f>
        <v>0</v>
      </c>
    </row>
    <row r="134" spans="2:17" x14ac:dyDescent="0.25">
      <c r="B134" t="s">
        <v>62</v>
      </c>
      <c r="C134" t="s">
        <v>25</v>
      </c>
      <c r="D134" s="1">
        <f>IF(OR($B134="LV",$B134="HV"),SUMPRODUCT((CDCM_Counts!$D$3:$Q$45)*(CDCM_Counts!$B$3:$B$45=$B134)*(CDCM_Counts!$C$3:$C$45=$C134)*(CDCM_Counts!$D$2:$Q$2=D$2)),SUMPRODUCT((EDCM_Counts!$D$3:$Q$137)*(EDCM_Counts!$B$3:$B$137=$B134)*(EDCM_Counts!$C$3:$C$137=$C134)*(EDCM_Counts!$D$2:$Q$2=D$2)))</f>
        <v>0</v>
      </c>
      <c r="E134" s="1">
        <f>IF(OR($B134="LV",$B134="HV"),SUMPRODUCT((CDCM_Counts!$D$3:$Q$45)*(CDCM_Counts!$B$3:$B$45=$B134)*(CDCM_Counts!$C$3:$C$45=$C134)*(CDCM_Counts!$D$2:$Q$2=E$2)),SUMPRODUCT((EDCM_Counts!$D$3:$Q$137)*(EDCM_Counts!$B$3:$B$137=$B134)*(EDCM_Counts!$C$3:$C$137=$C134)*(EDCM_Counts!$D$2:$Q$2=E$2)))</f>
        <v>0</v>
      </c>
      <c r="F134" s="1">
        <f>IF(OR($B134="LV",$B134="HV"),SUMPRODUCT((CDCM_Counts!$D$3:$Q$45)*(CDCM_Counts!$B$3:$B$45=$B134)*(CDCM_Counts!$C$3:$C$45=$C134)*(CDCM_Counts!$D$2:$Q$2=F$2)),SUMPRODUCT((EDCM_Counts!$D$3:$Q$137)*(EDCM_Counts!$B$3:$B$137=$B134)*(EDCM_Counts!$C$3:$C$137=$C134)*(EDCM_Counts!$D$2:$Q$2=F$2)))</f>
        <v>0</v>
      </c>
      <c r="G134" s="1">
        <f>IF(OR($B134="LV",$B134="HV"),SUMPRODUCT((CDCM_Counts!$D$3:$Q$45)*(CDCM_Counts!$B$3:$B$45=$B134)*(CDCM_Counts!$C$3:$C$45=$C134)*(CDCM_Counts!$D$2:$Q$2=G$2)),SUMPRODUCT((EDCM_Counts!$D$3:$Q$137)*(EDCM_Counts!$B$3:$B$137=$B134)*(EDCM_Counts!$C$3:$C$137=$C134)*(EDCM_Counts!$D$2:$Q$2=G$2)))</f>
        <v>0</v>
      </c>
      <c r="H134" s="1">
        <f>IF(OR($B134="LV",$B134="HV"),SUMPRODUCT((CDCM_Counts!$D$3:$Q$45)*(CDCM_Counts!$B$3:$B$45=$B134)*(CDCM_Counts!$C$3:$C$45=$C134)*(CDCM_Counts!$D$2:$Q$2=H$2)),SUMPRODUCT((EDCM_Counts!$D$3:$Q$137)*(EDCM_Counts!$B$3:$B$137=$B134)*(EDCM_Counts!$C$3:$C$137=$C134)*(EDCM_Counts!$D$2:$Q$2=H$2)))</f>
        <v>0</v>
      </c>
      <c r="I134" s="8">
        <f>IF(OR($B134="LV",$B134="HV"),SUMPRODUCT((CDCM_Counts!$D$3:$Q$45)*(CDCM_Counts!$B$3:$B$45=$B134)*(CDCM_Counts!$C$3:$C$45=$C134)*(CDCM_Counts!$D$2:$Q$2=I$2)),SUMPRODUCT((EDCM_Counts!$D$3:$Q$137)*(EDCM_Counts!$B$3:$B$137=$B134)*(EDCM_Counts!$C$3:$C$137=$C134)*(EDCM_Counts!$D$2:$Q$2=I$2)))</f>
        <v>0</v>
      </c>
      <c r="J134" s="8">
        <f>IF(OR($B134="LV",$B134="HV"),SUMPRODUCT((CDCM_Counts!$D$3:$Q$45)*(CDCM_Counts!$B$3:$B$45=$B134)*(CDCM_Counts!$C$3:$C$45=$C134)*(CDCM_Counts!$D$2:$Q$2=J$2)),SUMPRODUCT((EDCM_Counts!$D$3:$Q$137)*(EDCM_Counts!$B$3:$B$137=$B134)*(EDCM_Counts!$C$3:$C$137=$C134)*(EDCM_Counts!$D$2:$Q$2=J$2)))</f>
        <v>0</v>
      </c>
      <c r="K134" s="1">
        <f>IF(OR($B134="LV",$B134="HV"),SUMPRODUCT((CDCM_Counts!$D$3:$Q$45)*(CDCM_Counts!$B$3:$B$45=$B134)*(CDCM_Counts!$C$3:$C$45=$C134)*(CDCM_Counts!$D$2:$Q$2=K$2)),SUMPRODUCT((EDCM_Counts!$D$3:$Q$137)*(EDCM_Counts!$B$3:$B$137=$B134)*(EDCM_Counts!$C$3:$C$137=$C134)*(EDCM_Counts!$D$2:$Q$2=K$2)))</f>
        <v>0</v>
      </c>
      <c r="L134" s="1">
        <f>IF(OR($B134="LV",$B134="HV"),SUMPRODUCT((CDCM_Counts!$D$3:$Q$45)*(CDCM_Counts!$B$3:$B$45=$B134)*(CDCM_Counts!$C$3:$C$45=$C134)*(CDCM_Counts!$D$2:$Q$2=L$2)),SUMPRODUCT((EDCM_Counts!$D$3:$Q$137)*(EDCM_Counts!$B$3:$B$137=$B134)*(EDCM_Counts!$C$3:$C$137=$C134)*(EDCM_Counts!$D$2:$Q$2=L$2)))</f>
        <v>0</v>
      </c>
      <c r="M134" s="1">
        <f>IF(OR($B134="LV",$B134="HV"),SUMPRODUCT((CDCM_Counts!$D$3:$Q$45)*(CDCM_Counts!$B$3:$B$45=$B134)*(CDCM_Counts!$C$3:$C$45=$C134)*(CDCM_Counts!$D$2:$Q$2=M$2)),SUMPRODUCT((EDCM_Counts!$D$3:$Q$137)*(EDCM_Counts!$B$3:$B$137=$B134)*(EDCM_Counts!$C$3:$C$137=$C134)*(EDCM_Counts!$D$2:$Q$2=M$2)))</f>
        <v>0</v>
      </c>
      <c r="N134" s="1">
        <f>IF(OR($B134="LV",$B134="HV"),SUMPRODUCT((CDCM_Counts!$D$3:$Q$45)*(CDCM_Counts!$B$3:$B$45=$B134)*(CDCM_Counts!$C$3:$C$45=$C134)*(CDCM_Counts!$D$2:$Q$2=N$2)),SUMPRODUCT((EDCM_Counts!$D$3:$Q$137)*(EDCM_Counts!$B$3:$B$137=$B134)*(EDCM_Counts!$C$3:$C$137=$C134)*(EDCM_Counts!$D$2:$Q$2=N$2)))</f>
        <v>1.4334356164383564</v>
      </c>
      <c r="O134" s="1">
        <f>IF(OR($B134="LV",$B134="HV"),SUMPRODUCT((CDCM_Counts!$D$3:$Q$45)*(CDCM_Counts!$B$3:$B$45=$B134)*(CDCM_Counts!$C$3:$C$45=$C134)*(CDCM_Counts!$D$2:$Q$2=O$2)),SUMPRODUCT((EDCM_Counts!$D$3:$Q$137)*(EDCM_Counts!$B$3:$B$137=$B134)*(EDCM_Counts!$C$3:$C$137=$C134)*(EDCM_Counts!$D$2:$Q$2=O$2)))</f>
        <v>0</v>
      </c>
      <c r="P134" s="1">
        <f>IF(OR($B134="LV",$B134="HV"),SUMPRODUCT((CDCM_Counts!$D$3:$Q$45)*(CDCM_Counts!$B$3:$B$45=$B134)*(CDCM_Counts!$C$3:$C$45=$C134)*(CDCM_Counts!$D$2:$Q$2=P$2)),SUMPRODUCT((EDCM_Counts!$D$3:$Q$137)*(EDCM_Counts!$B$3:$B$137=$B134)*(EDCM_Counts!$C$3:$C$137=$C134)*(EDCM_Counts!$D$2:$Q$2=P$2)))</f>
        <v>0</v>
      </c>
      <c r="Q134" s="1">
        <f>IF(OR($B134="LV",$B134="HV"),SUMPRODUCT((CDCM_Counts!$D$3:$Q$45)*(CDCM_Counts!$B$3:$B$45=$B134)*(CDCM_Counts!$C$3:$C$45=$C134)*(CDCM_Counts!$D$2:$Q$2=Q$2)),SUMPRODUCT((EDCM_Counts!$D$3:$Q$137)*(EDCM_Counts!$B$3:$B$137=$B134)*(EDCM_Counts!$C$3:$C$137=$C134)*(EDCM_Counts!$D$2:$Q$2=Q$2)))</f>
        <v>0</v>
      </c>
    </row>
    <row r="135" spans="2:17" x14ac:dyDescent="0.25">
      <c r="B135" t="s">
        <v>62</v>
      </c>
      <c r="C135" t="s">
        <v>26</v>
      </c>
      <c r="D135" s="1">
        <f>IF(OR($B135="LV",$B135="HV"),SUMPRODUCT((CDCM_Counts!$D$3:$Q$45)*(CDCM_Counts!$B$3:$B$45=$B135)*(CDCM_Counts!$C$3:$C$45=$C135)*(CDCM_Counts!$D$2:$Q$2=D$2)),SUMPRODUCT((EDCM_Counts!$D$3:$Q$137)*(EDCM_Counts!$B$3:$B$137=$B135)*(EDCM_Counts!$C$3:$C$137=$C135)*(EDCM_Counts!$D$2:$Q$2=D$2)))</f>
        <v>0</v>
      </c>
      <c r="E135" s="1">
        <f>IF(OR($B135="LV",$B135="HV"),SUMPRODUCT((CDCM_Counts!$D$3:$Q$45)*(CDCM_Counts!$B$3:$B$45=$B135)*(CDCM_Counts!$C$3:$C$45=$C135)*(CDCM_Counts!$D$2:$Q$2=E$2)),SUMPRODUCT((EDCM_Counts!$D$3:$Q$137)*(EDCM_Counts!$B$3:$B$137=$B135)*(EDCM_Counts!$C$3:$C$137=$C135)*(EDCM_Counts!$D$2:$Q$2=E$2)))</f>
        <v>0</v>
      </c>
      <c r="F135" s="1">
        <f>IF(OR($B135="LV",$B135="HV"),SUMPRODUCT((CDCM_Counts!$D$3:$Q$45)*(CDCM_Counts!$B$3:$B$45=$B135)*(CDCM_Counts!$C$3:$C$45=$C135)*(CDCM_Counts!$D$2:$Q$2=F$2)),SUMPRODUCT((EDCM_Counts!$D$3:$Q$137)*(EDCM_Counts!$B$3:$B$137=$B135)*(EDCM_Counts!$C$3:$C$137=$C135)*(EDCM_Counts!$D$2:$Q$2=F$2)))</f>
        <v>0</v>
      </c>
      <c r="G135" s="1">
        <f>IF(OR($B135="LV",$B135="HV"),SUMPRODUCT((CDCM_Counts!$D$3:$Q$45)*(CDCM_Counts!$B$3:$B$45=$B135)*(CDCM_Counts!$C$3:$C$45=$C135)*(CDCM_Counts!$D$2:$Q$2=G$2)),SUMPRODUCT((EDCM_Counts!$D$3:$Q$137)*(EDCM_Counts!$B$3:$B$137=$B135)*(EDCM_Counts!$C$3:$C$137=$C135)*(EDCM_Counts!$D$2:$Q$2=G$2)))</f>
        <v>0</v>
      </c>
      <c r="H135" s="1">
        <f>IF(OR($B135="LV",$B135="HV"),SUMPRODUCT((CDCM_Counts!$D$3:$Q$45)*(CDCM_Counts!$B$3:$B$45=$B135)*(CDCM_Counts!$C$3:$C$45=$C135)*(CDCM_Counts!$D$2:$Q$2=H$2)),SUMPRODUCT((EDCM_Counts!$D$3:$Q$137)*(EDCM_Counts!$B$3:$B$137=$B135)*(EDCM_Counts!$C$3:$C$137=$C135)*(EDCM_Counts!$D$2:$Q$2=H$2)))</f>
        <v>0</v>
      </c>
      <c r="I135" s="8">
        <f>IF(OR($B135="LV",$B135="HV"),SUMPRODUCT((CDCM_Counts!$D$3:$Q$45)*(CDCM_Counts!$B$3:$B$45=$B135)*(CDCM_Counts!$C$3:$C$45=$C135)*(CDCM_Counts!$D$2:$Q$2=I$2)),SUMPRODUCT((EDCM_Counts!$D$3:$Q$137)*(EDCM_Counts!$B$3:$B$137=$B135)*(EDCM_Counts!$C$3:$C$137=$C135)*(EDCM_Counts!$D$2:$Q$2=I$2)))</f>
        <v>0</v>
      </c>
      <c r="J135" s="8">
        <f>IF(OR($B135="LV",$B135="HV"),SUMPRODUCT((CDCM_Counts!$D$3:$Q$45)*(CDCM_Counts!$B$3:$B$45=$B135)*(CDCM_Counts!$C$3:$C$45=$C135)*(CDCM_Counts!$D$2:$Q$2=J$2)),SUMPRODUCT((EDCM_Counts!$D$3:$Q$137)*(EDCM_Counts!$B$3:$B$137=$B135)*(EDCM_Counts!$C$3:$C$137=$C135)*(EDCM_Counts!$D$2:$Q$2=J$2)))</f>
        <v>0</v>
      </c>
      <c r="K135" s="1">
        <f>IF(OR($B135="LV",$B135="HV"),SUMPRODUCT((CDCM_Counts!$D$3:$Q$45)*(CDCM_Counts!$B$3:$B$45=$B135)*(CDCM_Counts!$C$3:$C$45=$C135)*(CDCM_Counts!$D$2:$Q$2=K$2)),SUMPRODUCT((EDCM_Counts!$D$3:$Q$137)*(EDCM_Counts!$B$3:$B$137=$B135)*(EDCM_Counts!$C$3:$C$137=$C135)*(EDCM_Counts!$D$2:$Q$2=K$2)))</f>
        <v>0</v>
      </c>
      <c r="L135" s="1">
        <f>IF(OR($B135="LV",$B135="HV"),SUMPRODUCT((CDCM_Counts!$D$3:$Q$45)*(CDCM_Counts!$B$3:$B$45=$B135)*(CDCM_Counts!$C$3:$C$45=$C135)*(CDCM_Counts!$D$2:$Q$2=L$2)),SUMPRODUCT((EDCM_Counts!$D$3:$Q$137)*(EDCM_Counts!$B$3:$B$137=$B135)*(EDCM_Counts!$C$3:$C$137=$C135)*(EDCM_Counts!$D$2:$Q$2=L$2)))</f>
        <v>0</v>
      </c>
      <c r="M135" s="1">
        <f>IF(OR($B135="LV",$B135="HV"),SUMPRODUCT((CDCM_Counts!$D$3:$Q$45)*(CDCM_Counts!$B$3:$B$45=$B135)*(CDCM_Counts!$C$3:$C$45=$C135)*(CDCM_Counts!$D$2:$Q$2=M$2)),SUMPRODUCT((EDCM_Counts!$D$3:$Q$137)*(EDCM_Counts!$B$3:$B$137=$B135)*(EDCM_Counts!$C$3:$C$137=$C135)*(EDCM_Counts!$D$2:$Q$2=M$2)))</f>
        <v>0</v>
      </c>
      <c r="N135" s="1">
        <f>IF(OR($B135="LV",$B135="HV"),SUMPRODUCT((CDCM_Counts!$D$3:$Q$45)*(CDCM_Counts!$B$3:$B$45=$B135)*(CDCM_Counts!$C$3:$C$45=$C135)*(CDCM_Counts!$D$2:$Q$2=N$2)),SUMPRODUCT((EDCM_Counts!$D$3:$Q$137)*(EDCM_Counts!$B$3:$B$137=$B135)*(EDCM_Counts!$C$3:$C$137=$C135)*(EDCM_Counts!$D$2:$Q$2=N$2)))</f>
        <v>0</v>
      </c>
      <c r="O135" s="1">
        <f>IF(OR($B135="LV",$B135="HV"),SUMPRODUCT((CDCM_Counts!$D$3:$Q$45)*(CDCM_Counts!$B$3:$B$45=$B135)*(CDCM_Counts!$C$3:$C$45=$C135)*(CDCM_Counts!$D$2:$Q$2=O$2)),SUMPRODUCT((EDCM_Counts!$D$3:$Q$137)*(EDCM_Counts!$B$3:$B$137=$B135)*(EDCM_Counts!$C$3:$C$137=$C135)*(EDCM_Counts!$D$2:$Q$2=O$2)))</f>
        <v>0</v>
      </c>
      <c r="P135" s="1">
        <f>IF(OR($B135="LV",$B135="HV"),SUMPRODUCT((CDCM_Counts!$D$3:$Q$45)*(CDCM_Counts!$B$3:$B$45=$B135)*(CDCM_Counts!$C$3:$C$45=$C135)*(CDCM_Counts!$D$2:$Q$2=P$2)),SUMPRODUCT((EDCM_Counts!$D$3:$Q$137)*(EDCM_Counts!$B$3:$B$137=$B135)*(EDCM_Counts!$C$3:$C$137=$C135)*(EDCM_Counts!$D$2:$Q$2=P$2)))</f>
        <v>0</v>
      </c>
      <c r="Q135" s="1">
        <f>IF(OR($B135="LV",$B135="HV"),SUMPRODUCT((CDCM_Counts!$D$3:$Q$45)*(CDCM_Counts!$B$3:$B$45=$B135)*(CDCM_Counts!$C$3:$C$45=$C135)*(CDCM_Counts!$D$2:$Q$2=Q$2)),SUMPRODUCT((EDCM_Counts!$D$3:$Q$137)*(EDCM_Counts!$B$3:$B$137=$B135)*(EDCM_Counts!$C$3:$C$137=$C135)*(EDCM_Counts!$D$2:$Q$2=Q$2)))</f>
        <v>0</v>
      </c>
    </row>
    <row r="136" spans="2:17" x14ac:dyDescent="0.25">
      <c r="B136" t="s">
        <v>62</v>
      </c>
      <c r="C136" t="s">
        <v>27</v>
      </c>
      <c r="D136" s="1">
        <f>IF(OR($B136="LV",$B136="HV"),SUMPRODUCT((CDCM_Counts!$D$3:$Q$45)*(CDCM_Counts!$B$3:$B$45=$B136)*(CDCM_Counts!$C$3:$C$45=$C136)*(CDCM_Counts!$D$2:$Q$2=D$2)),SUMPRODUCT((EDCM_Counts!$D$3:$Q$137)*(EDCM_Counts!$B$3:$B$137=$B136)*(EDCM_Counts!$C$3:$C$137=$C136)*(EDCM_Counts!$D$2:$Q$2=D$2)))</f>
        <v>0</v>
      </c>
      <c r="E136" s="1">
        <f>IF(OR($B136="LV",$B136="HV"),SUMPRODUCT((CDCM_Counts!$D$3:$Q$45)*(CDCM_Counts!$B$3:$B$45=$B136)*(CDCM_Counts!$C$3:$C$45=$C136)*(CDCM_Counts!$D$2:$Q$2=E$2)),SUMPRODUCT((EDCM_Counts!$D$3:$Q$137)*(EDCM_Counts!$B$3:$B$137=$B136)*(EDCM_Counts!$C$3:$C$137=$C136)*(EDCM_Counts!$D$2:$Q$2=E$2)))</f>
        <v>0</v>
      </c>
      <c r="F136" s="1">
        <f>IF(OR($B136="LV",$B136="HV"),SUMPRODUCT((CDCM_Counts!$D$3:$Q$45)*(CDCM_Counts!$B$3:$B$45=$B136)*(CDCM_Counts!$C$3:$C$45=$C136)*(CDCM_Counts!$D$2:$Q$2=F$2)),SUMPRODUCT((EDCM_Counts!$D$3:$Q$137)*(EDCM_Counts!$B$3:$B$137=$B136)*(EDCM_Counts!$C$3:$C$137=$C136)*(EDCM_Counts!$D$2:$Q$2=F$2)))</f>
        <v>0</v>
      </c>
      <c r="G136" s="1">
        <f>IF(OR($B136="LV",$B136="HV"),SUMPRODUCT((CDCM_Counts!$D$3:$Q$45)*(CDCM_Counts!$B$3:$B$45=$B136)*(CDCM_Counts!$C$3:$C$45=$C136)*(CDCM_Counts!$D$2:$Q$2=G$2)),SUMPRODUCT((EDCM_Counts!$D$3:$Q$137)*(EDCM_Counts!$B$3:$B$137=$B136)*(EDCM_Counts!$C$3:$C$137=$C136)*(EDCM_Counts!$D$2:$Q$2=G$2)))</f>
        <v>0</v>
      </c>
      <c r="H136" s="1">
        <f>IF(OR($B136="LV",$B136="HV"),SUMPRODUCT((CDCM_Counts!$D$3:$Q$45)*(CDCM_Counts!$B$3:$B$45=$B136)*(CDCM_Counts!$C$3:$C$45=$C136)*(CDCM_Counts!$D$2:$Q$2=H$2)),SUMPRODUCT((EDCM_Counts!$D$3:$Q$137)*(EDCM_Counts!$B$3:$B$137=$B136)*(EDCM_Counts!$C$3:$C$137=$C136)*(EDCM_Counts!$D$2:$Q$2=H$2)))</f>
        <v>0</v>
      </c>
      <c r="I136" s="8">
        <f>IF(OR($B136="LV",$B136="HV"),SUMPRODUCT((CDCM_Counts!$D$3:$Q$45)*(CDCM_Counts!$B$3:$B$45=$B136)*(CDCM_Counts!$C$3:$C$45=$C136)*(CDCM_Counts!$D$2:$Q$2=I$2)),SUMPRODUCT((EDCM_Counts!$D$3:$Q$137)*(EDCM_Counts!$B$3:$B$137=$B136)*(EDCM_Counts!$C$3:$C$137=$C136)*(EDCM_Counts!$D$2:$Q$2=I$2)))</f>
        <v>0</v>
      </c>
      <c r="J136" s="8">
        <f>IF(OR($B136="LV",$B136="HV"),SUMPRODUCT((CDCM_Counts!$D$3:$Q$45)*(CDCM_Counts!$B$3:$B$45=$B136)*(CDCM_Counts!$C$3:$C$45=$C136)*(CDCM_Counts!$D$2:$Q$2=J$2)),SUMPRODUCT((EDCM_Counts!$D$3:$Q$137)*(EDCM_Counts!$B$3:$B$137=$B136)*(EDCM_Counts!$C$3:$C$137=$C136)*(EDCM_Counts!$D$2:$Q$2=J$2)))</f>
        <v>0</v>
      </c>
      <c r="K136" s="1">
        <f>IF(OR($B136="LV",$B136="HV"),SUMPRODUCT((CDCM_Counts!$D$3:$Q$45)*(CDCM_Counts!$B$3:$B$45=$B136)*(CDCM_Counts!$C$3:$C$45=$C136)*(CDCM_Counts!$D$2:$Q$2=K$2)),SUMPRODUCT((EDCM_Counts!$D$3:$Q$137)*(EDCM_Counts!$B$3:$B$137=$B136)*(EDCM_Counts!$C$3:$C$137=$C136)*(EDCM_Counts!$D$2:$Q$2=K$2)))</f>
        <v>0</v>
      </c>
      <c r="L136" s="1">
        <f>IF(OR($B136="LV",$B136="HV"),SUMPRODUCT((CDCM_Counts!$D$3:$Q$45)*(CDCM_Counts!$B$3:$B$45=$B136)*(CDCM_Counts!$C$3:$C$45=$C136)*(CDCM_Counts!$D$2:$Q$2=L$2)),SUMPRODUCT((EDCM_Counts!$D$3:$Q$137)*(EDCM_Counts!$B$3:$B$137=$B136)*(EDCM_Counts!$C$3:$C$137=$C136)*(EDCM_Counts!$D$2:$Q$2=L$2)))</f>
        <v>0</v>
      </c>
      <c r="M136" s="1">
        <f>IF(OR($B136="LV",$B136="HV"),SUMPRODUCT((CDCM_Counts!$D$3:$Q$45)*(CDCM_Counts!$B$3:$B$45=$B136)*(CDCM_Counts!$C$3:$C$45=$C136)*(CDCM_Counts!$D$2:$Q$2=M$2)),SUMPRODUCT((EDCM_Counts!$D$3:$Q$137)*(EDCM_Counts!$B$3:$B$137=$B136)*(EDCM_Counts!$C$3:$C$137=$C136)*(EDCM_Counts!$D$2:$Q$2=M$2)))</f>
        <v>0</v>
      </c>
      <c r="N136" s="1">
        <f>IF(OR($B136="LV",$B136="HV"),SUMPRODUCT((CDCM_Counts!$D$3:$Q$45)*(CDCM_Counts!$B$3:$B$45=$B136)*(CDCM_Counts!$C$3:$C$45=$C136)*(CDCM_Counts!$D$2:$Q$2=N$2)),SUMPRODUCT((EDCM_Counts!$D$3:$Q$137)*(EDCM_Counts!$B$3:$B$137=$B136)*(EDCM_Counts!$C$3:$C$137=$C136)*(EDCM_Counts!$D$2:$Q$2=N$2)))</f>
        <v>1.4334356164383564</v>
      </c>
      <c r="O136" s="1">
        <f>IF(OR($B136="LV",$B136="HV"),SUMPRODUCT((CDCM_Counts!$D$3:$Q$45)*(CDCM_Counts!$B$3:$B$45=$B136)*(CDCM_Counts!$C$3:$C$45=$C136)*(CDCM_Counts!$D$2:$Q$2=O$2)),SUMPRODUCT((EDCM_Counts!$D$3:$Q$137)*(EDCM_Counts!$B$3:$B$137=$B136)*(EDCM_Counts!$C$3:$C$137=$C136)*(EDCM_Counts!$D$2:$Q$2=O$2)))</f>
        <v>0</v>
      </c>
      <c r="P136" s="1">
        <f>IF(OR($B136="LV",$B136="HV"),SUMPRODUCT((CDCM_Counts!$D$3:$Q$45)*(CDCM_Counts!$B$3:$B$45=$B136)*(CDCM_Counts!$C$3:$C$45=$C136)*(CDCM_Counts!$D$2:$Q$2=P$2)),SUMPRODUCT((EDCM_Counts!$D$3:$Q$137)*(EDCM_Counts!$B$3:$B$137=$B136)*(EDCM_Counts!$C$3:$C$137=$C136)*(EDCM_Counts!$D$2:$Q$2=P$2)))</f>
        <v>0</v>
      </c>
      <c r="Q136" s="1">
        <f>IF(OR($B136="LV",$B136="HV"),SUMPRODUCT((CDCM_Counts!$D$3:$Q$45)*(CDCM_Counts!$B$3:$B$45=$B136)*(CDCM_Counts!$C$3:$C$45=$C136)*(CDCM_Counts!$D$2:$Q$2=Q$2)),SUMPRODUCT((EDCM_Counts!$D$3:$Q$137)*(EDCM_Counts!$B$3:$B$137=$B136)*(EDCM_Counts!$C$3:$C$137=$C136)*(EDCM_Counts!$D$2:$Q$2=Q$2)))</f>
        <v>0</v>
      </c>
    </row>
    <row r="137" spans="2:17" x14ac:dyDescent="0.25">
      <c r="B137" t="s">
        <v>62</v>
      </c>
      <c r="C137" t="s">
        <v>28</v>
      </c>
      <c r="D137" s="1">
        <f>IF(OR($B137="LV",$B137="HV"),SUMPRODUCT((CDCM_Counts!$D$3:$Q$45)*(CDCM_Counts!$B$3:$B$45=$B137)*(CDCM_Counts!$C$3:$C$45=$C137)*(CDCM_Counts!$D$2:$Q$2=D$2)),SUMPRODUCT((EDCM_Counts!$D$3:$Q$137)*(EDCM_Counts!$B$3:$B$137=$B137)*(EDCM_Counts!$C$3:$C$137=$C137)*(EDCM_Counts!$D$2:$Q$2=D$2)))</f>
        <v>0</v>
      </c>
      <c r="E137" s="1">
        <f>IF(OR($B137="LV",$B137="HV"),SUMPRODUCT((CDCM_Counts!$D$3:$Q$45)*(CDCM_Counts!$B$3:$B$45=$B137)*(CDCM_Counts!$C$3:$C$45=$C137)*(CDCM_Counts!$D$2:$Q$2=E$2)),SUMPRODUCT((EDCM_Counts!$D$3:$Q$137)*(EDCM_Counts!$B$3:$B$137=$B137)*(EDCM_Counts!$C$3:$C$137=$C137)*(EDCM_Counts!$D$2:$Q$2=E$2)))</f>
        <v>0</v>
      </c>
      <c r="F137" s="1">
        <f>IF(OR($B137="LV",$B137="HV"),SUMPRODUCT((CDCM_Counts!$D$3:$Q$45)*(CDCM_Counts!$B$3:$B$45=$B137)*(CDCM_Counts!$C$3:$C$45=$C137)*(CDCM_Counts!$D$2:$Q$2=F$2)),SUMPRODUCT((EDCM_Counts!$D$3:$Q$137)*(EDCM_Counts!$B$3:$B$137=$B137)*(EDCM_Counts!$C$3:$C$137=$C137)*(EDCM_Counts!$D$2:$Q$2=F$2)))</f>
        <v>0</v>
      </c>
      <c r="G137" s="1">
        <f>IF(OR($B137="LV",$B137="HV"),SUMPRODUCT((CDCM_Counts!$D$3:$Q$45)*(CDCM_Counts!$B$3:$B$45=$B137)*(CDCM_Counts!$C$3:$C$45=$C137)*(CDCM_Counts!$D$2:$Q$2=G$2)),SUMPRODUCT((EDCM_Counts!$D$3:$Q$137)*(EDCM_Counts!$B$3:$B$137=$B137)*(EDCM_Counts!$C$3:$C$137=$C137)*(EDCM_Counts!$D$2:$Q$2=G$2)))</f>
        <v>0</v>
      </c>
      <c r="H137" s="1">
        <f>IF(OR($B137="LV",$B137="HV"),SUMPRODUCT((CDCM_Counts!$D$3:$Q$45)*(CDCM_Counts!$B$3:$B$45=$B137)*(CDCM_Counts!$C$3:$C$45=$C137)*(CDCM_Counts!$D$2:$Q$2=H$2)),SUMPRODUCT((EDCM_Counts!$D$3:$Q$137)*(EDCM_Counts!$B$3:$B$137=$B137)*(EDCM_Counts!$C$3:$C$137=$C137)*(EDCM_Counts!$D$2:$Q$2=H$2)))</f>
        <v>0</v>
      </c>
      <c r="I137" s="8">
        <f>IF(OR($B137="LV",$B137="HV"),SUMPRODUCT((CDCM_Counts!$D$3:$Q$45)*(CDCM_Counts!$B$3:$B$45=$B137)*(CDCM_Counts!$C$3:$C$45=$C137)*(CDCM_Counts!$D$2:$Q$2=I$2)),SUMPRODUCT((EDCM_Counts!$D$3:$Q$137)*(EDCM_Counts!$B$3:$B$137=$B137)*(EDCM_Counts!$C$3:$C$137=$C137)*(EDCM_Counts!$D$2:$Q$2=I$2)))</f>
        <v>0</v>
      </c>
      <c r="J137" s="8">
        <f>IF(OR($B137="LV",$B137="HV"),SUMPRODUCT((CDCM_Counts!$D$3:$Q$45)*(CDCM_Counts!$B$3:$B$45=$B137)*(CDCM_Counts!$C$3:$C$45=$C137)*(CDCM_Counts!$D$2:$Q$2=J$2)),SUMPRODUCT((EDCM_Counts!$D$3:$Q$137)*(EDCM_Counts!$B$3:$B$137=$B137)*(EDCM_Counts!$C$3:$C$137=$C137)*(EDCM_Counts!$D$2:$Q$2=J$2)))</f>
        <v>0</v>
      </c>
      <c r="K137" s="1">
        <f>IF(OR($B137="LV",$B137="HV"),SUMPRODUCT((CDCM_Counts!$D$3:$Q$45)*(CDCM_Counts!$B$3:$B$45=$B137)*(CDCM_Counts!$C$3:$C$45=$C137)*(CDCM_Counts!$D$2:$Q$2=K$2)),SUMPRODUCT((EDCM_Counts!$D$3:$Q$137)*(EDCM_Counts!$B$3:$B$137=$B137)*(EDCM_Counts!$C$3:$C$137=$C137)*(EDCM_Counts!$D$2:$Q$2=K$2)))</f>
        <v>0</v>
      </c>
      <c r="L137" s="1">
        <f>IF(OR($B137="LV",$B137="HV"),SUMPRODUCT((CDCM_Counts!$D$3:$Q$45)*(CDCM_Counts!$B$3:$B$45=$B137)*(CDCM_Counts!$C$3:$C$45=$C137)*(CDCM_Counts!$D$2:$Q$2=L$2)),SUMPRODUCT((EDCM_Counts!$D$3:$Q$137)*(EDCM_Counts!$B$3:$B$137=$B137)*(EDCM_Counts!$C$3:$C$137=$C137)*(EDCM_Counts!$D$2:$Q$2=L$2)))</f>
        <v>0</v>
      </c>
      <c r="M137" s="1">
        <f>IF(OR($B137="LV",$B137="HV"),SUMPRODUCT((CDCM_Counts!$D$3:$Q$45)*(CDCM_Counts!$B$3:$B$45=$B137)*(CDCM_Counts!$C$3:$C$45=$C137)*(CDCM_Counts!$D$2:$Q$2=M$2)),SUMPRODUCT((EDCM_Counts!$D$3:$Q$137)*(EDCM_Counts!$B$3:$B$137=$B137)*(EDCM_Counts!$C$3:$C$137=$C137)*(EDCM_Counts!$D$2:$Q$2=M$2)))</f>
        <v>0</v>
      </c>
      <c r="N137" s="1">
        <f>IF(OR($B137="LV",$B137="HV"),SUMPRODUCT((CDCM_Counts!$D$3:$Q$45)*(CDCM_Counts!$B$3:$B$45=$B137)*(CDCM_Counts!$C$3:$C$45=$C137)*(CDCM_Counts!$D$2:$Q$2=N$2)),SUMPRODUCT((EDCM_Counts!$D$3:$Q$137)*(EDCM_Counts!$B$3:$B$137=$B137)*(EDCM_Counts!$C$3:$C$137=$C137)*(EDCM_Counts!$D$2:$Q$2=N$2)))</f>
        <v>0</v>
      </c>
      <c r="O137" s="1">
        <f>IF(OR($B137="LV",$B137="HV"),SUMPRODUCT((CDCM_Counts!$D$3:$Q$45)*(CDCM_Counts!$B$3:$B$45=$B137)*(CDCM_Counts!$C$3:$C$45=$C137)*(CDCM_Counts!$D$2:$Q$2=O$2)),SUMPRODUCT((EDCM_Counts!$D$3:$Q$137)*(EDCM_Counts!$B$3:$B$137=$B137)*(EDCM_Counts!$C$3:$C$137=$C137)*(EDCM_Counts!$D$2:$Q$2=O$2)))</f>
        <v>0</v>
      </c>
      <c r="P137" s="1">
        <f>IF(OR($B137="LV",$B137="HV"),SUMPRODUCT((CDCM_Counts!$D$3:$Q$45)*(CDCM_Counts!$B$3:$B$45=$B137)*(CDCM_Counts!$C$3:$C$45=$C137)*(CDCM_Counts!$D$2:$Q$2=P$2)),SUMPRODUCT((EDCM_Counts!$D$3:$Q$137)*(EDCM_Counts!$B$3:$B$137=$B137)*(EDCM_Counts!$C$3:$C$137=$C137)*(EDCM_Counts!$D$2:$Q$2=P$2)))</f>
        <v>0</v>
      </c>
      <c r="Q137" s="1">
        <f>IF(OR($B137="LV",$B137="HV"),SUMPRODUCT((CDCM_Counts!$D$3:$Q$45)*(CDCM_Counts!$B$3:$B$45=$B137)*(CDCM_Counts!$C$3:$C$45=$C137)*(CDCM_Counts!$D$2:$Q$2=Q$2)),SUMPRODUCT((EDCM_Counts!$D$3:$Q$137)*(EDCM_Counts!$B$3:$B$137=$B137)*(EDCM_Counts!$C$3:$C$137=$C137)*(EDCM_Counts!$D$2:$Q$2=Q$2)))</f>
        <v>0</v>
      </c>
    </row>
    <row r="138" spans="2:17" x14ac:dyDescent="0.25">
      <c r="B138" t="s">
        <v>62</v>
      </c>
      <c r="C138" t="s">
        <v>29</v>
      </c>
      <c r="D138" s="1">
        <f>IF(OR($B138="LV",$B138="HV"),SUMPRODUCT((CDCM_Counts!$D$3:$Q$45)*(CDCM_Counts!$B$3:$B$45=$B138)*(CDCM_Counts!$C$3:$C$45=$C138)*(CDCM_Counts!$D$2:$Q$2=D$2)),SUMPRODUCT((EDCM_Counts!$D$3:$Q$137)*(EDCM_Counts!$B$3:$B$137=$B138)*(EDCM_Counts!$C$3:$C$137=$C138)*(EDCM_Counts!$D$2:$Q$2=D$2)))</f>
        <v>0</v>
      </c>
      <c r="E138" s="1">
        <f>IF(OR($B138="LV",$B138="HV"),SUMPRODUCT((CDCM_Counts!$D$3:$Q$45)*(CDCM_Counts!$B$3:$B$45=$B138)*(CDCM_Counts!$C$3:$C$45=$C138)*(CDCM_Counts!$D$2:$Q$2=E$2)),SUMPRODUCT((EDCM_Counts!$D$3:$Q$137)*(EDCM_Counts!$B$3:$B$137=$B138)*(EDCM_Counts!$C$3:$C$137=$C138)*(EDCM_Counts!$D$2:$Q$2=E$2)))</f>
        <v>0</v>
      </c>
      <c r="F138" s="1">
        <f>IF(OR($B138="LV",$B138="HV"),SUMPRODUCT((CDCM_Counts!$D$3:$Q$45)*(CDCM_Counts!$B$3:$B$45=$B138)*(CDCM_Counts!$C$3:$C$45=$C138)*(CDCM_Counts!$D$2:$Q$2=F$2)),SUMPRODUCT((EDCM_Counts!$D$3:$Q$137)*(EDCM_Counts!$B$3:$B$137=$B138)*(EDCM_Counts!$C$3:$C$137=$C138)*(EDCM_Counts!$D$2:$Q$2=F$2)))</f>
        <v>0</v>
      </c>
      <c r="G138" s="1">
        <f>IF(OR($B138="LV",$B138="HV"),SUMPRODUCT((CDCM_Counts!$D$3:$Q$45)*(CDCM_Counts!$B$3:$B$45=$B138)*(CDCM_Counts!$C$3:$C$45=$C138)*(CDCM_Counts!$D$2:$Q$2=G$2)),SUMPRODUCT((EDCM_Counts!$D$3:$Q$137)*(EDCM_Counts!$B$3:$B$137=$B138)*(EDCM_Counts!$C$3:$C$137=$C138)*(EDCM_Counts!$D$2:$Q$2=G$2)))</f>
        <v>0</v>
      </c>
      <c r="H138" s="1">
        <f>IF(OR($B138="LV",$B138="HV"),SUMPRODUCT((CDCM_Counts!$D$3:$Q$45)*(CDCM_Counts!$B$3:$B$45=$B138)*(CDCM_Counts!$C$3:$C$45=$C138)*(CDCM_Counts!$D$2:$Q$2=H$2)),SUMPRODUCT((EDCM_Counts!$D$3:$Q$137)*(EDCM_Counts!$B$3:$B$137=$B138)*(EDCM_Counts!$C$3:$C$137=$C138)*(EDCM_Counts!$D$2:$Q$2=H$2)))</f>
        <v>0</v>
      </c>
      <c r="I138" s="8">
        <f>IF(OR($B138="LV",$B138="HV"),SUMPRODUCT((CDCM_Counts!$D$3:$Q$45)*(CDCM_Counts!$B$3:$B$45=$B138)*(CDCM_Counts!$C$3:$C$45=$C138)*(CDCM_Counts!$D$2:$Q$2=I$2)),SUMPRODUCT((EDCM_Counts!$D$3:$Q$137)*(EDCM_Counts!$B$3:$B$137=$B138)*(EDCM_Counts!$C$3:$C$137=$C138)*(EDCM_Counts!$D$2:$Q$2=I$2)))</f>
        <v>0</v>
      </c>
      <c r="J138" s="8">
        <f>IF(OR($B138="LV",$B138="HV"),SUMPRODUCT((CDCM_Counts!$D$3:$Q$45)*(CDCM_Counts!$B$3:$B$45=$B138)*(CDCM_Counts!$C$3:$C$45=$C138)*(CDCM_Counts!$D$2:$Q$2=J$2)),SUMPRODUCT((EDCM_Counts!$D$3:$Q$137)*(EDCM_Counts!$B$3:$B$137=$B138)*(EDCM_Counts!$C$3:$C$137=$C138)*(EDCM_Counts!$D$2:$Q$2=J$2)))</f>
        <v>0</v>
      </c>
      <c r="K138" s="1">
        <f>IF(OR($B138="LV",$B138="HV"),SUMPRODUCT((CDCM_Counts!$D$3:$Q$45)*(CDCM_Counts!$B$3:$B$45=$B138)*(CDCM_Counts!$C$3:$C$45=$C138)*(CDCM_Counts!$D$2:$Q$2=K$2)),SUMPRODUCT((EDCM_Counts!$D$3:$Q$137)*(EDCM_Counts!$B$3:$B$137=$B138)*(EDCM_Counts!$C$3:$C$137=$C138)*(EDCM_Counts!$D$2:$Q$2=K$2)))</f>
        <v>0</v>
      </c>
      <c r="L138" s="1">
        <f>IF(OR($B138="LV",$B138="HV"),SUMPRODUCT((CDCM_Counts!$D$3:$Q$45)*(CDCM_Counts!$B$3:$B$45=$B138)*(CDCM_Counts!$C$3:$C$45=$C138)*(CDCM_Counts!$D$2:$Q$2=L$2)),SUMPRODUCT((EDCM_Counts!$D$3:$Q$137)*(EDCM_Counts!$B$3:$B$137=$B138)*(EDCM_Counts!$C$3:$C$137=$C138)*(EDCM_Counts!$D$2:$Q$2=L$2)))</f>
        <v>0</v>
      </c>
      <c r="M138" s="1">
        <f>IF(OR($B138="LV",$B138="HV"),SUMPRODUCT((CDCM_Counts!$D$3:$Q$45)*(CDCM_Counts!$B$3:$B$45=$B138)*(CDCM_Counts!$C$3:$C$45=$C138)*(CDCM_Counts!$D$2:$Q$2=M$2)),SUMPRODUCT((EDCM_Counts!$D$3:$Q$137)*(EDCM_Counts!$B$3:$B$137=$B138)*(EDCM_Counts!$C$3:$C$137=$C138)*(EDCM_Counts!$D$2:$Q$2=M$2)))</f>
        <v>0</v>
      </c>
      <c r="N138" s="1">
        <f>IF(OR($B138="LV",$B138="HV"),SUMPRODUCT((CDCM_Counts!$D$3:$Q$45)*(CDCM_Counts!$B$3:$B$45=$B138)*(CDCM_Counts!$C$3:$C$45=$C138)*(CDCM_Counts!$D$2:$Q$2=N$2)),SUMPRODUCT((EDCM_Counts!$D$3:$Q$137)*(EDCM_Counts!$B$3:$B$137=$B138)*(EDCM_Counts!$C$3:$C$137=$C138)*(EDCM_Counts!$D$2:$Q$2=N$2)))</f>
        <v>0</v>
      </c>
      <c r="O138" s="1">
        <f>IF(OR($B138="LV",$B138="HV"),SUMPRODUCT((CDCM_Counts!$D$3:$Q$45)*(CDCM_Counts!$B$3:$B$45=$B138)*(CDCM_Counts!$C$3:$C$45=$C138)*(CDCM_Counts!$D$2:$Q$2=O$2)),SUMPRODUCT((EDCM_Counts!$D$3:$Q$137)*(EDCM_Counts!$B$3:$B$137=$B138)*(EDCM_Counts!$C$3:$C$137=$C138)*(EDCM_Counts!$D$2:$Q$2=O$2)))</f>
        <v>0</v>
      </c>
      <c r="P138" s="1">
        <f>IF(OR($B138="LV",$B138="HV"),SUMPRODUCT((CDCM_Counts!$D$3:$Q$45)*(CDCM_Counts!$B$3:$B$45=$B138)*(CDCM_Counts!$C$3:$C$45=$C138)*(CDCM_Counts!$D$2:$Q$2=P$2)),SUMPRODUCT((EDCM_Counts!$D$3:$Q$137)*(EDCM_Counts!$B$3:$B$137=$B138)*(EDCM_Counts!$C$3:$C$137=$C138)*(EDCM_Counts!$D$2:$Q$2=P$2)))</f>
        <v>0</v>
      </c>
      <c r="Q138" s="1">
        <f>IF(OR($B138="LV",$B138="HV"),SUMPRODUCT((CDCM_Counts!$D$3:$Q$45)*(CDCM_Counts!$B$3:$B$45=$B138)*(CDCM_Counts!$C$3:$C$45=$C138)*(CDCM_Counts!$D$2:$Q$2=Q$2)),SUMPRODUCT((EDCM_Counts!$D$3:$Q$137)*(EDCM_Counts!$B$3:$B$137=$B138)*(EDCM_Counts!$C$3:$C$137=$C138)*(EDCM_Counts!$D$2:$Q$2=Q$2)))</f>
        <v>0</v>
      </c>
    </row>
    <row r="139" spans="2:17" x14ac:dyDescent="0.25">
      <c r="B139" t="s">
        <v>62</v>
      </c>
      <c r="C139" t="s">
        <v>30</v>
      </c>
      <c r="D139" s="1">
        <f>IF(OR($B139="LV",$B139="HV"),SUMPRODUCT((CDCM_Counts!$D$3:$Q$45)*(CDCM_Counts!$B$3:$B$45=$B139)*(CDCM_Counts!$C$3:$C$45=$C139)*(CDCM_Counts!$D$2:$Q$2=D$2)),SUMPRODUCT((EDCM_Counts!$D$3:$Q$137)*(EDCM_Counts!$B$3:$B$137=$B139)*(EDCM_Counts!$C$3:$C$137=$C139)*(EDCM_Counts!$D$2:$Q$2=D$2)))</f>
        <v>0</v>
      </c>
      <c r="E139" s="1">
        <f>IF(OR($B139="LV",$B139="HV"),SUMPRODUCT((CDCM_Counts!$D$3:$Q$45)*(CDCM_Counts!$B$3:$B$45=$B139)*(CDCM_Counts!$C$3:$C$45=$C139)*(CDCM_Counts!$D$2:$Q$2=E$2)),SUMPRODUCT((EDCM_Counts!$D$3:$Q$137)*(EDCM_Counts!$B$3:$B$137=$B139)*(EDCM_Counts!$C$3:$C$137=$C139)*(EDCM_Counts!$D$2:$Q$2=E$2)))</f>
        <v>0</v>
      </c>
      <c r="F139" s="1">
        <f>IF(OR($B139="LV",$B139="HV"),SUMPRODUCT((CDCM_Counts!$D$3:$Q$45)*(CDCM_Counts!$B$3:$B$45=$B139)*(CDCM_Counts!$C$3:$C$45=$C139)*(CDCM_Counts!$D$2:$Q$2=F$2)),SUMPRODUCT((EDCM_Counts!$D$3:$Q$137)*(EDCM_Counts!$B$3:$B$137=$B139)*(EDCM_Counts!$C$3:$C$137=$C139)*(EDCM_Counts!$D$2:$Q$2=F$2)))</f>
        <v>0</v>
      </c>
      <c r="G139" s="1">
        <f>IF(OR($B139="LV",$B139="HV"),SUMPRODUCT((CDCM_Counts!$D$3:$Q$45)*(CDCM_Counts!$B$3:$B$45=$B139)*(CDCM_Counts!$C$3:$C$45=$C139)*(CDCM_Counts!$D$2:$Q$2=G$2)),SUMPRODUCT((EDCM_Counts!$D$3:$Q$137)*(EDCM_Counts!$B$3:$B$137=$B139)*(EDCM_Counts!$C$3:$C$137=$C139)*(EDCM_Counts!$D$2:$Q$2=G$2)))</f>
        <v>0</v>
      </c>
      <c r="H139" s="1">
        <f>IF(OR($B139="LV",$B139="HV"),SUMPRODUCT((CDCM_Counts!$D$3:$Q$45)*(CDCM_Counts!$B$3:$B$45=$B139)*(CDCM_Counts!$C$3:$C$45=$C139)*(CDCM_Counts!$D$2:$Q$2=H$2)),SUMPRODUCT((EDCM_Counts!$D$3:$Q$137)*(EDCM_Counts!$B$3:$B$137=$B139)*(EDCM_Counts!$C$3:$C$137=$C139)*(EDCM_Counts!$D$2:$Q$2=H$2)))</f>
        <v>0</v>
      </c>
      <c r="I139" s="8">
        <f>IF(OR($B139="LV",$B139="HV"),SUMPRODUCT((CDCM_Counts!$D$3:$Q$45)*(CDCM_Counts!$B$3:$B$45=$B139)*(CDCM_Counts!$C$3:$C$45=$C139)*(CDCM_Counts!$D$2:$Q$2=I$2)),SUMPRODUCT((EDCM_Counts!$D$3:$Q$137)*(EDCM_Counts!$B$3:$B$137=$B139)*(EDCM_Counts!$C$3:$C$137=$C139)*(EDCM_Counts!$D$2:$Q$2=I$2)))</f>
        <v>0</v>
      </c>
      <c r="J139" s="8">
        <f>IF(OR($B139="LV",$B139="HV"),SUMPRODUCT((CDCM_Counts!$D$3:$Q$45)*(CDCM_Counts!$B$3:$B$45=$B139)*(CDCM_Counts!$C$3:$C$45=$C139)*(CDCM_Counts!$D$2:$Q$2=J$2)),SUMPRODUCT((EDCM_Counts!$D$3:$Q$137)*(EDCM_Counts!$B$3:$B$137=$B139)*(EDCM_Counts!$C$3:$C$137=$C139)*(EDCM_Counts!$D$2:$Q$2=J$2)))</f>
        <v>0</v>
      </c>
      <c r="K139" s="1">
        <f>IF(OR($B139="LV",$B139="HV"),SUMPRODUCT((CDCM_Counts!$D$3:$Q$45)*(CDCM_Counts!$B$3:$B$45=$B139)*(CDCM_Counts!$C$3:$C$45=$C139)*(CDCM_Counts!$D$2:$Q$2=K$2)),SUMPRODUCT((EDCM_Counts!$D$3:$Q$137)*(EDCM_Counts!$B$3:$B$137=$B139)*(EDCM_Counts!$C$3:$C$137=$C139)*(EDCM_Counts!$D$2:$Q$2=K$2)))</f>
        <v>0</v>
      </c>
      <c r="L139" s="1">
        <f>IF(OR($B139="LV",$B139="HV"),SUMPRODUCT((CDCM_Counts!$D$3:$Q$45)*(CDCM_Counts!$B$3:$B$45=$B139)*(CDCM_Counts!$C$3:$C$45=$C139)*(CDCM_Counts!$D$2:$Q$2=L$2)),SUMPRODUCT((EDCM_Counts!$D$3:$Q$137)*(EDCM_Counts!$B$3:$B$137=$B139)*(EDCM_Counts!$C$3:$C$137=$C139)*(EDCM_Counts!$D$2:$Q$2=L$2)))</f>
        <v>0</v>
      </c>
      <c r="M139" s="1">
        <f>IF(OR($B139="LV",$B139="HV"),SUMPRODUCT((CDCM_Counts!$D$3:$Q$45)*(CDCM_Counts!$B$3:$B$45=$B139)*(CDCM_Counts!$C$3:$C$45=$C139)*(CDCM_Counts!$D$2:$Q$2=M$2)),SUMPRODUCT((EDCM_Counts!$D$3:$Q$137)*(EDCM_Counts!$B$3:$B$137=$B139)*(EDCM_Counts!$C$3:$C$137=$C139)*(EDCM_Counts!$D$2:$Q$2=M$2)))</f>
        <v>0</v>
      </c>
      <c r="N139" s="1">
        <f>IF(OR($B139="LV",$B139="HV"),SUMPRODUCT((CDCM_Counts!$D$3:$Q$45)*(CDCM_Counts!$B$3:$B$45=$B139)*(CDCM_Counts!$C$3:$C$45=$C139)*(CDCM_Counts!$D$2:$Q$2=N$2)),SUMPRODUCT((EDCM_Counts!$D$3:$Q$137)*(EDCM_Counts!$B$3:$B$137=$B139)*(EDCM_Counts!$C$3:$C$137=$C139)*(EDCM_Counts!$D$2:$Q$2=N$2)))</f>
        <v>0</v>
      </c>
      <c r="O139" s="1">
        <f>IF(OR($B139="LV",$B139="HV"),SUMPRODUCT((CDCM_Counts!$D$3:$Q$45)*(CDCM_Counts!$B$3:$B$45=$B139)*(CDCM_Counts!$C$3:$C$45=$C139)*(CDCM_Counts!$D$2:$Q$2=O$2)),SUMPRODUCT((EDCM_Counts!$D$3:$Q$137)*(EDCM_Counts!$B$3:$B$137=$B139)*(EDCM_Counts!$C$3:$C$137=$C139)*(EDCM_Counts!$D$2:$Q$2=O$2)))</f>
        <v>0</v>
      </c>
      <c r="P139" s="1">
        <f>IF(OR($B139="LV",$B139="HV"),SUMPRODUCT((CDCM_Counts!$D$3:$Q$45)*(CDCM_Counts!$B$3:$B$45=$B139)*(CDCM_Counts!$C$3:$C$45=$C139)*(CDCM_Counts!$D$2:$Q$2=P$2)),SUMPRODUCT((EDCM_Counts!$D$3:$Q$137)*(EDCM_Counts!$B$3:$B$137=$B139)*(EDCM_Counts!$C$3:$C$137=$C139)*(EDCM_Counts!$D$2:$Q$2=P$2)))</f>
        <v>0</v>
      </c>
      <c r="Q139" s="1">
        <f>IF(OR($B139="LV",$B139="HV"),SUMPRODUCT((CDCM_Counts!$D$3:$Q$45)*(CDCM_Counts!$B$3:$B$45=$B139)*(CDCM_Counts!$C$3:$C$45=$C139)*(CDCM_Counts!$D$2:$Q$2=Q$2)),SUMPRODUCT((EDCM_Counts!$D$3:$Q$137)*(EDCM_Counts!$B$3:$B$137=$B139)*(EDCM_Counts!$C$3:$C$137=$C139)*(EDCM_Counts!$D$2:$Q$2=Q$2)))</f>
        <v>0</v>
      </c>
    </row>
    <row r="140" spans="2:17" x14ac:dyDescent="0.25">
      <c r="B140" t="s">
        <v>62</v>
      </c>
      <c r="C140" t="s">
        <v>31</v>
      </c>
      <c r="D140" s="1">
        <f>IF(OR($B140="LV",$B140="HV"),SUMPRODUCT((CDCM_Counts!$D$3:$Q$45)*(CDCM_Counts!$B$3:$B$45=$B140)*(CDCM_Counts!$C$3:$C$45=$C140)*(CDCM_Counts!$D$2:$Q$2=D$2)),SUMPRODUCT((EDCM_Counts!$D$3:$Q$137)*(EDCM_Counts!$B$3:$B$137=$B140)*(EDCM_Counts!$C$3:$C$137=$C140)*(EDCM_Counts!$D$2:$Q$2=D$2)))</f>
        <v>0</v>
      </c>
      <c r="E140" s="1">
        <f>IF(OR($B140="LV",$B140="HV"),SUMPRODUCT((CDCM_Counts!$D$3:$Q$45)*(CDCM_Counts!$B$3:$B$45=$B140)*(CDCM_Counts!$C$3:$C$45=$C140)*(CDCM_Counts!$D$2:$Q$2=E$2)),SUMPRODUCT((EDCM_Counts!$D$3:$Q$137)*(EDCM_Counts!$B$3:$B$137=$B140)*(EDCM_Counts!$C$3:$C$137=$C140)*(EDCM_Counts!$D$2:$Q$2=E$2)))</f>
        <v>0</v>
      </c>
      <c r="F140" s="1">
        <f>IF(OR($B140="LV",$B140="HV"),SUMPRODUCT((CDCM_Counts!$D$3:$Q$45)*(CDCM_Counts!$B$3:$B$45=$B140)*(CDCM_Counts!$C$3:$C$45=$C140)*(CDCM_Counts!$D$2:$Q$2=F$2)),SUMPRODUCT((EDCM_Counts!$D$3:$Q$137)*(EDCM_Counts!$B$3:$B$137=$B140)*(EDCM_Counts!$C$3:$C$137=$C140)*(EDCM_Counts!$D$2:$Q$2=F$2)))</f>
        <v>0</v>
      </c>
      <c r="G140" s="1">
        <f>IF(OR($B140="LV",$B140="HV"),SUMPRODUCT((CDCM_Counts!$D$3:$Q$45)*(CDCM_Counts!$B$3:$B$45=$B140)*(CDCM_Counts!$C$3:$C$45=$C140)*(CDCM_Counts!$D$2:$Q$2=G$2)),SUMPRODUCT((EDCM_Counts!$D$3:$Q$137)*(EDCM_Counts!$B$3:$B$137=$B140)*(EDCM_Counts!$C$3:$C$137=$C140)*(EDCM_Counts!$D$2:$Q$2=G$2)))</f>
        <v>0</v>
      </c>
      <c r="H140" s="1">
        <f>IF(OR($B140="LV",$B140="HV"),SUMPRODUCT((CDCM_Counts!$D$3:$Q$45)*(CDCM_Counts!$B$3:$B$45=$B140)*(CDCM_Counts!$C$3:$C$45=$C140)*(CDCM_Counts!$D$2:$Q$2=H$2)),SUMPRODUCT((EDCM_Counts!$D$3:$Q$137)*(EDCM_Counts!$B$3:$B$137=$B140)*(EDCM_Counts!$C$3:$C$137=$C140)*(EDCM_Counts!$D$2:$Q$2=H$2)))</f>
        <v>0</v>
      </c>
      <c r="I140" s="8">
        <f>IF(OR($B140="LV",$B140="HV"),SUMPRODUCT((CDCM_Counts!$D$3:$Q$45)*(CDCM_Counts!$B$3:$B$45=$B140)*(CDCM_Counts!$C$3:$C$45=$C140)*(CDCM_Counts!$D$2:$Q$2=I$2)),SUMPRODUCT((EDCM_Counts!$D$3:$Q$137)*(EDCM_Counts!$B$3:$B$137=$B140)*(EDCM_Counts!$C$3:$C$137=$C140)*(EDCM_Counts!$D$2:$Q$2=I$2)))</f>
        <v>0</v>
      </c>
      <c r="J140" s="8">
        <f>IF(OR($B140="LV",$B140="HV"),SUMPRODUCT((CDCM_Counts!$D$3:$Q$45)*(CDCM_Counts!$B$3:$B$45=$B140)*(CDCM_Counts!$C$3:$C$45=$C140)*(CDCM_Counts!$D$2:$Q$2=J$2)),SUMPRODUCT((EDCM_Counts!$D$3:$Q$137)*(EDCM_Counts!$B$3:$B$137=$B140)*(EDCM_Counts!$C$3:$C$137=$C140)*(EDCM_Counts!$D$2:$Q$2=J$2)))</f>
        <v>0</v>
      </c>
      <c r="K140" s="1">
        <f>IF(OR($B140="LV",$B140="HV"),SUMPRODUCT((CDCM_Counts!$D$3:$Q$45)*(CDCM_Counts!$B$3:$B$45=$B140)*(CDCM_Counts!$C$3:$C$45=$C140)*(CDCM_Counts!$D$2:$Q$2=K$2)),SUMPRODUCT((EDCM_Counts!$D$3:$Q$137)*(EDCM_Counts!$B$3:$B$137=$B140)*(EDCM_Counts!$C$3:$C$137=$C140)*(EDCM_Counts!$D$2:$Q$2=K$2)))</f>
        <v>0</v>
      </c>
      <c r="L140" s="1">
        <f>IF(OR($B140="LV",$B140="HV"),SUMPRODUCT((CDCM_Counts!$D$3:$Q$45)*(CDCM_Counts!$B$3:$B$45=$B140)*(CDCM_Counts!$C$3:$C$45=$C140)*(CDCM_Counts!$D$2:$Q$2=L$2)),SUMPRODUCT((EDCM_Counts!$D$3:$Q$137)*(EDCM_Counts!$B$3:$B$137=$B140)*(EDCM_Counts!$C$3:$C$137=$C140)*(EDCM_Counts!$D$2:$Q$2=L$2)))</f>
        <v>0</v>
      </c>
      <c r="M140" s="1">
        <f>IF(OR($B140="LV",$B140="HV"),SUMPRODUCT((CDCM_Counts!$D$3:$Q$45)*(CDCM_Counts!$B$3:$B$45=$B140)*(CDCM_Counts!$C$3:$C$45=$C140)*(CDCM_Counts!$D$2:$Q$2=M$2)),SUMPRODUCT((EDCM_Counts!$D$3:$Q$137)*(EDCM_Counts!$B$3:$B$137=$B140)*(EDCM_Counts!$C$3:$C$137=$C140)*(EDCM_Counts!$D$2:$Q$2=M$2)))</f>
        <v>0</v>
      </c>
      <c r="N140" s="1">
        <f>IF(OR($B140="LV",$B140="HV"),SUMPRODUCT((CDCM_Counts!$D$3:$Q$45)*(CDCM_Counts!$B$3:$B$45=$B140)*(CDCM_Counts!$C$3:$C$45=$C140)*(CDCM_Counts!$D$2:$Q$2=N$2)),SUMPRODUCT((EDCM_Counts!$D$3:$Q$137)*(EDCM_Counts!$B$3:$B$137=$B140)*(EDCM_Counts!$C$3:$C$137=$C140)*(EDCM_Counts!$D$2:$Q$2=N$2)))</f>
        <v>0</v>
      </c>
      <c r="O140" s="1">
        <f>IF(OR($B140="LV",$B140="HV"),SUMPRODUCT((CDCM_Counts!$D$3:$Q$45)*(CDCM_Counts!$B$3:$B$45=$B140)*(CDCM_Counts!$C$3:$C$45=$C140)*(CDCM_Counts!$D$2:$Q$2=O$2)),SUMPRODUCT((EDCM_Counts!$D$3:$Q$137)*(EDCM_Counts!$B$3:$B$137=$B140)*(EDCM_Counts!$C$3:$C$137=$C140)*(EDCM_Counts!$D$2:$Q$2=O$2)))</f>
        <v>0</v>
      </c>
      <c r="P140" s="1">
        <f>IF(OR($B140="LV",$B140="HV"),SUMPRODUCT((CDCM_Counts!$D$3:$Q$45)*(CDCM_Counts!$B$3:$B$45=$B140)*(CDCM_Counts!$C$3:$C$45=$C140)*(CDCM_Counts!$D$2:$Q$2=P$2)),SUMPRODUCT((EDCM_Counts!$D$3:$Q$137)*(EDCM_Counts!$B$3:$B$137=$B140)*(EDCM_Counts!$C$3:$C$137=$C140)*(EDCM_Counts!$D$2:$Q$2=P$2)))</f>
        <v>0</v>
      </c>
      <c r="Q140" s="1">
        <f>IF(OR($B140="LV",$B140="HV"),SUMPRODUCT((CDCM_Counts!$D$3:$Q$45)*(CDCM_Counts!$B$3:$B$45=$B140)*(CDCM_Counts!$C$3:$C$45=$C140)*(CDCM_Counts!$D$2:$Q$2=Q$2)),SUMPRODUCT((EDCM_Counts!$D$3:$Q$137)*(EDCM_Counts!$B$3:$B$137=$B140)*(EDCM_Counts!$C$3:$C$137=$C140)*(EDCM_Counts!$D$2:$Q$2=Q$2)))</f>
        <v>0</v>
      </c>
    </row>
    <row r="141" spans="2:17" x14ac:dyDescent="0.25">
      <c r="B141" t="s">
        <v>62</v>
      </c>
      <c r="C141" t="s">
        <v>32</v>
      </c>
      <c r="D141" s="1">
        <f>IF(OR($B141="LV",$B141="HV"),SUMPRODUCT((CDCM_Counts!$D$3:$Q$45)*(CDCM_Counts!$B$3:$B$45=$B141)*(CDCM_Counts!$C$3:$C$45=$C141)*(CDCM_Counts!$D$2:$Q$2=D$2)),SUMPRODUCT((EDCM_Counts!$D$3:$Q$137)*(EDCM_Counts!$B$3:$B$137=$B141)*(EDCM_Counts!$C$3:$C$137=$C141)*(EDCM_Counts!$D$2:$Q$2=D$2)))</f>
        <v>0</v>
      </c>
      <c r="E141" s="1">
        <f>IF(OR($B141="LV",$B141="HV"),SUMPRODUCT((CDCM_Counts!$D$3:$Q$45)*(CDCM_Counts!$B$3:$B$45=$B141)*(CDCM_Counts!$C$3:$C$45=$C141)*(CDCM_Counts!$D$2:$Q$2=E$2)),SUMPRODUCT((EDCM_Counts!$D$3:$Q$137)*(EDCM_Counts!$B$3:$B$137=$B141)*(EDCM_Counts!$C$3:$C$137=$C141)*(EDCM_Counts!$D$2:$Q$2=E$2)))</f>
        <v>0</v>
      </c>
      <c r="F141" s="1">
        <f>IF(OR($B141="LV",$B141="HV"),SUMPRODUCT((CDCM_Counts!$D$3:$Q$45)*(CDCM_Counts!$B$3:$B$45=$B141)*(CDCM_Counts!$C$3:$C$45=$C141)*(CDCM_Counts!$D$2:$Q$2=F$2)),SUMPRODUCT((EDCM_Counts!$D$3:$Q$137)*(EDCM_Counts!$B$3:$B$137=$B141)*(EDCM_Counts!$C$3:$C$137=$C141)*(EDCM_Counts!$D$2:$Q$2=F$2)))</f>
        <v>0</v>
      </c>
      <c r="G141" s="1">
        <f>IF(OR($B141="LV",$B141="HV"),SUMPRODUCT((CDCM_Counts!$D$3:$Q$45)*(CDCM_Counts!$B$3:$B$45=$B141)*(CDCM_Counts!$C$3:$C$45=$C141)*(CDCM_Counts!$D$2:$Q$2=G$2)),SUMPRODUCT((EDCM_Counts!$D$3:$Q$137)*(EDCM_Counts!$B$3:$B$137=$B141)*(EDCM_Counts!$C$3:$C$137=$C141)*(EDCM_Counts!$D$2:$Q$2=G$2)))</f>
        <v>0</v>
      </c>
      <c r="H141" s="1">
        <f>IF(OR($B141="LV",$B141="HV"),SUMPRODUCT((CDCM_Counts!$D$3:$Q$45)*(CDCM_Counts!$B$3:$B$45=$B141)*(CDCM_Counts!$C$3:$C$45=$C141)*(CDCM_Counts!$D$2:$Q$2=H$2)),SUMPRODUCT((EDCM_Counts!$D$3:$Q$137)*(EDCM_Counts!$B$3:$B$137=$B141)*(EDCM_Counts!$C$3:$C$137=$C141)*(EDCM_Counts!$D$2:$Q$2=H$2)))</f>
        <v>0</v>
      </c>
      <c r="I141" s="8">
        <f>IF(OR($B141="LV",$B141="HV"),SUMPRODUCT((CDCM_Counts!$D$3:$Q$45)*(CDCM_Counts!$B$3:$B$45=$B141)*(CDCM_Counts!$C$3:$C$45=$C141)*(CDCM_Counts!$D$2:$Q$2=I$2)),SUMPRODUCT((EDCM_Counts!$D$3:$Q$137)*(EDCM_Counts!$B$3:$B$137=$B141)*(EDCM_Counts!$C$3:$C$137=$C141)*(EDCM_Counts!$D$2:$Q$2=I$2)))</f>
        <v>0</v>
      </c>
      <c r="J141" s="8">
        <f>IF(OR($B141="LV",$B141="HV"),SUMPRODUCT((CDCM_Counts!$D$3:$Q$45)*(CDCM_Counts!$B$3:$B$45=$B141)*(CDCM_Counts!$C$3:$C$45=$C141)*(CDCM_Counts!$D$2:$Q$2=J$2)),SUMPRODUCT((EDCM_Counts!$D$3:$Q$137)*(EDCM_Counts!$B$3:$B$137=$B141)*(EDCM_Counts!$C$3:$C$137=$C141)*(EDCM_Counts!$D$2:$Q$2=J$2)))</f>
        <v>0</v>
      </c>
      <c r="K141" s="1">
        <f>IF(OR($B141="LV",$B141="HV"),SUMPRODUCT((CDCM_Counts!$D$3:$Q$45)*(CDCM_Counts!$B$3:$B$45=$B141)*(CDCM_Counts!$C$3:$C$45=$C141)*(CDCM_Counts!$D$2:$Q$2=K$2)),SUMPRODUCT((EDCM_Counts!$D$3:$Q$137)*(EDCM_Counts!$B$3:$B$137=$B141)*(EDCM_Counts!$C$3:$C$137=$C141)*(EDCM_Counts!$D$2:$Q$2=K$2)))</f>
        <v>0</v>
      </c>
      <c r="L141" s="1">
        <f>IF(OR($B141="LV",$B141="HV"),SUMPRODUCT((CDCM_Counts!$D$3:$Q$45)*(CDCM_Counts!$B$3:$B$45=$B141)*(CDCM_Counts!$C$3:$C$45=$C141)*(CDCM_Counts!$D$2:$Q$2=L$2)),SUMPRODUCT((EDCM_Counts!$D$3:$Q$137)*(EDCM_Counts!$B$3:$B$137=$B141)*(EDCM_Counts!$C$3:$C$137=$C141)*(EDCM_Counts!$D$2:$Q$2=L$2)))</f>
        <v>0</v>
      </c>
      <c r="M141" s="1">
        <f>IF(OR($B141="LV",$B141="HV"),SUMPRODUCT((CDCM_Counts!$D$3:$Q$45)*(CDCM_Counts!$B$3:$B$45=$B141)*(CDCM_Counts!$C$3:$C$45=$C141)*(CDCM_Counts!$D$2:$Q$2=M$2)),SUMPRODUCT((EDCM_Counts!$D$3:$Q$137)*(EDCM_Counts!$B$3:$B$137=$B141)*(EDCM_Counts!$C$3:$C$137=$C141)*(EDCM_Counts!$D$2:$Q$2=M$2)))</f>
        <v>0</v>
      </c>
      <c r="N141" s="1">
        <f>IF(OR($B141="LV",$B141="HV"),SUMPRODUCT((CDCM_Counts!$D$3:$Q$45)*(CDCM_Counts!$B$3:$B$45=$B141)*(CDCM_Counts!$C$3:$C$45=$C141)*(CDCM_Counts!$D$2:$Q$2=N$2)),SUMPRODUCT((EDCM_Counts!$D$3:$Q$137)*(EDCM_Counts!$B$3:$B$137=$B141)*(EDCM_Counts!$C$3:$C$137=$C141)*(EDCM_Counts!$D$2:$Q$2=N$2)))</f>
        <v>0</v>
      </c>
      <c r="O141" s="1">
        <f>IF(OR($B141="LV",$B141="HV"),SUMPRODUCT((CDCM_Counts!$D$3:$Q$45)*(CDCM_Counts!$B$3:$B$45=$B141)*(CDCM_Counts!$C$3:$C$45=$C141)*(CDCM_Counts!$D$2:$Q$2=O$2)),SUMPRODUCT((EDCM_Counts!$D$3:$Q$137)*(EDCM_Counts!$B$3:$B$137=$B141)*(EDCM_Counts!$C$3:$C$137=$C141)*(EDCM_Counts!$D$2:$Q$2=O$2)))</f>
        <v>0</v>
      </c>
      <c r="P141" s="1">
        <f>IF(OR($B141="LV",$B141="HV"),SUMPRODUCT((CDCM_Counts!$D$3:$Q$45)*(CDCM_Counts!$B$3:$B$45=$B141)*(CDCM_Counts!$C$3:$C$45=$C141)*(CDCM_Counts!$D$2:$Q$2=P$2)),SUMPRODUCT((EDCM_Counts!$D$3:$Q$137)*(EDCM_Counts!$B$3:$B$137=$B141)*(EDCM_Counts!$C$3:$C$137=$C141)*(EDCM_Counts!$D$2:$Q$2=P$2)))</f>
        <v>0</v>
      </c>
      <c r="Q141" s="1">
        <f>IF(OR($B141="LV",$B141="HV"),SUMPRODUCT((CDCM_Counts!$D$3:$Q$45)*(CDCM_Counts!$B$3:$B$45=$B141)*(CDCM_Counts!$C$3:$C$45=$C141)*(CDCM_Counts!$D$2:$Q$2=Q$2)),SUMPRODUCT((EDCM_Counts!$D$3:$Q$137)*(EDCM_Counts!$B$3:$B$137=$B141)*(EDCM_Counts!$C$3:$C$137=$C141)*(EDCM_Counts!$D$2:$Q$2=Q$2)))</f>
        <v>0</v>
      </c>
    </row>
    <row r="142" spans="2:17" x14ac:dyDescent="0.25">
      <c r="B142" t="s">
        <v>62</v>
      </c>
      <c r="C142" t="s">
        <v>33</v>
      </c>
      <c r="D142" s="1">
        <f>IF(OR($B142="LV",$B142="HV"),SUMPRODUCT((CDCM_Counts!$D$3:$Q$45)*(CDCM_Counts!$B$3:$B$45=$B142)*(CDCM_Counts!$C$3:$C$45=$C142)*(CDCM_Counts!$D$2:$Q$2=D$2)),SUMPRODUCT((EDCM_Counts!$D$3:$Q$137)*(EDCM_Counts!$B$3:$B$137=$B142)*(EDCM_Counts!$C$3:$C$137=$C142)*(EDCM_Counts!$D$2:$Q$2=D$2)))</f>
        <v>0</v>
      </c>
      <c r="E142" s="1">
        <f>IF(OR($B142="LV",$B142="HV"),SUMPRODUCT((CDCM_Counts!$D$3:$Q$45)*(CDCM_Counts!$B$3:$B$45=$B142)*(CDCM_Counts!$C$3:$C$45=$C142)*(CDCM_Counts!$D$2:$Q$2=E$2)),SUMPRODUCT((EDCM_Counts!$D$3:$Q$137)*(EDCM_Counts!$B$3:$B$137=$B142)*(EDCM_Counts!$C$3:$C$137=$C142)*(EDCM_Counts!$D$2:$Q$2=E$2)))</f>
        <v>0</v>
      </c>
      <c r="F142" s="1">
        <f>IF(OR($B142="LV",$B142="HV"),SUMPRODUCT((CDCM_Counts!$D$3:$Q$45)*(CDCM_Counts!$B$3:$B$45=$B142)*(CDCM_Counts!$C$3:$C$45=$C142)*(CDCM_Counts!$D$2:$Q$2=F$2)),SUMPRODUCT((EDCM_Counts!$D$3:$Q$137)*(EDCM_Counts!$B$3:$B$137=$B142)*(EDCM_Counts!$C$3:$C$137=$C142)*(EDCM_Counts!$D$2:$Q$2=F$2)))</f>
        <v>0</v>
      </c>
      <c r="G142" s="1">
        <f>IF(OR($B142="LV",$B142="HV"),SUMPRODUCT((CDCM_Counts!$D$3:$Q$45)*(CDCM_Counts!$B$3:$B$45=$B142)*(CDCM_Counts!$C$3:$C$45=$C142)*(CDCM_Counts!$D$2:$Q$2=G$2)),SUMPRODUCT((EDCM_Counts!$D$3:$Q$137)*(EDCM_Counts!$B$3:$B$137=$B142)*(EDCM_Counts!$C$3:$C$137=$C142)*(EDCM_Counts!$D$2:$Q$2=G$2)))</f>
        <v>0</v>
      </c>
      <c r="H142" s="1">
        <f>IF(OR($B142="LV",$B142="HV"),SUMPRODUCT((CDCM_Counts!$D$3:$Q$45)*(CDCM_Counts!$B$3:$B$45=$B142)*(CDCM_Counts!$C$3:$C$45=$C142)*(CDCM_Counts!$D$2:$Q$2=H$2)),SUMPRODUCT((EDCM_Counts!$D$3:$Q$137)*(EDCM_Counts!$B$3:$B$137=$B142)*(EDCM_Counts!$C$3:$C$137=$C142)*(EDCM_Counts!$D$2:$Q$2=H$2)))</f>
        <v>0</v>
      </c>
      <c r="I142" s="8">
        <f>IF(OR($B142="LV",$B142="HV"),SUMPRODUCT((CDCM_Counts!$D$3:$Q$45)*(CDCM_Counts!$B$3:$B$45=$B142)*(CDCM_Counts!$C$3:$C$45=$C142)*(CDCM_Counts!$D$2:$Q$2=I$2)),SUMPRODUCT((EDCM_Counts!$D$3:$Q$137)*(EDCM_Counts!$B$3:$B$137=$B142)*(EDCM_Counts!$C$3:$C$137=$C142)*(EDCM_Counts!$D$2:$Q$2=I$2)))</f>
        <v>0</v>
      </c>
      <c r="J142" s="8">
        <f>IF(OR($B142="LV",$B142="HV"),SUMPRODUCT((CDCM_Counts!$D$3:$Q$45)*(CDCM_Counts!$B$3:$B$45=$B142)*(CDCM_Counts!$C$3:$C$45=$C142)*(CDCM_Counts!$D$2:$Q$2=J$2)),SUMPRODUCT((EDCM_Counts!$D$3:$Q$137)*(EDCM_Counts!$B$3:$B$137=$B142)*(EDCM_Counts!$C$3:$C$137=$C142)*(EDCM_Counts!$D$2:$Q$2=J$2)))</f>
        <v>0</v>
      </c>
      <c r="K142" s="1">
        <f>IF(OR($B142="LV",$B142="HV"),SUMPRODUCT((CDCM_Counts!$D$3:$Q$45)*(CDCM_Counts!$B$3:$B$45=$B142)*(CDCM_Counts!$C$3:$C$45=$C142)*(CDCM_Counts!$D$2:$Q$2=K$2)),SUMPRODUCT((EDCM_Counts!$D$3:$Q$137)*(EDCM_Counts!$B$3:$B$137=$B142)*(EDCM_Counts!$C$3:$C$137=$C142)*(EDCM_Counts!$D$2:$Q$2=K$2)))</f>
        <v>0</v>
      </c>
      <c r="L142" s="1">
        <f>IF(OR($B142="LV",$B142="HV"),SUMPRODUCT((CDCM_Counts!$D$3:$Q$45)*(CDCM_Counts!$B$3:$B$45=$B142)*(CDCM_Counts!$C$3:$C$45=$C142)*(CDCM_Counts!$D$2:$Q$2=L$2)),SUMPRODUCT((EDCM_Counts!$D$3:$Q$137)*(EDCM_Counts!$B$3:$B$137=$B142)*(EDCM_Counts!$C$3:$C$137=$C142)*(EDCM_Counts!$D$2:$Q$2=L$2)))</f>
        <v>0</v>
      </c>
      <c r="M142" s="1">
        <f>IF(OR($B142="LV",$B142="HV"),SUMPRODUCT((CDCM_Counts!$D$3:$Q$45)*(CDCM_Counts!$B$3:$B$45=$B142)*(CDCM_Counts!$C$3:$C$45=$C142)*(CDCM_Counts!$D$2:$Q$2=M$2)),SUMPRODUCT((EDCM_Counts!$D$3:$Q$137)*(EDCM_Counts!$B$3:$B$137=$B142)*(EDCM_Counts!$C$3:$C$137=$C142)*(EDCM_Counts!$D$2:$Q$2=M$2)))</f>
        <v>0</v>
      </c>
      <c r="N142" s="1">
        <f>IF(OR($B142="LV",$B142="HV"),SUMPRODUCT((CDCM_Counts!$D$3:$Q$45)*(CDCM_Counts!$B$3:$B$45=$B142)*(CDCM_Counts!$C$3:$C$45=$C142)*(CDCM_Counts!$D$2:$Q$2=N$2)),SUMPRODUCT((EDCM_Counts!$D$3:$Q$137)*(EDCM_Counts!$B$3:$B$137=$B142)*(EDCM_Counts!$C$3:$C$137=$C142)*(EDCM_Counts!$D$2:$Q$2=N$2)))</f>
        <v>0</v>
      </c>
      <c r="O142" s="1">
        <f>IF(OR($B142="LV",$B142="HV"),SUMPRODUCT((CDCM_Counts!$D$3:$Q$45)*(CDCM_Counts!$B$3:$B$45=$B142)*(CDCM_Counts!$C$3:$C$45=$C142)*(CDCM_Counts!$D$2:$Q$2=O$2)),SUMPRODUCT((EDCM_Counts!$D$3:$Q$137)*(EDCM_Counts!$B$3:$B$137=$B142)*(EDCM_Counts!$C$3:$C$137=$C142)*(EDCM_Counts!$D$2:$Q$2=O$2)))</f>
        <v>0</v>
      </c>
      <c r="P142" s="1">
        <f>IF(OR($B142="LV",$B142="HV"),SUMPRODUCT((CDCM_Counts!$D$3:$Q$45)*(CDCM_Counts!$B$3:$B$45=$B142)*(CDCM_Counts!$C$3:$C$45=$C142)*(CDCM_Counts!$D$2:$Q$2=P$2)),SUMPRODUCT((EDCM_Counts!$D$3:$Q$137)*(EDCM_Counts!$B$3:$B$137=$B142)*(EDCM_Counts!$C$3:$C$137=$C142)*(EDCM_Counts!$D$2:$Q$2=P$2)))</f>
        <v>0</v>
      </c>
      <c r="Q142" s="1">
        <f>IF(OR($B142="LV",$B142="HV"),SUMPRODUCT((CDCM_Counts!$D$3:$Q$45)*(CDCM_Counts!$B$3:$B$45=$B142)*(CDCM_Counts!$C$3:$C$45=$C142)*(CDCM_Counts!$D$2:$Q$2=Q$2)),SUMPRODUCT((EDCM_Counts!$D$3:$Q$137)*(EDCM_Counts!$B$3:$B$137=$B142)*(EDCM_Counts!$C$3:$C$137=$C142)*(EDCM_Counts!$D$2:$Q$2=Q$2)))</f>
        <v>0</v>
      </c>
    </row>
    <row r="143" spans="2:17" x14ac:dyDescent="0.25">
      <c r="B143" t="s">
        <v>62</v>
      </c>
      <c r="C143" t="s">
        <v>34</v>
      </c>
      <c r="D143" s="1">
        <f>IF(OR($B143="LV",$B143="HV"),SUMPRODUCT((CDCM_Counts!$D$3:$Q$45)*(CDCM_Counts!$B$3:$B$45=$B143)*(CDCM_Counts!$C$3:$C$45=$C143)*(CDCM_Counts!$D$2:$Q$2=D$2)),SUMPRODUCT((EDCM_Counts!$D$3:$Q$137)*(EDCM_Counts!$B$3:$B$137=$B143)*(EDCM_Counts!$C$3:$C$137=$C143)*(EDCM_Counts!$D$2:$Q$2=D$2)))</f>
        <v>0</v>
      </c>
      <c r="E143" s="1">
        <f>IF(OR($B143="LV",$B143="HV"),SUMPRODUCT((CDCM_Counts!$D$3:$Q$45)*(CDCM_Counts!$B$3:$B$45=$B143)*(CDCM_Counts!$C$3:$C$45=$C143)*(CDCM_Counts!$D$2:$Q$2=E$2)),SUMPRODUCT((EDCM_Counts!$D$3:$Q$137)*(EDCM_Counts!$B$3:$B$137=$B143)*(EDCM_Counts!$C$3:$C$137=$C143)*(EDCM_Counts!$D$2:$Q$2=E$2)))</f>
        <v>0</v>
      </c>
      <c r="F143" s="1">
        <f>IF(OR($B143="LV",$B143="HV"),SUMPRODUCT((CDCM_Counts!$D$3:$Q$45)*(CDCM_Counts!$B$3:$B$45=$B143)*(CDCM_Counts!$C$3:$C$45=$C143)*(CDCM_Counts!$D$2:$Q$2=F$2)),SUMPRODUCT((EDCM_Counts!$D$3:$Q$137)*(EDCM_Counts!$B$3:$B$137=$B143)*(EDCM_Counts!$C$3:$C$137=$C143)*(EDCM_Counts!$D$2:$Q$2=F$2)))</f>
        <v>0</v>
      </c>
      <c r="G143" s="1">
        <f>IF(OR($B143="LV",$B143="HV"),SUMPRODUCT((CDCM_Counts!$D$3:$Q$45)*(CDCM_Counts!$B$3:$B$45=$B143)*(CDCM_Counts!$C$3:$C$45=$C143)*(CDCM_Counts!$D$2:$Q$2=G$2)),SUMPRODUCT((EDCM_Counts!$D$3:$Q$137)*(EDCM_Counts!$B$3:$B$137=$B143)*(EDCM_Counts!$C$3:$C$137=$C143)*(EDCM_Counts!$D$2:$Q$2=G$2)))</f>
        <v>0</v>
      </c>
      <c r="H143" s="1">
        <f>IF(OR($B143="LV",$B143="HV"),SUMPRODUCT((CDCM_Counts!$D$3:$Q$45)*(CDCM_Counts!$B$3:$B$45=$B143)*(CDCM_Counts!$C$3:$C$45=$C143)*(CDCM_Counts!$D$2:$Q$2=H$2)),SUMPRODUCT((EDCM_Counts!$D$3:$Q$137)*(EDCM_Counts!$B$3:$B$137=$B143)*(EDCM_Counts!$C$3:$C$137=$C143)*(EDCM_Counts!$D$2:$Q$2=H$2)))</f>
        <v>0</v>
      </c>
      <c r="I143" s="8">
        <f>IF(OR($B143="LV",$B143="HV"),SUMPRODUCT((CDCM_Counts!$D$3:$Q$45)*(CDCM_Counts!$B$3:$B$45=$B143)*(CDCM_Counts!$C$3:$C$45=$C143)*(CDCM_Counts!$D$2:$Q$2=I$2)),SUMPRODUCT((EDCM_Counts!$D$3:$Q$137)*(EDCM_Counts!$B$3:$B$137=$B143)*(EDCM_Counts!$C$3:$C$137=$C143)*(EDCM_Counts!$D$2:$Q$2=I$2)))</f>
        <v>0</v>
      </c>
      <c r="J143" s="8">
        <f>IF(OR($B143="LV",$B143="HV"),SUMPRODUCT((CDCM_Counts!$D$3:$Q$45)*(CDCM_Counts!$B$3:$B$45=$B143)*(CDCM_Counts!$C$3:$C$45=$C143)*(CDCM_Counts!$D$2:$Q$2=J$2)),SUMPRODUCT((EDCM_Counts!$D$3:$Q$137)*(EDCM_Counts!$B$3:$B$137=$B143)*(EDCM_Counts!$C$3:$C$137=$C143)*(EDCM_Counts!$D$2:$Q$2=J$2)))</f>
        <v>0</v>
      </c>
      <c r="K143" s="1">
        <f>IF(OR($B143="LV",$B143="HV"),SUMPRODUCT((CDCM_Counts!$D$3:$Q$45)*(CDCM_Counts!$B$3:$B$45=$B143)*(CDCM_Counts!$C$3:$C$45=$C143)*(CDCM_Counts!$D$2:$Q$2=K$2)),SUMPRODUCT((EDCM_Counts!$D$3:$Q$137)*(EDCM_Counts!$B$3:$B$137=$B143)*(EDCM_Counts!$C$3:$C$137=$C143)*(EDCM_Counts!$D$2:$Q$2=K$2)))</f>
        <v>0</v>
      </c>
      <c r="L143" s="1">
        <f>IF(OR($B143="LV",$B143="HV"),SUMPRODUCT((CDCM_Counts!$D$3:$Q$45)*(CDCM_Counts!$B$3:$B$45=$B143)*(CDCM_Counts!$C$3:$C$45=$C143)*(CDCM_Counts!$D$2:$Q$2=L$2)),SUMPRODUCT((EDCM_Counts!$D$3:$Q$137)*(EDCM_Counts!$B$3:$B$137=$B143)*(EDCM_Counts!$C$3:$C$137=$C143)*(EDCM_Counts!$D$2:$Q$2=L$2)))</f>
        <v>0</v>
      </c>
      <c r="M143" s="1">
        <f>IF(OR($B143="LV",$B143="HV"),SUMPRODUCT((CDCM_Counts!$D$3:$Q$45)*(CDCM_Counts!$B$3:$B$45=$B143)*(CDCM_Counts!$C$3:$C$45=$C143)*(CDCM_Counts!$D$2:$Q$2=M$2)),SUMPRODUCT((EDCM_Counts!$D$3:$Q$137)*(EDCM_Counts!$B$3:$B$137=$B143)*(EDCM_Counts!$C$3:$C$137=$C143)*(EDCM_Counts!$D$2:$Q$2=M$2)))</f>
        <v>0</v>
      </c>
      <c r="N143" s="1">
        <f>IF(OR($B143="LV",$B143="HV"),SUMPRODUCT((CDCM_Counts!$D$3:$Q$45)*(CDCM_Counts!$B$3:$B$45=$B143)*(CDCM_Counts!$C$3:$C$45=$C143)*(CDCM_Counts!$D$2:$Q$2=N$2)),SUMPRODUCT((EDCM_Counts!$D$3:$Q$137)*(EDCM_Counts!$B$3:$B$137=$B143)*(EDCM_Counts!$C$3:$C$137=$C143)*(EDCM_Counts!$D$2:$Q$2=N$2)))</f>
        <v>0</v>
      </c>
      <c r="O143" s="1">
        <f>IF(OR($B143="LV",$B143="HV"),SUMPRODUCT((CDCM_Counts!$D$3:$Q$45)*(CDCM_Counts!$B$3:$B$45=$B143)*(CDCM_Counts!$C$3:$C$45=$C143)*(CDCM_Counts!$D$2:$Q$2=O$2)),SUMPRODUCT((EDCM_Counts!$D$3:$Q$137)*(EDCM_Counts!$B$3:$B$137=$B143)*(EDCM_Counts!$C$3:$C$137=$C143)*(EDCM_Counts!$D$2:$Q$2=O$2)))</f>
        <v>0</v>
      </c>
      <c r="P143" s="1">
        <f>IF(OR($B143="LV",$B143="HV"),SUMPRODUCT((CDCM_Counts!$D$3:$Q$45)*(CDCM_Counts!$B$3:$B$45=$B143)*(CDCM_Counts!$C$3:$C$45=$C143)*(CDCM_Counts!$D$2:$Q$2=P$2)),SUMPRODUCT((EDCM_Counts!$D$3:$Q$137)*(EDCM_Counts!$B$3:$B$137=$B143)*(EDCM_Counts!$C$3:$C$137=$C143)*(EDCM_Counts!$D$2:$Q$2=P$2)))</f>
        <v>0</v>
      </c>
      <c r="Q143" s="1">
        <f>IF(OR($B143="LV",$B143="HV"),SUMPRODUCT((CDCM_Counts!$D$3:$Q$45)*(CDCM_Counts!$B$3:$B$45=$B143)*(CDCM_Counts!$C$3:$C$45=$C143)*(CDCM_Counts!$D$2:$Q$2=Q$2)),SUMPRODUCT((EDCM_Counts!$D$3:$Q$137)*(EDCM_Counts!$B$3:$B$137=$B143)*(EDCM_Counts!$C$3:$C$137=$C143)*(EDCM_Counts!$D$2:$Q$2=Q$2)))</f>
        <v>0</v>
      </c>
    </row>
    <row r="144" spans="2:17" x14ac:dyDescent="0.25">
      <c r="B144" t="s">
        <v>62</v>
      </c>
      <c r="C144" t="s">
        <v>35</v>
      </c>
      <c r="D144" s="1">
        <f>IF(OR($B144="LV",$B144="HV"),SUMPRODUCT((CDCM_Counts!$D$3:$Q$45)*(CDCM_Counts!$B$3:$B$45=$B144)*(CDCM_Counts!$C$3:$C$45=$C144)*(CDCM_Counts!$D$2:$Q$2=D$2)),SUMPRODUCT((EDCM_Counts!$D$3:$Q$137)*(EDCM_Counts!$B$3:$B$137=$B144)*(EDCM_Counts!$C$3:$C$137=$C144)*(EDCM_Counts!$D$2:$Q$2=D$2)))</f>
        <v>0</v>
      </c>
      <c r="E144" s="1">
        <f>IF(OR($B144="LV",$B144="HV"),SUMPRODUCT((CDCM_Counts!$D$3:$Q$45)*(CDCM_Counts!$B$3:$B$45=$B144)*(CDCM_Counts!$C$3:$C$45=$C144)*(CDCM_Counts!$D$2:$Q$2=E$2)),SUMPRODUCT((EDCM_Counts!$D$3:$Q$137)*(EDCM_Counts!$B$3:$B$137=$B144)*(EDCM_Counts!$C$3:$C$137=$C144)*(EDCM_Counts!$D$2:$Q$2=E$2)))</f>
        <v>0</v>
      </c>
      <c r="F144" s="1">
        <f>IF(OR($B144="LV",$B144="HV"),SUMPRODUCT((CDCM_Counts!$D$3:$Q$45)*(CDCM_Counts!$B$3:$B$45=$B144)*(CDCM_Counts!$C$3:$C$45=$C144)*(CDCM_Counts!$D$2:$Q$2=F$2)),SUMPRODUCT((EDCM_Counts!$D$3:$Q$137)*(EDCM_Counts!$B$3:$B$137=$B144)*(EDCM_Counts!$C$3:$C$137=$C144)*(EDCM_Counts!$D$2:$Q$2=F$2)))</f>
        <v>0</v>
      </c>
      <c r="G144" s="1">
        <f>IF(OR($B144="LV",$B144="HV"),SUMPRODUCT((CDCM_Counts!$D$3:$Q$45)*(CDCM_Counts!$B$3:$B$45=$B144)*(CDCM_Counts!$C$3:$C$45=$C144)*(CDCM_Counts!$D$2:$Q$2=G$2)),SUMPRODUCT((EDCM_Counts!$D$3:$Q$137)*(EDCM_Counts!$B$3:$B$137=$B144)*(EDCM_Counts!$C$3:$C$137=$C144)*(EDCM_Counts!$D$2:$Q$2=G$2)))</f>
        <v>0</v>
      </c>
      <c r="H144" s="1">
        <f>IF(OR($B144="LV",$B144="HV"),SUMPRODUCT((CDCM_Counts!$D$3:$Q$45)*(CDCM_Counts!$B$3:$B$45=$B144)*(CDCM_Counts!$C$3:$C$45=$C144)*(CDCM_Counts!$D$2:$Q$2=H$2)),SUMPRODUCT((EDCM_Counts!$D$3:$Q$137)*(EDCM_Counts!$B$3:$B$137=$B144)*(EDCM_Counts!$C$3:$C$137=$C144)*(EDCM_Counts!$D$2:$Q$2=H$2)))</f>
        <v>0</v>
      </c>
      <c r="I144" s="8">
        <f>IF(OR($B144="LV",$B144="HV"),SUMPRODUCT((CDCM_Counts!$D$3:$Q$45)*(CDCM_Counts!$B$3:$B$45=$B144)*(CDCM_Counts!$C$3:$C$45=$C144)*(CDCM_Counts!$D$2:$Q$2=I$2)),SUMPRODUCT((EDCM_Counts!$D$3:$Q$137)*(EDCM_Counts!$B$3:$B$137=$B144)*(EDCM_Counts!$C$3:$C$137=$C144)*(EDCM_Counts!$D$2:$Q$2=I$2)))</f>
        <v>0</v>
      </c>
      <c r="J144" s="8">
        <f>IF(OR($B144="LV",$B144="HV"),SUMPRODUCT((CDCM_Counts!$D$3:$Q$45)*(CDCM_Counts!$B$3:$B$45=$B144)*(CDCM_Counts!$C$3:$C$45=$C144)*(CDCM_Counts!$D$2:$Q$2=J$2)),SUMPRODUCT((EDCM_Counts!$D$3:$Q$137)*(EDCM_Counts!$B$3:$B$137=$B144)*(EDCM_Counts!$C$3:$C$137=$C144)*(EDCM_Counts!$D$2:$Q$2=J$2)))</f>
        <v>0</v>
      </c>
      <c r="K144" s="1">
        <f>IF(OR($B144="LV",$B144="HV"),SUMPRODUCT((CDCM_Counts!$D$3:$Q$45)*(CDCM_Counts!$B$3:$B$45=$B144)*(CDCM_Counts!$C$3:$C$45=$C144)*(CDCM_Counts!$D$2:$Q$2=K$2)),SUMPRODUCT((EDCM_Counts!$D$3:$Q$137)*(EDCM_Counts!$B$3:$B$137=$B144)*(EDCM_Counts!$C$3:$C$137=$C144)*(EDCM_Counts!$D$2:$Q$2=K$2)))</f>
        <v>0</v>
      </c>
      <c r="L144" s="1">
        <f>IF(OR($B144="LV",$B144="HV"),SUMPRODUCT((CDCM_Counts!$D$3:$Q$45)*(CDCM_Counts!$B$3:$B$45=$B144)*(CDCM_Counts!$C$3:$C$45=$C144)*(CDCM_Counts!$D$2:$Q$2=L$2)),SUMPRODUCT((EDCM_Counts!$D$3:$Q$137)*(EDCM_Counts!$B$3:$B$137=$B144)*(EDCM_Counts!$C$3:$C$137=$C144)*(EDCM_Counts!$D$2:$Q$2=L$2)))</f>
        <v>0</v>
      </c>
      <c r="M144" s="1">
        <f>IF(OR($B144="LV",$B144="HV"),SUMPRODUCT((CDCM_Counts!$D$3:$Q$45)*(CDCM_Counts!$B$3:$B$45=$B144)*(CDCM_Counts!$C$3:$C$45=$C144)*(CDCM_Counts!$D$2:$Q$2=M$2)),SUMPRODUCT((EDCM_Counts!$D$3:$Q$137)*(EDCM_Counts!$B$3:$B$137=$B144)*(EDCM_Counts!$C$3:$C$137=$C144)*(EDCM_Counts!$D$2:$Q$2=M$2)))</f>
        <v>0</v>
      </c>
      <c r="N144" s="1">
        <f>IF(OR($B144="LV",$B144="HV"),SUMPRODUCT((CDCM_Counts!$D$3:$Q$45)*(CDCM_Counts!$B$3:$B$45=$B144)*(CDCM_Counts!$C$3:$C$45=$C144)*(CDCM_Counts!$D$2:$Q$2=N$2)),SUMPRODUCT((EDCM_Counts!$D$3:$Q$137)*(EDCM_Counts!$B$3:$B$137=$B144)*(EDCM_Counts!$C$3:$C$137=$C144)*(EDCM_Counts!$D$2:$Q$2=N$2)))</f>
        <v>0</v>
      </c>
      <c r="O144" s="1">
        <f>IF(OR($B144="LV",$B144="HV"),SUMPRODUCT((CDCM_Counts!$D$3:$Q$45)*(CDCM_Counts!$B$3:$B$45=$B144)*(CDCM_Counts!$C$3:$C$45=$C144)*(CDCM_Counts!$D$2:$Q$2=O$2)),SUMPRODUCT((EDCM_Counts!$D$3:$Q$137)*(EDCM_Counts!$B$3:$B$137=$B144)*(EDCM_Counts!$C$3:$C$137=$C144)*(EDCM_Counts!$D$2:$Q$2=O$2)))</f>
        <v>0</v>
      </c>
      <c r="P144" s="1">
        <f>IF(OR($B144="LV",$B144="HV"),SUMPRODUCT((CDCM_Counts!$D$3:$Q$45)*(CDCM_Counts!$B$3:$B$45=$B144)*(CDCM_Counts!$C$3:$C$45=$C144)*(CDCM_Counts!$D$2:$Q$2=P$2)),SUMPRODUCT((EDCM_Counts!$D$3:$Q$137)*(EDCM_Counts!$B$3:$B$137=$B144)*(EDCM_Counts!$C$3:$C$137=$C144)*(EDCM_Counts!$D$2:$Q$2=P$2)))</f>
        <v>0</v>
      </c>
      <c r="Q144" s="1">
        <f>IF(OR($B144="LV",$B144="HV"),SUMPRODUCT((CDCM_Counts!$D$3:$Q$45)*(CDCM_Counts!$B$3:$B$45=$B144)*(CDCM_Counts!$C$3:$C$45=$C144)*(CDCM_Counts!$D$2:$Q$2=Q$2)),SUMPRODUCT((EDCM_Counts!$D$3:$Q$137)*(EDCM_Counts!$B$3:$B$137=$B144)*(EDCM_Counts!$C$3:$C$137=$C144)*(EDCM_Counts!$D$2:$Q$2=Q$2)))</f>
        <v>0</v>
      </c>
    </row>
    <row r="145" spans="2:17" x14ac:dyDescent="0.25">
      <c r="B145" t="s">
        <v>62</v>
      </c>
      <c r="C145" t="s">
        <v>36</v>
      </c>
      <c r="D145" s="1">
        <f>IF(OR($B145="LV",$B145="HV"),SUMPRODUCT((CDCM_Counts!$D$3:$Q$45)*(CDCM_Counts!$B$3:$B$45=$B145)*(CDCM_Counts!$C$3:$C$45=$C145)*(CDCM_Counts!$D$2:$Q$2=D$2)),SUMPRODUCT((EDCM_Counts!$D$3:$Q$137)*(EDCM_Counts!$B$3:$B$137=$B145)*(EDCM_Counts!$C$3:$C$137=$C145)*(EDCM_Counts!$D$2:$Q$2=D$2)))</f>
        <v>0</v>
      </c>
      <c r="E145" s="1">
        <f>IF(OR($B145="LV",$B145="HV"),SUMPRODUCT((CDCM_Counts!$D$3:$Q$45)*(CDCM_Counts!$B$3:$B$45=$B145)*(CDCM_Counts!$C$3:$C$45=$C145)*(CDCM_Counts!$D$2:$Q$2=E$2)),SUMPRODUCT((EDCM_Counts!$D$3:$Q$137)*(EDCM_Counts!$B$3:$B$137=$B145)*(EDCM_Counts!$C$3:$C$137=$C145)*(EDCM_Counts!$D$2:$Q$2=E$2)))</f>
        <v>0</v>
      </c>
      <c r="F145" s="1">
        <f>IF(OR($B145="LV",$B145="HV"),SUMPRODUCT((CDCM_Counts!$D$3:$Q$45)*(CDCM_Counts!$B$3:$B$45=$B145)*(CDCM_Counts!$C$3:$C$45=$C145)*(CDCM_Counts!$D$2:$Q$2=F$2)),SUMPRODUCT((EDCM_Counts!$D$3:$Q$137)*(EDCM_Counts!$B$3:$B$137=$B145)*(EDCM_Counts!$C$3:$C$137=$C145)*(EDCM_Counts!$D$2:$Q$2=F$2)))</f>
        <v>0</v>
      </c>
      <c r="G145" s="1">
        <f>IF(OR($B145="LV",$B145="HV"),SUMPRODUCT((CDCM_Counts!$D$3:$Q$45)*(CDCM_Counts!$B$3:$B$45=$B145)*(CDCM_Counts!$C$3:$C$45=$C145)*(CDCM_Counts!$D$2:$Q$2=G$2)),SUMPRODUCT((EDCM_Counts!$D$3:$Q$137)*(EDCM_Counts!$B$3:$B$137=$B145)*(EDCM_Counts!$C$3:$C$137=$C145)*(EDCM_Counts!$D$2:$Q$2=G$2)))</f>
        <v>0</v>
      </c>
      <c r="H145" s="1">
        <f>IF(OR($B145="LV",$B145="HV"),SUMPRODUCT((CDCM_Counts!$D$3:$Q$45)*(CDCM_Counts!$B$3:$B$45=$B145)*(CDCM_Counts!$C$3:$C$45=$C145)*(CDCM_Counts!$D$2:$Q$2=H$2)),SUMPRODUCT((EDCM_Counts!$D$3:$Q$137)*(EDCM_Counts!$B$3:$B$137=$B145)*(EDCM_Counts!$C$3:$C$137=$C145)*(EDCM_Counts!$D$2:$Q$2=H$2)))</f>
        <v>0</v>
      </c>
      <c r="I145" s="8">
        <f>IF(OR($B145="LV",$B145="HV"),SUMPRODUCT((CDCM_Counts!$D$3:$Q$45)*(CDCM_Counts!$B$3:$B$45=$B145)*(CDCM_Counts!$C$3:$C$45=$C145)*(CDCM_Counts!$D$2:$Q$2=I$2)),SUMPRODUCT((EDCM_Counts!$D$3:$Q$137)*(EDCM_Counts!$B$3:$B$137=$B145)*(EDCM_Counts!$C$3:$C$137=$C145)*(EDCM_Counts!$D$2:$Q$2=I$2)))</f>
        <v>0</v>
      </c>
      <c r="J145" s="8">
        <f>IF(OR($B145="LV",$B145="HV"),SUMPRODUCT((CDCM_Counts!$D$3:$Q$45)*(CDCM_Counts!$B$3:$B$45=$B145)*(CDCM_Counts!$C$3:$C$45=$C145)*(CDCM_Counts!$D$2:$Q$2=J$2)),SUMPRODUCT((EDCM_Counts!$D$3:$Q$137)*(EDCM_Counts!$B$3:$B$137=$B145)*(EDCM_Counts!$C$3:$C$137=$C145)*(EDCM_Counts!$D$2:$Q$2=J$2)))</f>
        <v>0</v>
      </c>
      <c r="K145" s="1">
        <f>IF(OR($B145="LV",$B145="HV"),SUMPRODUCT((CDCM_Counts!$D$3:$Q$45)*(CDCM_Counts!$B$3:$B$45=$B145)*(CDCM_Counts!$C$3:$C$45=$C145)*(CDCM_Counts!$D$2:$Q$2=K$2)),SUMPRODUCT((EDCM_Counts!$D$3:$Q$137)*(EDCM_Counts!$B$3:$B$137=$B145)*(EDCM_Counts!$C$3:$C$137=$C145)*(EDCM_Counts!$D$2:$Q$2=K$2)))</f>
        <v>0</v>
      </c>
      <c r="L145" s="1">
        <f>IF(OR($B145="LV",$B145="HV"),SUMPRODUCT((CDCM_Counts!$D$3:$Q$45)*(CDCM_Counts!$B$3:$B$45=$B145)*(CDCM_Counts!$C$3:$C$45=$C145)*(CDCM_Counts!$D$2:$Q$2=L$2)),SUMPRODUCT((EDCM_Counts!$D$3:$Q$137)*(EDCM_Counts!$B$3:$B$137=$B145)*(EDCM_Counts!$C$3:$C$137=$C145)*(EDCM_Counts!$D$2:$Q$2=L$2)))</f>
        <v>0</v>
      </c>
      <c r="M145" s="1">
        <f>IF(OR($B145="LV",$B145="HV"),SUMPRODUCT((CDCM_Counts!$D$3:$Q$45)*(CDCM_Counts!$B$3:$B$45=$B145)*(CDCM_Counts!$C$3:$C$45=$C145)*(CDCM_Counts!$D$2:$Q$2=M$2)),SUMPRODUCT((EDCM_Counts!$D$3:$Q$137)*(EDCM_Counts!$B$3:$B$137=$B145)*(EDCM_Counts!$C$3:$C$137=$C145)*(EDCM_Counts!$D$2:$Q$2=M$2)))</f>
        <v>0</v>
      </c>
      <c r="N145" s="1">
        <f>IF(OR($B145="LV",$B145="HV"),SUMPRODUCT((CDCM_Counts!$D$3:$Q$45)*(CDCM_Counts!$B$3:$B$45=$B145)*(CDCM_Counts!$C$3:$C$45=$C145)*(CDCM_Counts!$D$2:$Q$2=N$2)),SUMPRODUCT((EDCM_Counts!$D$3:$Q$137)*(EDCM_Counts!$B$3:$B$137=$B145)*(EDCM_Counts!$C$3:$C$137=$C145)*(EDCM_Counts!$D$2:$Q$2=N$2)))</f>
        <v>0</v>
      </c>
      <c r="O145" s="1">
        <f>IF(OR($B145="LV",$B145="HV"),SUMPRODUCT((CDCM_Counts!$D$3:$Q$45)*(CDCM_Counts!$B$3:$B$45=$B145)*(CDCM_Counts!$C$3:$C$45=$C145)*(CDCM_Counts!$D$2:$Q$2=O$2)),SUMPRODUCT((EDCM_Counts!$D$3:$Q$137)*(EDCM_Counts!$B$3:$B$137=$B145)*(EDCM_Counts!$C$3:$C$137=$C145)*(EDCM_Counts!$D$2:$Q$2=O$2)))</f>
        <v>0</v>
      </c>
      <c r="P145" s="1">
        <f>IF(OR($B145="LV",$B145="HV"),SUMPRODUCT((CDCM_Counts!$D$3:$Q$45)*(CDCM_Counts!$B$3:$B$45=$B145)*(CDCM_Counts!$C$3:$C$45=$C145)*(CDCM_Counts!$D$2:$Q$2=P$2)),SUMPRODUCT((EDCM_Counts!$D$3:$Q$137)*(EDCM_Counts!$B$3:$B$137=$B145)*(EDCM_Counts!$C$3:$C$137=$C145)*(EDCM_Counts!$D$2:$Q$2=P$2)))</f>
        <v>0</v>
      </c>
      <c r="Q145" s="1">
        <f>IF(OR($B145="LV",$B145="HV"),SUMPRODUCT((CDCM_Counts!$D$3:$Q$45)*(CDCM_Counts!$B$3:$B$45=$B145)*(CDCM_Counts!$C$3:$C$45=$C145)*(CDCM_Counts!$D$2:$Q$2=Q$2)),SUMPRODUCT((EDCM_Counts!$D$3:$Q$137)*(EDCM_Counts!$B$3:$B$137=$B145)*(EDCM_Counts!$C$3:$C$137=$C145)*(EDCM_Counts!$D$2:$Q$2=Q$2)))</f>
        <v>0</v>
      </c>
    </row>
    <row r="146" spans="2:17" x14ac:dyDescent="0.25">
      <c r="B146" t="s">
        <v>62</v>
      </c>
      <c r="C146" t="s">
        <v>37</v>
      </c>
      <c r="D146" s="1">
        <f>IF(OR($B146="LV",$B146="HV"),SUMPRODUCT((CDCM_Counts!$D$3:$Q$45)*(CDCM_Counts!$B$3:$B$45=$B146)*(CDCM_Counts!$C$3:$C$45=$C146)*(CDCM_Counts!$D$2:$Q$2=D$2)),SUMPRODUCT((EDCM_Counts!$D$3:$Q$137)*(EDCM_Counts!$B$3:$B$137=$B146)*(EDCM_Counts!$C$3:$C$137=$C146)*(EDCM_Counts!$D$2:$Q$2=D$2)))</f>
        <v>0</v>
      </c>
      <c r="E146" s="1">
        <f>IF(OR($B146="LV",$B146="HV"),SUMPRODUCT((CDCM_Counts!$D$3:$Q$45)*(CDCM_Counts!$B$3:$B$45=$B146)*(CDCM_Counts!$C$3:$C$45=$C146)*(CDCM_Counts!$D$2:$Q$2=E$2)),SUMPRODUCT((EDCM_Counts!$D$3:$Q$137)*(EDCM_Counts!$B$3:$B$137=$B146)*(EDCM_Counts!$C$3:$C$137=$C146)*(EDCM_Counts!$D$2:$Q$2=E$2)))</f>
        <v>0</v>
      </c>
      <c r="F146" s="1">
        <f>IF(OR($B146="LV",$B146="HV"),SUMPRODUCT((CDCM_Counts!$D$3:$Q$45)*(CDCM_Counts!$B$3:$B$45=$B146)*(CDCM_Counts!$C$3:$C$45=$C146)*(CDCM_Counts!$D$2:$Q$2=F$2)),SUMPRODUCT((EDCM_Counts!$D$3:$Q$137)*(EDCM_Counts!$B$3:$B$137=$B146)*(EDCM_Counts!$C$3:$C$137=$C146)*(EDCM_Counts!$D$2:$Q$2=F$2)))</f>
        <v>0</v>
      </c>
      <c r="G146" s="1">
        <f>IF(OR($B146="LV",$B146="HV"),SUMPRODUCT((CDCM_Counts!$D$3:$Q$45)*(CDCM_Counts!$B$3:$B$45=$B146)*(CDCM_Counts!$C$3:$C$45=$C146)*(CDCM_Counts!$D$2:$Q$2=G$2)),SUMPRODUCT((EDCM_Counts!$D$3:$Q$137)*(EDCM_Counts!$B$3:$B$137=$B146)*(EDCM_Counts!$C$3:$C$137=$C146)*(EDCM_Counts!$D$2:$Q$2=G$2)))</f>
        <v>0</v>
      </c>
      <c r="H146" s="1">
        <f>IF(OR($B146="LV",$B146="HV"),SUMPRODUCT((CDCM_Counts!$D$3:$Q$45)*(CDCM_Counts!$B$3:$B$45=$B146)*(CDCM_Counts!$C$3:$C$45=$C146)*(CDCM_Counts!$D$2:$Q$2=H$2)),SUMPRODUCT((EDCM_Counts!$D$3:$Q$137)*(EDCM_Counts!$B$3:$B$137=$B146)*(EDCM_Counts!$C$3:$C$137=$C146)*(EDCM_Counts!$D$2:$Q$2=H$2)))</f>
        <v>0</v>
      </c>
      <c r="I146" s="8">
        <f>IF(OR($B146="LV",$B146="HV"),SUMPRODUCT((CDCM_Counts!$D$3:$Q$45)*(CDCM_Counts!$B$3:$B$45=$B146)*(CDCM_Counts!$C$3:$C$45=$C146)*(CDCM_Counts!$D$2:$Q$2=I$2)),SUMPRODUCT((EDCM_Counts!$D$3:$Q$137)*(EDCM_Counts!$B$3:$B$137=$B146)*(EDCM_Counts!$C$3:$C$137=$C146)*(EDCM_Counts!$D$2:$Q$2=I$2)))</f>
        <v>0</v>
      </c>
      <c r="J146" s="8">
        <f>IF(OR($B146="LV",$B146="HV"),SUMPRODUCT((CDCM_Counts!$D$3:$Q$45)*(CDCM_Counts!$B$3:$B$45=$B146)*(CDCM_Counts!$C$3:$C$45=$C146)*(CDCM_Counts!$D$2:$Q$2=J$2)),SUMPRODUCT((EDCM_Counts!$D$3:$Q$137)*(EDCM_Counts!$B$3:$B$137=$B146)*(EDCM_Counts!$C$3:$C$137=$C146)*(EDCM_Counts!$D$2:$Q$2=J$2)))</f>
        <v>0</v>
      </c>
      <c r="K146" s="1">
        <f>IF(OR($B146="LV",$B146="HV"),SUMPRODUCT((CDCM_Counts!$D$3:$Q$45)*(CDCM_Counts!$B$3:$B$45=$B146)*(CDCM_Counts!$C$3:$C$45=$C146)*(CDCM_Counts!$D$2:$Q$2=K$2)),SUMPRODUCT((EDCM_Counts!$D$3:$Q$137)*(EDCM_Counts!$B$3:$B$137=$B146)*(EDCM_Counts!$C$3:$C$137=$C146)*(EDCM_Counts!$D$2:$Q$2=K$2)))</f>
        <v>0</v>
      </c>
      <c r="L146" s="1">
        <f>IF(OR($B146="LV",$B146="HV"),SUMPRODUCT((CDCM_Counts!$D$3:$Q$45)*(CDCM_Counts!$B$3:$B$45=$B146)*(CDCM_Counts!$C$3:$C$45=$C146)*(CDCM_Counts!$D$2:$Q$2=L$2)),SUMPRODUCT((EDCM_Counts!$D$3:$Q$137)*(EDCM_Counts!$B$3:$B$137=$B146)*(EDCM_Counts!$C$3:$C$137=$C146)*(EDCM_Counts!$D$2:$Q$2=L$2)))</f>
        <v>0</v>
      </c>
      <c r="M146" s="1">
        <f>IF(OR($B146="LV",$B146="HV"),SUMPRODUCT((CDCM_Counts!$D$3:$Q$45)*(CDCM_Counts!$B$3:$B$45=$B146)*(CDCM_Counts!$C$3:$C$45=$C146)*(CDCM_Counts!$D$2:$Q$2=M$2)),SUMPRODUCT((EDCM_Counts!$D$3:$Q$137)*(EDCM_Counts!$B$3:$B$137=$B146)*(EDCM_Counts!$C$3:$C$137=$C146)*(EDCM_Counts!$D$2:$Q$2=M$2)))</f>
        <v>0</v>
      </c>
      <c r="N146" s="1">
        <f>IF(OR($B146="LV",$B146="HV"),SUMPRODUCT((CDCM_Counts!$D$3:$Q$45)*(CDCM_Counts!$B$3:$B$45=$B146)*(CDCM_Counts!$C$3:$C$45=$C146)*(CDCM_Counts!$D$2:$Q$2=N$2)),SUMPRODUCT((EDCM_Counts!$D$3:$Q$137)*(EDCM_Counts!$B$3:$B$137=$B146)*(EDCM_Counts!$C$3:$C$137=$C146)*(EDCM_Counts!$D$2:$Q$2=N$2)))</f>
        <v>0</v>
      </c>
      <c r="O146" s="1">
        <f>IF(OR($B146="LV",$B146="HV"),SUMPRODUCT((CDCM_Counts!$D$3:$Q$45)*(CDCM_Counts!$B$3:$B$45=$B146)*(CDCM_Counts!$C$3:$C$45=$C146)*(CDCM_Counts!$D$2:$Q$2=O$2)),SUMPRODUCT((EDCM_Counts!$D$3:$Q$137)*(EDCM_Counts!$B$3:$B$137=$B146)*(EDCM_Counts!$C$3:$C$137=$C146)*(EDCM_Counts!$D$2:$Q$2=O$2)))</f>
        <v>0</v>
      </c>
      <c r="P146" s="1">
        <f>IF(OR($B146="LV",$B146="HV"),SUMPRODUCT((CDCM_Counts!$D$3:$Q$45)*(CDCM_Counts!$B$3:$B$45=$B146)*(CDCM_Counts!$C$3:$C$45=$C146)*(CDCM_Counts!$D$2:$Q$2=P$2)),SUMPRODUCT((EDCM_Counts!$D$3:$Q$137)*(EDCM_Counts!$B$3:$B$137=$B146)*(EDCM_Counts!$C$3:$C$137=$C146)*(EDCM_Counts!$D$2:$Q$2=P$2)))</f>
        <v>0</v>
      </c>
      <c r="Q146" s="1">
        <f>IF(OR($B146="LV",$B146="HV"),SUMPRODUCT((CDCM_Counts!$D$3:$Q$45)*(CDCM_Counts!$B$3:$B$45=$B146)*(CDCM_Counts!$C$3:$C$45=$C146)*(CDCM_Counts!$D$2:$Q$2=Q$2)),SUMPRODUCT((EDCM_Counts!$D$3:$Q$137)*(EDCM_Counts!$B$3:$B$137=$B146)*(EDCM_Counts!$C$3:$C$137=$C146)*(EDCM_Counts!$D$2:$Q$2=Q$2)))</f>
        <v>0</v>
      </c>
    </row>
    <row r="147" spans="2:17" x14ac:dyDescent="0.25">
      <c r="B147" t="s">
        <v>62</v>
      </c>
      <c r="C147" t="s">
        <v>38</v>
      </c>
      <c r="D147" s="1">
        <f>IF(OR($B147="LV",$B147="HV"),SUMPRODUCT((CDCM_Counts!$D$3:$Q$45)*(CDCM_Counts!$B$3:$B$45=$B147)*(CDCM_Counts!$C$3:$C$45=$C147)*(CDCM_Counts!$D$2:$Q$2=D$2)),SUMPRODUCT((EDCM_Counts!$D$3:$Q$137)*(EDCM_Counts!$B$3:$B$137=$B147)*(EDCM_Counts!$C$3:$C$137=$C147)*(EDCM_Counts!$D$2:$Q$2=D$2)))</f>
        <v>0</v>
      </c>
      <c r="E147" s="1">
        <f>IF(OR($B147="LV",$B147="HV"),SUMPRODUCT((CDCM_Counts!$D$3:$Q$45)*(CDCM_Counts!$B$3:$B$45=$B147)*(CDCM_Counts!$C$3:$C$45=$C147)*(CDCM_Counts!$D$2:$Q$2=E$2)),SUMPRODUCT((EDCM_Counts!$D$3:$Q$137)*(EDCM_Counts!$B$3:$B$137=$B147)*(EDCM_Counts!$C$3:$C$137=$C147)*(EDCM_Counts!$D$2:$Q$2=E$2)))</f>
        <v>0</v>
      </c>
      <c r="F147" s="1">
        <f>IF(OR($B147="LV",$B147="HV"),SUMPRODUCT((CDCM_Counts!$D$3:$Q$45)*(CDCM_Counts!$B$3:$B$45=$B147)*(CDCM_Counts!$C$3:$C$45=$C147)*(CDCM_Counts!$D$2:$Q$2=F$2)),SUMPRODUCT((EDCM_Counts!$D$3:$Q$137)*(EDCM_Counts!$B$3:$B$137=$B147)*(EDCM_Counts!$C$3:$C$137=$C147)*(EDCM_Counts!$D$2:$Q$2=F$2)))</f>
        <v>0</v>
      </c>
      <c r="G147" s="1">
        <f>IF(OR($B147="LV",$B147="HV"),SUMPRODUCT((CDCM_Counts!$D$3:$Q$45)*(CDCM_Counts!$B$3:$B$45=$B147)*(CDCM_Counts!$C$3:$C$45=$C147)*(CDCM_Counts!$D$2:$Q$2=G$2)),SUMPRODUCT((EDCM_Counts!$D$3:$Q$137)*(EDCM_Counts!$B$3:$B$137=$B147)*(EDCM_Counts!$C$3:$C$137=$C147)*(EDCM_Counts!$D$2:$Q$2=G$2)))</f>
        <v>0</v>
      </c>
      <c r="H147" s="1">
        <f>IF(OR($B147="LV",$B147="HV"),SUMPRODUCT((CDCM_Counts!$D$3:$Q$45)*(CDCM_Counts!$B$3:$B$45=$B147)*(CDCM_Counts!$C$3:$C$45=$C147)*(CDCM_Counts!$D$2:$Q$2=H$2)),SUMPRODUCT((EDCM_Counts!$D$3:$Q$137)*(EDCM_Counts!$B$3:$B$137=$B147)*(EDCM_Counts!$C$3:$C$137=$C147)*(EDCM_Counts!$D$2:$Q$2=H$2)))</f>
        <v>0</v>
      </c>
      <c r="I147" s="8">
        <f>IF(OR($B147="LV",$B147="HV"),SUMPRODUCT((CDCM_Counts!$D$3:$Q$45)*(CDCM_Counts!$B$3:$B$45=$B147)*(CDCM_Counts!$C$3:$C$45=$C147)*(CDCM_Counts!$D$2:$Q$2=I$2)),SUMPRODUCT((EDCM_Counts!$D$3:$Q$137)*(EDCM_Counts!$B$3:$B$137=$B147)*(EDCM_Counts!$C$3:$C$137=$C147)*(EDCM_Counts!$D$2:$Q$2=I$2)))</f>
        <v>0</v>
      </c>
      <c r="J147" s="8">
        <f>IF(OR($B147="LV",$B147="HV"),SUMPRODUCT((CDCM_Counts!$D$3:$Q$45)*(CDCM_Counts!$B$3:$B$45=$B147)*(CDCM_Counts!$C$3:$C$45=$C147)*(CDCM_Counts!$D$2:$Q$2=J$2)),SUMPRODUCT((EDCM_Counts!$D$3:$Q$137)*(EDCM_Counts!$B$3:$B$137=$B147)*(EDCM_Counts!$C$3:$C$137=$C147)*(EDCM_Counts!$D$2:$Q$2=J$2)))</f>
        <v>0</v>
      </c>
      <c r="K147" s="1">
        <f>IF(OR($B147="LV",$B147="HV"),SUMPRODUCT((CDCM_Counts!$D$3:$Q$45)*(CDCM_Counts!$B$3:$B$45=$B147)*(CDCM_Counts!$C$3:$C$45=$C147)*(CDCM_Counts!$D$2:$Q$2=K$2)),SUMPRODUCT((EDCM_Counts!$D$3:$Q$137)*(EDCM_Counts!$B$3:$B$137=$B147)*(EDCM_Counts!$C$3:$C$137=$C147)*(EDCM_Counts!$D$2:$Q$2=K$2)))</f>
        <v>0</v>
      </c>
      <c r="L147" s="1">
        <f>IF(OR($B147="LV",$B147="HV"),SUMPRODUCT((CDCM_Counts!$D$3:$Q$45)*(CDCM_Counts!$B$3:$B$45=$B147)*(CDCM_Counts!$C$3:$C$45=$C147)*(CDCM_Counts!$D$2:$Q$2=L$2)),SUMPRODUCT((EDCM_Counts!$D$3:$Q$137)*(EDCM_Counts!$B$3:$B$137=$B147)*(EDCM_Counts!$C$3:$C$137=$C147)*(EDCM_Counts!$D$2:$Q$2=L$2)))</f>
        <v>0</v>
      </c>
      <c r="M147" s="1">
        <f>IF(OR($B147="LV",$B147="HV"),SUMPRODUCT((CDCM_Counts!$D$3:$Q$45)*(CDCM_Counts!$B$3:$B$45=$B147)*(CDCM_Counts!$C$3:$C$45=$C147)*(CDCM_Counts!$D$2:$Q$2=M$2)),SUMPRODUCT((EDCM_Counts!$D$3:$Q$137)*(EDCM_Counts!$B$3:$B$137=$B147)*(EDCM_Counts!$C$3:$C$137=$C147)*(EDCM_Counts!$D$2:$Q$2=M$2)))</f>
        <v>0</v>
      </c>
      <c r="N147" s="1">
        <f>IF(OR($B147="LV",$B147="HV"),SUMPRODUCT((CDCM_Counts!$D$3:$Q$45)*(CDCM_Counts!$B$3:$B$45=$B147)*(CDCM_Counts!$C$3:$C$45=$C147)*(CDCM_Counts!$D$2:$Q$2=N$2)),SUMPRODUCT((EDCM_Counts!$D$3:$Q$137)*(EDCM_Counts!$B$3:$B$137=$B147)*(EDCM_Counts!$C$3:$C$137=$C147)*(EDCM_Counts!$D$2:$Q$2=N$2)))</f>
        <v>0</v>
      </c>
      <c r="O147" s="1">
        <f>IF(OR($B147="LV",$B147="HV"),SUMPRODUCT((CDCM_Counts!$D$3:$Q$45)*(CDCM_Counts!$B$3:$B$45=$B147)*(CDCM_Counts!$C$3:$C$45=$C147)*(CDCM_Counts!$D$2:$Q$2=O$2)),SUMPRODUCT((EDCM_Counts!$D$3:$Q$137)*(EDCM_Counts!$B$3:$B$137=$B147)*(EDCM_Counts!$C$3:$C$137=$C147)*(EDCM_Counts!$D$2:$Q$2=O$2)))</f>
        <v>0</v>
      </c>
      <c r="P147" s="1">
        <f>IF(OR($B147="LV",$B147="HV"),SUMPRODUCT((CDCM_Counts!$D$3:$Q$45)*(CDCM_Counts!$B$3:$B$45=$B147)*(CDCM_Counts!$C$3:$C$45=$C147)*(CDCM_Counts!$D$2:$Q$2=P$2)),SUMPRODUCT((EDCM_Counts!$D$3:$Q$137)*(EDCM_Counts!$B$3:$B$137=$B147)*(EDCM_Counts!$C$3:$C$137=$C147)*(EDCM_Counts!$D$2:$Q$2=P$2)))</f>
        <v>0</v>
      </c>
      <c r="Q147" s="1">
        <f>IF(OR($B147="LV",$B147="HV"),SUMPRODUCT((CDCM_Counts!$D$3:$Q$45)*(CDCM_Counts!$B$3:$B$45=$B147)*(CDCM_Counts!$C$3:$C$45=$C147)*(CDCM_Counts!$D$2:$Q$2=Q$2)),SUMPRODUCT((EDCM_Counts!$D$3:$Q$137)*(EDCM_Counts!$B$3:$B$137=$B147)*(EDCM_Counts!$C$3:$C$137=$C147)*(EDCM_Counts!$D$2:$Q$2=Q$2)))</f>
        <v>0</v>
      </c>
    </row>
    <row r="148" spans="2:17" x14ac:dyDescent="0.25">
      <c r="B148" t="s">
        <v>62</v>
      </c>
      <c r="C148" t="s">
        <v>39</v>
      </c>
      <c r="D148" s="1">
        <f>IF(OR($B148="LV",$B148="HV"),SUMPRODUCT((CDCM_Counts!$D$3:$Q$45)*(CDCM_Counts!$B$3:$B$45=$B148)*(CDCM_Counts!$C$3:$C$45=$C148)*(CDCM_Counts!$D$2:$Q$2=D$2)),SUMPRODUCT((EDCM_Counts!$D$3:$Q$137)*(EDCM_Counts!$B$3:$B$137=$B148)*(EDCM_Counts!$C$3:$C$137=$C148)*(EDCM_Counts!$D$2:$Q$2=D$2)))</f>
        <v>0</v>
      </c>
      <c r="E148" s="1">
        <f>IF(OR($B148="LV",$B148="HV"),SUMPRODUCT((CDCM_Counts!$D$3:$Q$45)*(CDCM_Counts!$B$3:$B$45=$B148)*(CDCM_Counts!$C$3:$C$45=$C148)*(CDCM_Counts!$D$2:$Q$2=E$2)),SUMPRODUCT((EDCM_Counts!$D$3:$Q$137)*(EDCM_Counts!$B$3:$B$137=$B148)*(EDCM_Counts!$C$3:$C$137=$C148)*(EDCM_Counts!$D$2:$Q$2=E$2)))</f>
        <v>0</v>
      </c>
      <c r="F148" s="1">
        <f>IF(OR($B148="LV",$B148="HV"),SUMPRODUCT((CDCM_Counts!$D$3:$Q$45)*(CDCM_Counts!$B$3:$B$45=$B148)*(CDCM_Counts!$C$3:$C$45=$C148)*(CDCM_Counts!$D$2:$Q$2=F$2)),SUMPRODUCT((EDCM_Counts!$D$3:$Q$137)*(EDCM_Counts!$B$3:$B$137=$B148)*(EDCM_Counts!$C$3:$C$137=$C148)*(EDCM_Counts!$D$2:$Q$2=F$2)))</f>
        <v>0</v>
      </c>
      <c r="G148" s="1">
        <f>IF(OR($B148="LV",$B148="HV"),SUMPRODUCT((CDCM_Counts!$D$3:$Q$45)*(CDCM_Counts!$B$3:$B$45=$B148)*(CDCM_Counts!$C$3:$C$45=$C148)*(CDCM_Counts!$D$2:$Q$2=G$2)),SUMPRODUCT((EDCM_Counts!$D$3:$Q$137)*(EDCM_Counts!$B$3:$B$137=$B148)*(EDCM_Counts!$C$3:$C$137=$C148)*(EDCM_Counts!$D$2:$Q$2=G$2)))</f>
        <v>0</v>
      </c>
      <c r="H148" s="1">
        <f>IF(OR($B148="LV",$B148="HV"),SUMPRODUCT((CDCM_Counts!$D$3:$Q$45)*(CDCM_Counts!$B$3:$B$45=$B148)*(CDCM_Counts!$C$3:$C$45=$C148)*(CDCM_Counts!$D$2:$Q$2=H$2)),SUMPRODUCT((EDCM_Counts!$D$3:$Q$137)*(EDCM_Counts!$B$3:$B$137=$B148)*(EDCM_Counts!$C$3:$C$137=$C148)*(EDCM_Counts!$D$2:$Q$2=H$2)))</f>
        <v>0</v>
      </c>
      <c r="I148" s="8">
        <f>IF(OR($B148="LV",$B148="HV"),SUMPRODUCT((CDCM_Counts!$D$3:$Q$45)*(CDCM_Counts!$B$3:$B$45=$B148)*(CDCM_Counts!$C$3:$C$45=$C148)*(CDCM_Counts!$D$2:$Q$2=I$2)),SUMPRODUCT((EDCM_Counts!$D$3:$Q$137)*(EDCM_Counts!$B$3:$B$137=$B148)*(EDCM_Counts!$C$3:$C$137=$C148)*(EDCM_Counts!$D$2:$Q$2=I$2)))</f>
        <v>0</v>
      </c>
      <c r="J148" s="8">
        <f>IF(OR($B148="LV",$B148="HV"),SUMPRODUCT((CDCM_Counts!$D$3:$Q$45)*(CDCM_Counts!$B$3:$B$45=$B148)*(CDCM_Counts!$C$3:$C$45=$C148)*(CDCM_Counts!$D$2:$Q$2=J$2)),SUMPRODUCT((EDCM_Counts!$D$3:$Q$137)*(EDCM_Counts!$B$3:$B$137=$B148)*(EDCM_Counts!$C$3:$C$137=$C148)*(EDCM_Counts!$D$2:$Q$2=J$2)))</f>
        <v>0</v>
      </c>
      <c r="K148" s="1">
        <f>IF(OR($B148="LV",$B148="HV"),SUMPRODUCT((CDCM_Counts!$D$3:$Q$45)*(CDCM_Counts!$B$3:$B$45=$B148)*(CDCM_Counts!$C$3:$C$45=$C148)*(CDCM_Counts!$D$2:$Q$2=K$2)),SUMPRODUCT((EDCM_Counts!$D$3:$Q$137)*(EDCM_Counts!$B$3:$B$137=$B148)*(EDCM_Counts!$C$3:$C$137=$C148)*(EDCM_Counts!$D$2:$Q$2=K$2)))</f>
        <v>0</v>
      </c>
      <c r="L148" s="1">
        <f>IF(OR($B148="LV",$B148="HV"),SUMPRODUCT((CDCM_Counts!$D$3:$Q$45)*(CDCM_Counts!$B$3:$B$45=$B148)*(CDCM_Counts!$C$3:$C$45=$C148)*(CDCM_Counts!$D$2:$Q$2=L$2)),SUMPRODUCT((EDCM_Counts!$D$3:$Q$137)*(EDCM_Counts!$B$3:$B$137=$B148)*(EDCM_Counts!$C$3:$C$137=$C148)*(EDCM_Counts!$D$2:$Q$2=L$2)))</f>
        <v>0</v>
      </c>
      <c r="M148" s="1">
        <f>IF(OR($B148="LV",$B148="HV"),SUMPRODUCT((CDCM_Counts!$D$3:$Q$45)*(CDCM_Counts!$B$3:$B$45=$B148)*(CDCM_Counts!$C$3:$C$45=$C148)*(CDCM_Counts!$D$2:$Q$2=M$2)),SUMPRODUCT((EDCM_Counts!$D$3:$Q$137)*(EDCM_Counts!$B$3:$B$137=$B148)*(EDCM_Counts!$C$3:$C$137=$C148)*(EDCM_Counts!$D$2:$Q$2=M$2)))</f>
        <v>0</v>
      </c>
      <c r="N148" s="1">
        <f>IF(OR($B148="LV",$B148="HV"),SUMPRODUCT((CDCM_Counts!$D$3:$Q$45)*(CDCM_Counts!$B$3:$B$45=$B148)*(CDCM_Counts!$C$3:$C$45=$C148)*(CDCM_Counts!$D$2:$Q$2=N$2)),SUMPRODUCT((EDCM_Counts!$D$3:$Q$137)*(EDCM_Counts!$B$3:$B$137=$B148)*(EDCM_Counts!$C$3:$C$137=$C148)*(EDCM_Counts!$D$2:$Q$2=N$2)))</f>
        <v>0</v>
      </c>
      <c r="O148" s="1">
        <f>IF(OR($B148="LV",$B148="HV"),SUMPRODUCT((CDCM_Counts!$D$3:$Q$45)*(CDCM_Counts!$B$3:$B$45=$B148)*(CDCM_Counts!$C$3:$C$45=$C148)*(CDCM_Counts!$D$2:$Q$2=O$2)),SUMPRODUCT((EDCM_Counts!$D$3:$Q$137)*(EDCM_Counts!$B$3:$B$137=$B148)*(EDCM_Counts!$C$3:$C$137=$C148)*(EDCM_Counts!$D$2:$Q$2=O$2)))</f>
        <v>0</v>
      </c>
      <c r="P148" s="1">
        <f>IF(OR($B148="LV",$B148="HV"),SUMPRODUCT((CDCM_Counts!$D$3:$Q$45)*(CDCM_Counts!$B$3:$B$45=$B148)*(CDCM_Counts!$C$3:$C$45=$C148)*(CDCM_Counts!$D$2:$Q$2=P$2)),SUMPRODUCT((EDCM_Counts!$D$3:$Q$137)*(EDCM_Counts!$B$3:$B$137=$B148)*(EDCM_Counts!$C$3:$C$137=$C148)*(EDCM_Counts!$D$2:$Q$2=P$2)))</f>
        <v>0</v>
      </c>
      <c r="Q148" s="1">
        <f>IF(OR($B148="LV",$B148="HV"),SUMPRODUCT((CDCM_Counts!$D$3:$Q$45)*(CDCM_Counts!$B$3:$B$45=$B148)*(CDCM_Counts!$C$3:$C$45=$C148)*(CDCM_Counts!$D$2:$Q$2=Q$2)),SUMPRODUCT((EDCM_Counts!$D$3:$Q$137)*(EDCM_Counts!$B$3:$B$137=$B148)*(EDCM_Counts!$C$3:$C$137=$C148)*(EDCM_Counts!$D$2:$Q$2=Q$2)))</f>
        <v>0</v>
      </c>
    </row>
    <row r="149" spans="2:17" x14ac:dyDescent="0.25">
      <c r="B149" t="s">
        <v>62</v>
      </c>
      <c r="C149" t="s">
        <v>40</v>
      </c>
      <c r="D149" s="1">
        <f>IF(OR($B149="LV",$B149="HV"),SUMPRODUCT((CDCM_Counts!$D$3:$Q$45)*(CDCM_Counts!$B$3:$B$45=$B149)*(CDCM_Counts!$C$3:$C$45=$C149)*(CDCM_Counts!$D$2:$Q$2=D$2)),SUMPRODUCT((EDCM_Counts!$D$3:$Q$137)*(EDCM_Counts!$B$3:$B$137=$B149)*(EDCM_Counts!$C$3:$C$137=$C149)*(EDCM_Counts!$D$2:$Q$2=D$2)))</f>
        <v>0</v>
      </c>
      <c r="E149" s="1">
        <f>IF(OR($B149="LV",$B149="HV"),SUMPRODUCT((CDCM_Counts!$D$3:$Q$45)*(CDCM_Counts!$B$3:$B$45=$B149)*(CDCM_Counts!$C$3:$C$45=$C149)*(CDCM_Counts!$D$2:$Q$2=E$2)),SUMPRODUCT((EDCM_Counts!$D$3:$Q$137)*(EDCM_Counts!$B$3:$B$137=$B149)*(EDCM_Counts!$C$3:$C$137=$C149)*(EDCM_Counts!$D$2:$Q$2=E$2)))</f>
        <v>0</v>
      </c>
      <c r="F149" s="1">
        <f>IF(OR($B149="LV",$B149="HV"),SUMPRODUCT((CDCM_Counts!$D$3:$Q$45)*(CDCM_Counts!$B$3:$B$45=$B149)*(CDCM_Counts!$C$3:$C$45=$C149)*(CDCM_Counts!$D$2:$Q$2=F$2)),SUMPRODUCT((EDCM_Counts!$D$3:$Q$137)*(EDCM_Counts!$B$3:$B$137=$B149)*(EDCM_Counts!$C$3:$C$137=$C149)*(EDCM_Counts!$D$2:$Q$2=F$2)))</f>
        <v>0</v>
      </c>
      <c r="G149" s="1">
        <f>IF(OR($B149="LV",$B149="HV"),SUMPRODUCT((CDCM_Counts!$D$3:$Q$45)*(CDCM_Counts!$B$3:$B$45=$B149)*(CDCM_Counts!$C$3:$C$45=$C149)*(CDCM_Counts!$D$2:$Q$2=G$2)),SUMPRODUCT((EDCM_Counts!$D$3:$Q$137)*(EDCM_Counts!$B$3:$B$137=$B149)*(EDCM_Counts!$C$3:$C$137=$C149)*(EDCM_Counts!$D$2:$Q$2=G$2)))</f>
        <v>0</v>
      </c>
      <c r="H149" s="1">
        <f>IF(OR($B149="LV",$B149="HV"),SUMPRODUCT((CDCM_Counts!$D$3:$Q$45)*(CDCM_Counts!$B$3:$B$45=$B149)*(CDCM_Counts!$C$3:$C$45=$C149)*(CDCM_Counts!$D$2:$Q$2=H$2)),SUMPRODUCT((EDCM_Counts!$D$3:$Q$137)*(EDCM_Counts!$B$3:$B$137=$B149)*(EDCM_Counts!$C$3:$C$137=$C149)*(EDCM_Counts!$D$2:$Q$2=H$2)))</f>
        <v>0</v>
      </c>
      <c r="I149" s="8">
        <f>IF(OR($B149="LV",$B149="HV"),SUMPRODUCT((CDCM_Counts!$D$3:$Q$45)*(CDCM_Counts!$B$3:$B$45=$B149)*(CDCM_Counts!$C$3:$C$45=$C149)*(CDCM_Counts!$D$2:$Q$2=I$2)),SUMPRODUCT((EDCM_Counts!$D$3:$Q$137)*(EDCM_Counts!$B$3:$B$137=$B149)*(EDCM_Counts!$C$3:$C$137=$C149)*(EDCM_Counts!$D$2:$Q$2=I$2)))</f>
        <v>0</v>
      </c>
      <c r="J149" s="8">
        <f>IF(OR($B149="LV",$B149="HV"),SUMPRODUCT((CDCM_Counts!$D$3:$Q$45)*(CDCM_Counts!$B$3:$B$45=$B149)*(CDCM_Counts!$C$3:$C$45=$C149)*(CDCM_Counts!$D$2:$Q$2=J$2)),SUMPRODUCT((EDCM_Counts!$D$3:$Q$137)*(EDCM_Counts!$B$3:$B$137=$B149)*(EDCM_Counts!$C$3:$C$137=$C149)*(EDCM_Counts!$D$2:$Q$2=J$2)))</f>
        <v>0</v>
      </c>
      <c r="K149" s="1">
        <f>IF(OR($B149="LV",$B149="HV"),SUMPRODUCT((CDCM_Counts!$D$3:$Q$45)*(CDCM_Counts!$B$3:$B$45=$B149)*(CDCM_Counts!$C$3:$C$45=$C149)*(CDCM_Counts!$D$2:$Q$2=K$2)),SUMPRODUCT((EDCM_Counts!$D$3:$Q$137)*(EDCM_Counts!$B$3:$B$137=$B149)*(EDCM_Counts!$C$3:$C$137=$C149)*(EDCM_Counts!$D$2:$Q$2=K$2)))</f>
        <v>0</v>
      </c>
      <c r="L149" s="1">
        <f>IF(OR($B149="LV",$B149="HV"),SUMPRODUCT((CDCM_Counts!$D$3:$Q$45)*(CDCM_Counts!$B$3:$B$45=$B149)*(CDCM_Counts!$C$3:$C$45=$C149)*(CDCM_Counts!$D$2:$Q$2=L$2)),SUMPRODUCT((EDCM_Counts!$D$3:$Q$137)*(EDCM_Counts!$B$3:$B$137=$B149)*(EDCM_Counts!$C$3:$C$137=$C149)*(EDCM_Counts!$D$2:$Q$2=L$2)))</f>
        <v>0</v>
      </c>
      <c r="M149" s="1">
        <f>IF(OR($B149="LV",$B149="HV"),SUMPRODUCT((CDCM_Counts!$D$3:$Q$45)*(CDCM_Counts!$B$3:$B$45=$B149)*(CDCM_Counts!$C$3:$C$45=$C149)*(CDCM_Counts!$D$2:$Q$2=M$2)),SUMPRODUCT((EDCM_Counts!$D$3:$Q$137)*(EDCM_Counts!$B$3:$B$137=$B149)*(EDCM_Counts!$C$3:$C$137=$C149)*(EDCM_Counts!$D$2:$Q$2=M$2)))</f>
        <v>0</v>
      </c>
      <c r="N149" s="1">
        <f>IF(OR($B149="LV",$B149="HV"),SUMPRODUCT((CDCM_Counts!$D$3:$Q$45)*(CDCM_Counts!$B$3:$B$45=$B149)*(CDCM_Counts!$C$3:$C$45=$C149)*(CDCM_Counts!$D$2:$Q$2=N$2)),SUMPRODUCT((EDCM_Counts!$D$3:$Q$137)*(EDCM_Counts!$B$3:$B$137=$B149)*(EDCM_Counts!$C$3:$C$137=$C149)*(EDCM_Counts!$D$2:$Q$2=N$2)))</f>
        <v>0</v>
      </c>
      <c r="O149" s="1">
        <f>IF(OR($B149="LV",$B149="HV"),SUMPRODUCT((CDCM_Counts!$D$3:$Q$45)*(CDCM_Counts!$B$3:$B$45=$B149)*(CDCM_Counts!$C$3:$C$45=$C149)*(CDCM_Counts!$D$2:$Q$2=O$2)),SUMPRODUCT((EDCM_Counts!$D$3:$Q$137)*(EDCM_Counts!$B$3:$B$137=$B149)*(EDCM_Counts!$C$3:$C$137=$C149)*(EDCM_Counts!$D$2:$Q$2=O$2)))</f>
        <v>0</v>
      </c>
      <c r="P149" s="1">
        <f>IF(OR($B149="LV",$B149="HV"),SUMPRODUCT((CDCM_Counts!$D$3:$Q$45)*(CDCM_Counts!$B$3:$B$45=$B149)*(CDCM_Counts!$C$3:$C$45=$C149)*(CDCM_Counts!$D$2:$Q$2=P$2)),SUMPRODUCT((EDCM_Counts!$D$3:$Q$137)*(EDCM_Counts!$B$3:$B$137=$B149)*(EDCM_Counts!$C$3:$C$137=$C149)*(EDCM_Counts!$D$2:$Q$2=P$2)))</f>
        <v>0</v>
      </c>
      <c r="Q149" s="1">
        <f>IF(OR($B149="LV",$B149="HV"),SUMPRODUCT((CDCM_Counts!$D$3:$Q$45)*(CDCM_Counts!$B$3:$B$45=$B149)*(CDCM_Counts!$C$3:$C$45=$C149)*(CDCM_Counts!$D$2:$Q$2=Q$2)),SUMPRODUCT((EDCM_Counts!$D$3:$Q$137)*(EDCM_Counts!$B$3:$B$137=$B149)*(EDCM_Counts!$C$3:$C$137=$C149)*(EDCM_Counts!$D$2:$Q$2=Q$2)))</f>
        <v>0</v>
      </c>
    </row>
    <row r="150" spans="2:17" x14ac:dyDescent="0.25">
      <c r="B150" t="s">
        <v>61</v>
      </c>
      <c r="C150" t="s">
        <v>16</v>
      </c>
      <c r="D150" s="1">
        <f>IF(OR($B150="LV",$B150="HV"),SUMPRODUCT((CDCM_Counts!$D$3:$Q$45)*(CDCM_Counts!$B$3:$B$45=$B150)*(CDCM_Counts!$C$3:$C$45=$C150)*(CDCM_Counts!$D$2:$Q$2=D$2)),SUMPRODUCT((EDCM_Counts!$D$3:$Q$137)*(EDCM_Counts!$B$3:$B$137=$B150)*(EDCM_Counts!$C$3:$C$137=$C150)*(EDCM_Counts!$D$2:$Q$2=D$2)))</f>
        <v>0</v>
      </c>
      <c r="E150" s="1">
        <f>IF(OR($B150="LV",$B150="HV"),SUMPRODUCT((CDCM_Counts!$D$3:$Q$45)*(CDCM_Counts!$B$3:$B$45=$B150)*(CDCM_Counts!$C$3:$C$45=$C150)*(CDCM_Counts!$D$2:$Q$2=E$2)),SUMPRODUCT((EDCM_Counts!$D$3:$Q$137)*(EDCM_Counts!$B$3:$B$137=$B150)*(EDCM_Counts!$C$3:$C$137=$C150)*(EDCM_Counts!$D$2:$Q$2=E$2)))</f>
        <v>0</v>
      </c>
      <c r="F150" s="1">
        <f>IF(OR($B150="LV",$B150="HV"),SUMPRODUCT((CDCM_Counts!$D$3:$Q$45)*(CDCM_Counts!$B$3:$B$45=$B150)*(CDCM_Counts!$C$3:$C$45=$C150)*(CDCM_Counts!$D$2:$Q$2=F$2)),SUMPRODUCT((EDCM_Counts!$D$3:$Q$137)*(EDCM_Counts!$B$3:$B$137=$B150)*(EDCM_Counts!$C$3:$C$137=$C150)*(EDCM_Counts!$D$2:$Q$2=F$2)))</f>
        <v>0</v>
      </c>
      <c r="G150" s="1">
        <f>IF(OR($B150="LV",$B150="HV"),SUMPRODUCT((CDCM_Counts!$D$3:$Q$45)*(CDCM_Counts!$B$3:$B$45=$B150)*(CDCM_Counts!$C$3:$C$45=$C150)*(CDCM_Counts!$D$2:$Q$2=G$2)),SUMPRODUCT((EDCM_Counts!$D$3:$Q$137)*(EDCM_Counts!$B$3:$B$137=$B150)*(EDCM_Counts!$C$3:$C$137=$C150)*(EDCM_Counts!$D$2:$Q$2=G$2)))</f>
        <v>0</v>
      </c>
      <c r="H150" s="1">
        <f>IF(OR($B150="LV",$B150="HV"),SUMPRODUCT((CDCM_Counts!$D$3:$Q$45)*(CDCM_Counts!$B$3:$B$45=$B150)*(CDCM_Counts!$C$3:$C$45=$C150)*(CDCM_Counts!$D$2:$Q$2=H$2)),SUMPRODUCT((EDCM_Counts!$D$3:$Q$137)*(EDCM_Counts!$B$3:$B$137=$B150)*(EDCM_Counts!$C$3:$C$137=$C150)*(EDCM_Counts!$D$2:$Q$2=H$2)))</f>
        <v>0</v>
      </c>
      <c r="I150" s="8">
        <f>IF(OR($B150="LV",$B150="HV"),SUMPRODUCT((CDCM_Counts!$D$3:$Q$45)*(CDCM_Counts!$B$3:$B$45=$B150)*(CDCM_Counts!$C$3:$C$45=$C150)*(CDCM_Counts!$D$2:$Q$2=I$2)),SUMPRODUCT((EDCM_Counts!$D$3:$Q$137)*(EDCM_Counts!$B$3:$B$137=$B150)*(EDCM_Counts!$C$3:$C$137=$C150)*(EDCM_Counts!$D$2:$Q$2=I$2)))</f>
        <v>0</v>
      </c>
      <c r="J150" s="8">
        <f>IF(OR($B150="LV",$B150="HV"),SUMPRODUCT((CDCM_Counts!$D$3:$Q$45)*(CDCM_Counts!$B$3:$B$45=$B150)*(CDCM_Counts!$C$3:$C$45=$C150)*(CDCM_Counts!$D$2:$Q$2=J$2)),SUMPRODUCT((EDCM_Counts!$D$3:$Q$137)*(EDCM_Counts!$B$3:$B$137=$B150)*(EDCM_Counts!$C$3:$C$137=$C150)*(EDCM_Counts!$D$2:$Q$2=J$2)))</f>
        <v>0</v>
      </c>
      <c r="K150" s="1">
        <f>IF(OR($B150="LV",$B150="HV"),SUMPRODUCT((CDCM_Counts!$D$3:$Q$45)*(CDCM_Counts!$B$3:$B$45=$B150)*(CDCM_Counts!$C$3:$C$45=$C150)*(CDCM_Counts!$D$2:$Q$2=K$2)),SUMPRODUCT((EDCM_Counts!$D$3:$Q$137)*(EDCM_Counts!$B$3:$B$137=$B150)*(EDCM_Counts!$C$3:$C$137=$C150)*(EDCM_Counts!$D$2:$Q$2=K$2)))</f>
        <v>0</v>
      </c>
      <c r="L150" s="1">
        <f>IF(OR($B150="LV",$B150="HV"),SUMPRODUCT((CDCM_Counts!$D$3:$Q$45)*(CDCM_Counts!$B$3:$B$45=$B150)*(CDCM_Counts!$C$3:$C$45=$C150)*(CDCM_Counts!$D$2:$Q$2=L$2)),SUMPRODUCT((EDCM_Counts!$D$3:$Q$137)*(EDCM_Counts!$B$3:$B$137=$B150)*(EDCM_Counts!$C$3:$C$137=$C150)*(EDCM_Counts!$D$2:$Q$2=L$2)))</f>
        <v>0</v>
      </c>
      <c r="M150" s="1">
        <f>IF(OR($B150="LV",$B150="HV"),SUMPRODUCT((CDCM_Counts!$D$3:$Q$45)*(CDCM_Counts!$B$3:$B$45=$B150)*(CDCM_Counts!$C$3:$C$45=$C150)*(CDCM_Counts!$D$2:$Q$2=M$2)),SUMPRODUCT((EDCM_Counts!$D$3:$Q$137)*(EDCM_Counts!$B$3:$B$137=$B150)*(EDCM_Counts!$C$3:$C$137=$C150)*(EDCM_Counts!$D$2:$Q$2=M$2)))</f>
        <v>0</v>
      </c>
      <c r="N150" s="1">
        <f>IF(OR($B150="LV",$B150="HV"),SUMPRODUCT((CDCM_Counts!$D$3:$Q$45)*(CDCM_Counts!$B$3:$B$45=$B150)*(CDCM_Counts!$C$3:$C$45=$C150)*(CDCM_Counts!$D$2:$Q$2=N$2)),SUMPRODUCT((EDCM_Counts!$D$3:$Q$137)*(EDCM_Counts!$B$3:$B$137=$B150)*(EDCM_Counts!$C$3:$C$137=$C150)*(EDCM_Counts!$D$2:$Q$2=N$2)))</f>
        <v>0</v>
      </c>
      <c r="O150" s="1">
        <f>IF(OR($B150="LV",$B150="HV"),SUMPRODUCT((CDCM_Counts!$D$3:$Q$45)*(CDCM_Counts!$B$3:$B$45=$B150)*(CDCM_Counts!$C$3:$C$45=$C150)*(CDCM_Counts!$D$2:$Q$2=O$2)),SUMPRODUCT((EDCM_Counts!$D$3:$Q$137)*(EDCM_Counts!$B$3:$B$137=$B150)*(EDCM_Counts!$C$3:$C$137=$C150)*(EDCM_Counts!$D$2:$Q$2=O$2)))</f>
        <v>0</v>
      </c>
      <c r="P150" s="1">
        <f>IF(OR($B150="LV",$B150="HV"),SUMPRODUCT((CDCM_Counts!$D$3:$Q$45)*(CDCM_Counts!$B$3:$B$45=$B150)*(CDCM_Counts!$C$3:$C$45=$C150)*(CDCM_Counts!$D$2:$Q$2=P$2)),SUMPRODUCT((EDCM_Counts!$D$3:$Q$137)*(EDCM_Counts!$B$3:$B$137=$B150)*(EDCM_Counts!$C$3:$C$137=$C150)*(EDCM_Counts!$D$2:$Q$2=P$2)))</f>
        <v>0</v>
      </c>
      <c r="Q150" s="1">
        <f>IF(OR($B150="LV",$B150="HV"),SUMPRODUCT((CDCM_Counts!$D$3:$Q$45)*(CDCM_Counts!$B$3:$B$45=$B150)*(CDCM_Counts!$C$3:$C$45=$C150)*(CDCM_Counts!$D$2:$Q$2=Q$2)),SUMPRODUCT((EDCM_Counts!$D$3:$Q$137)*(EDCM_Counts!$B$3:$B$137=$B150)*(EDCM_Counts!$C$3:$C$137=$C150)*(EDCM_Counts!$D$2:$Q$2=Q$2)))</f>
        <v>0</v>
      </c>
    </row>
    <row r="151" spans="2:17" x14ac:dyDescent="0.25">
      <c r="B151" t="s">
        <v>61</v>
      </c>
      <c r="C151" t="s">
        <v>17</v>
      </c>
      <c r="D151" s="1">
        <f>IF(OR($B151="LV",$B151="HV"),SUMPRODUCT((CDCM_Counts!$D$3:$Q$45)*(CDCM_Counts!$B$3:$B$45=$B151)*(CDCM_Counts!$C$3:$C$45=$C151)*(CDCM_Counts!$D$2:$Q$2=D$2)),SUMPRODUCT((EDCM_Counts!$D$3:$Q$137)*(EDCM_Counts!$B$3:$B$137=$B151)*(EDCM_Counts!$C$3:$C$137=$C151)*(EDCM_Counts!$D$2:$Q$2=D$2)))</f>
        <v>0</v>
      </c>
      <c r="E151" s="1">
        <f>IF(OR($B151="LV",$B151="HV"),SUMPRODUCT((CDCM_Counts!$D$3:$Q$45)*(CDCM_Counts!$B$3:$B$45=$B151)*(CDCM_Counts!$C$3:$C$45=$C151)*(CDCM_Counts!$D$2:$Q$2=E$2)),SUMPRODUCT((EDCM_Counts!$D$3:$Q$137)*(EDCM_Counts!$B$3:$B$137=$B151)*(EDCM_Counts!$C$3:$C$137=$C151)*(EDCM_Counts!$D$2:$Q$2=E$2)))</f>
        <v>0</v>
      </c>
      <c r="F151" s="1">
        <f>IF(OR($B151="LV",$B151="HV"),SUMPRODUCT((CDCM_Counts!$D$3:$Q$45)*(CDCM_Counts!$B$3:$B$45=$B151)*(CDCM_Counts!$C$3:$C$45=$C151)*(CDCM_Counts!$D$2:$Q$2=F$2)),SUMPRODUCT((EDCM_Counts!$D$3:$Q$137)*(EDCM_Counts!$B$3:$B$137=$B151)*(EDCM_Counts!$C$3:$C$137=$C151)*(EDCM_Counts!$D$2:$Q$2=F$2)))</f>
        <v>0</v>
      </c>
      <c r="G151" s="1">
        <f>IF(OR($B151="LV",$B151="HV"),SUMPRODUCT((CDCM_Counts!$D$3:$Q$45)*(CDCM_Counts!$B$3:$B$45=$B151)*(CDCM_Counts!$C$3:$C$45=$C151)*(CDCM_Counts!$D$2:$Q$2=G$2)),SUMPRODUCT((EDCM_Counts!$D$3:$Q$137)*(EDCM_Counts!$B$3:$B$137=$B151)*(EDCM_Counts!$C$3:$C$137=$C151)*(EDCM_Counts!$D$2:$Q$2=G$2)))</f>
        <v>0</v>
      </c>
      <c r="H151" s="1">
        <f>IF(OR($B151="LV",$B151="HV"),SUMPRODUCT((CDCM_Counts!$D$3:$Q$45)*(CDCM_Counts!$B$3:$B$45=$B151)*(CDCM_Counts!$C$3:$C$45=$C151)*(CDCM_Counts!$D$2:$Q$2=H$2)),SUMPRODUCT((EDCM_Counts!$D$3:$Q$137)*(EDCM_Counts!$B$3:$B$137=$B151)*(EDCM_Counts!$C$3:$C$137=$C151)*(EDCM_Counts!$D$2:$Q$2=H$2)))</f>
        <v>0</v>
      </c>
      <c r="I151" s="8">
        <f>IF(OR($B151="LV",$B151="HV"),SUMPRODUCT((CDCM_Counts!$D$3:$Q$45)*(CDCM_Counts!$B$3:$B$45=$B151)*(CDCM_Counts!$C$3:$C$45=$C151)*(CDCM_Counts!$D$2:$Q$2=I$2)),SUMPRODUCT((EDCM_Counts!$D$3:$Q$137)*(EDCM_Counts!$B$3:$B$137=$B151)*(EDCM_Counts!$C$3:$C$137=$C151)*(EDCM_Counts!$D$2:$Q$2=I$2)))</f>
        <v>0</v>
      </c>
      <c r="J151" s="8">
        <f>IF(OR($B151="LV",$B151="HV"),SUMPRODUCT((CDCM_Counts!$D$3:$Q$45)*(CDCM_Counts!$B$3:$B$45=$B151)*(CDCM_Counts!$C$3:$C$45=$C151)*(CDCM_Counts!$D$2:$Q$2=J$2)),SUMPRODUCT((EDCM_Counts!$D$3:$Q$137)*(EDCM_Counts!$B$3:$B$137=$B151)*(EDCM_Counts!$C$3:$C$137=$C151)*(EDCM_Counts!$D$2:$Q$2=J$2)))</f>
        <v>0</v>
      </c>
      <c r="K151" s="1">
        <f>IF(OR($B151="LV",$B151="HV"),SUMPRODUCT((CDCM_Counts!$D$3:$Q$45)*(CDCM_Counts!$B$3:$B$45=$B151)*(CDCM_Counts!$C$3:$C$45=$C151)*(CDCM_Counts!$D$2:$Q$2=K$2)),SUMPRODUCT((EDCM_Counts!$D$3:$Q$137)*(EDCM_Counts!$B$3:$B$137=$B151)*(EDCM_Counts!$C$3:$C$137=$C151)*(EDCM_Counts!$D$2:$Q$2=K$2)))</f>
        <v>0</v>
      </c>
      <c r="L151" s="1">
        <f>IF(OR($B151="LV",$B151="HV"),SUMPRODUCT((CDCM_Counts!$D$3:$Q$45)*(CDCM_Counts!$B$3:$B$45=$B151)*(CDCM_Counts!$C$3:$C$45=$C151)*(CDCM_Counts!$D$2:$Q$2=L$2)),SUMPRODUCT((EDCM_Counts!$D$3:$Q$137)*(EDCM_Counts!$B$3:$B$137=$B151)*(EDCM_Counts!$C$3:$C$137=$C151)*(EDCM_Counts!$D$2:$Q$2=L$2)))</f>
        <v>0</v>
      </c>
      <c r="M151" s="1">
        <f>IF(OR($B151="LV",$B151="HV"),SUMPRODUCT((CDCM_Counts!$D$3:$Q$45)*(CDCM_Counts!$B$3:$B$45=$B151)*(CDCM_Counts!$C$3:$C$45=$C151)*(CDCM_Counts!$D$2:$Q$2=M$2)),SUMPRODUCT((EDCM_Counts!$D$3:$Q$137)*(EDCM_Counts!$B$3:$B$137=$B151)*(EDCM_Counts!$C$3:$C$137=$C151)*(EDCM_Counts!$D$2:$Q$2=M$2)))</f>
        <v>0</v>
      </c>
      <c r="N151" s="1">
        <f>IF(OR($B151="LV",$B151="HV"),SUMPRODUCT((CDCM_Counts!$D$3:$Q$45)*(CDCM_Counts!$B$3:$B$45=$B151)*(CDCM_Counts!$C$3:$C$45=$C151)*(CDCM_Counts!$D$2:$Q$2=N$2)),SUMPRODUCT((EDCM_Counts!$D$3:$Q$137)*(EDCM_Counts!$B$3:$B$137=$B151)*(EDCM_Counts!$C$3:$C$137=$C151)*(EDCM_Counts!$D$2:$Q$2=N$2)))</f>
        <v>0</v>
      </c>
      <c r="O151" s="1">
        <f>IF(OR($B151="LV",$B151="HV"),SUMPRODUCT((CDCM_Counts!$D$3:$Q$45)*(CDCM_Counts!$B$3:$B$45=$B151)*(CDCM_Counts!$C$3:$C$45=$C151)*(CDCM_Counts!$D$2:$Q$2=O$2)),SUMPRODUCT((EDCM_Counts!$D$3:$Q$137)*(EDCM_Counts!$B$3:$B$137=$B151)*(EDCM_Counts!$C$3:$C$137=$C151)*(EDCM_Counts!$D$2:$Q$2=O$2)))</f>
        <v>0</v>
      </c>
      <c r="P151" s="1">
        <f>IF(OR($B151="LV",$B151="HV"),SUMPRODUCT((CDCM_Counts!$D$3:$Q$45)*(CDCM_Counts!$B$3:$B$45=$B151)*(CDCM_Counts!$C$3:$C$45=$C151)*(CDCM_Counts!$D$2:$Q$2=P$2)),SUMPRODUCT((EDCM_Counts!$D$3:$Q$137)*(EDCM_Counts!$B$3:$B$137=$B151)*(EDCM_Counts!$C$3:$C$137=$C151)*(EDCM_Counts!$D$2:$Q$2=P$2)))</f>
        <v>0</v>
      </c>
      <c r="Q151" s="1">
        <f>IF(OR($B151="LV",$B151="HV"),SUMPRODUCT((CDCM_Counts!$D$3:$Q$45)*(CDCM_Counts!$B$3:$B$45=$B151)*(CDCM_Counts!$C$3:$C$45=$C151)*(CDCM_Counts!$D$2:$Q$2=Q$2)),SUMPRODUCT((EDCM_Counts!$D$3:$Q$137)*(EDCM_Counts!$B$3:$B$137=$B151)*(EDCM_Counts!$C$3:$C$137=$C151)*(EDCM_Counts!$D$2:$Q$2=Q$2)))</f>
        <v>0</v>
      </c>
    </row>
    <row r="152" spans="2:17" x14ac:dyDescent="0.25">
      <c r="B152" t="s">
        <v>61</v>
      </c>
      <c r="C152" t="s">
        <v>18</v>
      </c>
      <c r="D152" s="1">
        <f>IF(OR($B152="LV",$B152="HV"),SUMPRODUCT((CDCM_Counts!$D$3:$Q$45)*(CDCM_Counts!$B$3:$B$45=$B152)*(CDCM_Counts!$C$3:$C$45=$C152)*(CDCM_Counts!$D$2:$Q$2=D$2)),SUMPRODUCT((EDCM_Counts!$D$3:$Q$137)*(EDCM_Counts!$B$3:$B$137=$B152)*(EDCM_Counts!$C$3:$C$137=$C152)*(EDCM_Counts!$D$2:$Q$2=D$2)))</f>
        <v>0</v>
      </c>
      <c r="E152" s="1">
        <f>IF(OR($B152="LV",$B152="HV"),SUMPRODUCT((CDCM_Counts!$D$3:$Q$45)*(CDCM_Counts!$B$3:$B$45=$B152)*(CDCM_Counts!$C$3:$C$45=$C152)*(CDCM_Counts!$D$2:$Q$2=E$2)),SUMPRODUCT((EDCM_Counts!$D$3:$Q$137)*(EDCM_Counts!$B$3:$B$137=$B152)*(EDCM_Counts!$C$3:$C$137=$C152)*(EDCM_Counts!$D$2:$Q$2=E$2)))</f>
        <v>0</v>
      </c>
      <c r="F152" s="1">
        <f>IF(OR($B152="LV",$B152="HV"),SUMPRODUCT((CDCM_Counts!$D$3:$Q$45)*(CDCM_Counts!$B$3:$B$45=$B152)*(CDCM_Counts!$C$3:$C$45=$C152)*(CDCM_Counts!$D$2:$Q$2=F$2)),SUMPRODUCT((EDCM_Counts!$D$3:$Q$137)*(EDCM_Counts!$B$3:$B$137=$B152)*(EDCM_Counts!$C$3:$C$137=$C152)*(EDCM_Counts!$D$2:$Q$2=F$2)))</f>
        <v>0</v>
      </c>
      <c r="G152" s="1">
        <f>IF(OR($B152="LV",$B152="HV"),SUMPRODUCT((CDCM_Counts!$D$3:$Q$45)*(CDCM_Counts!$B$3:$B$45=$B152)*(CDCM_Counts!$C$3:$C$45=$C152)*(CDCM_Counts!$D$2:$Q$2=G$2)),SUMPRODUCT((EDCM_Counts!$D$3:$Q$137)*(EDCM_Counts!$B$3:$B$137=$B152)*(EDCM_Counts!$C$3:$C$137=$C152)*(EDCM_Counts!$D$2:$Q$2=G$2)))</f>
        <v>0</v>
      </c>
      <c r="H152" s="1">
        <f>IF(OR($B152="LV",$B152="HV"),SUMPRODUCT((CDCM_Counts!$D$3:$Q$45)*(CDCM_Counts!$B$3:$B$45=$B152)*(CDCM_Counts!$C$3:$C$45=$C152)*(CDCM_Counts!$D$2:$Q$2=H$2)),SUMPRODUCT((EDCM_Counts!$D$3:$Q$137)*(EDCM_Counts!$B$3:$B$137=$B152)*(EDCM_Counts!$C$3:$C$137=$C152)*(EDCM_Counts!$D$2:$Q$2=H$2)))</f>
        <v>0</v>
      </c>
      <c r="I152" s="8">
        <f>IF(OR($B152="LV",$B152="HV"),SUMPRODUCT((CDCM_Counts!$D$3:$Q$45)*(CDCM_Counts!$B$3:$B$45=$B152)*(CDCM_Counts!$C$3:$C$45=$C152)*(CDCM_Counts!$D$2:$Q$2=I$2)),SUMPRODUCT((EDCM_Counts!$D$3:$Q$137)*(EDCM_Counts!$B$3:$B$137=$B152)*(EDCM_Counts!$C$3:$C$137=$C152)*(EDCM_Counts!$D$2:$Q$2=I$2)))</f>
        <v>0</v>
      </c>
      <c r="J152" s="8">
        <f>IF(OR($B152="LV",$B152="HV"),SUMPRODUCT((CDCM_Counts!$D$3:$Q$45)*(CDCM_Counts!$B$3:$B$45=$B152)*(CDCM_Counts!$C$3:$C$45=$C152)*(CDCM_Counts!$D$2:$Q$2=J$2)),SUMPRODUCT((EDCM_Counts!$D$3:$Q$137)*(EDCM_Counts!$B$3:$B$137=$B152)*(EDCM_Counts!$C$3:$C$137=$C152)*(EDCM_Counts!$D$2:$Q$2=J$2)))</f>
        <v>0</v>
      </c>
      <c r="K152" s="1">
        <f>IF(OR($B152="LV",$B152="HV"),SUMPRODUCT((CDCM_Counts!$D$3:$Q$45)*(CDCM_Counts!$B$3:$B$45=$B152)*(CDCM_Counts!$C$3:$C$45=$C152)*(CDCM_Counts!$D$2:$Q$2=K$2)),SUMPRODUCT((EDCM_Counts!$D$3:$Q$137)*(EDCM_Counts!$B$3:$B$137=$B152)*(EDCM_Counts!$C$3:$C$137=$C152)*(EDCM_Counts!$D$2:$Q$2=K$2)))</f>
        <v>0</v>
      </c>
      <c r="L152" s="1">
        <f>IF(OR($B152="LV",$B152="HV"),SUMPRODUCT((CDCM_Counts!$D$3:$Q$45)*(CDCM_Counts!$B$3:$B$45=$B152)*(CDCM_Counts!$C$3:$C$45=$C152)*(CDCM_Counts!$D$2:$Q$2=L$2)),SUMPRODUCT((EDCM_Counts!$D$3:$Q$137)*(EDCM_Counts!$B$3:$B$137=$B152)*(EDCM_Counts!$C$3:$C$137=$C152)*(EDCM_Counts!$D$2:$Q$2=L$2)))</f>
        <v>0</v>
      </c>
      <c r="M152" s="1">
        <f>IF(OR($B152="LV",$B152="HV"),SUMPRODUCT((CDCM_Counts!$D$3:$Q$45)*(CDCM_Counts!$B$3:$B$45=$B152)*(CDCM_Counts!$C$3:$C$45=$C152)*(CDCM_Counts!$D$2:$Q$2=M$2)),SUMPRODUCT((EDCM_Counts!$D$3:$Q$137)*(EDCM_Counts!$B$3:$B$137=$B152)*(EDCM_Counts!$C$3:$C$137=$C152)*(EDCM_Counts!$D$2:$Q$2=M$2)))</f>
        <v>0</v>
      </c>
      <c r="N152" s="1">
        <f>IF(OR($B152="LV",$B152="HV"),SUMPRODUCT((CDCM_Counts!$D$3:$Q$45)*(CDCM_Counts!$B$3:$B$45=$B152)*(CDCM_Counts!$C$3:$C$45=$C152)*(CDCM_Counts!$D$2:$Q$2=N$2)),SUMPRODUCT((EDCM_Counts!$D$3:$Q$137)*(EDCM_Counts!$B$3:$B$137=$B152)*(EDCM_Counts!$C$3:$C$137=$C152)*(EDCM_Counts!$D$2:$Q$2=N$2)))</f>
        <v>0</v>
      </c>
      <c r="O152" s="1">
        <f>IF(OR($B152="LV",$B152="HV"),SUMPRODUCT((CDCM_Counts!$D$3:$Q$45)*(CDCM_Counts!$B$3:$B$45=$B152)*(CDCM_Counts!$C$3:$C$45=$C152)*(CDCM_Counts!$D$2:$Q$2=O$2)),SUMPRODUCT((EDCM_Counts!$D$3:$Q$137)*(EDCM_Counts!$B$3:$B$137=$B152)*(EDCM_Counts!$C$3:$C$137=$C152)*(EDCM_Counts!$D$2:$Q$2=O$2)))</f>
        <v>0</v>
      </c>
      <c r="P152" s="1">
        <f>IF(OR($B152="LV",$B152="HV"),SUMPRODUCT((CDCM_Counts!$D$3:$Q$45)*(CDCM_Counts!$B$3:$B$45=$B152)*(CDCM_Counts!$C$3:$C$45=$C152)*(CDCM_Counts!$D$2:$Q$2=P$2)),SUMPRODUCT((EDCM_Counts!$D$3:$Q$137)*(EDCM_Counts!$B$3:$B$137=$B152)*(EDCM_Counts!$C$3:$C$137=$C152)*(EDCM_Counts!$D$2:$Q$2=P$2)))</f>
        <v>0</v>
      </c>
      <c r="Q152" s="1">
        <f>IF(OR($B152="LV",$B152="HV"),SUMPRODUCT((CDCM_Counts!$D$3:$Q$45)*(CDCM_Counts!$B$3:$B$45=$B152)*(CDCM_Counts!$C$3:$C$45=$C152)*(CDCM_Counts!$D$2:$Q$2=Q$2)),SUMPRODUCT((EDCM_Counts!$D$3:$Q$137)*(EDCM_Counts!$B$3:$B$137=$B152)*(EDCM_Counts!$C$3:$C$137=$C152)*(EDCM_Counts!$D$2:$Q$2=Q$2)))</f>
        <v>0</v>
      </c>
    </row>
    <row r="153" spans="2:17" x14ac:dyDescent="0.25">
      <c r="B153" t="s">
        <v>61</v>
      </c>
      <c r="C153" t="s">
        <v>19</v>
      </c>
      <c r="D153" s="1">
        <f>IF(OR($B153="LV",$B153="HV"),SUMPRODUCT((CDCM_Counts!$D$3:$Q$45)*(CDCM_Counts!$B$3:$B$45=$B153)*(CDCM_Counts!$C$3:$C$45=$C153)*(CDCM_Counts!$D$2:$Q$2=D$2)),SUMPRODUCT((EDCM_Counts!$D$3:$Q$137)*(EDCM_Counts!$B$3:$B$137=$B153)*(EDCM_Counts!$C$3:$C$137=$C153)*(EDCM_Counts!$D$2:$Q$2=D$2)))</f>
        <v>0</v>
      </c>
      <c r="E153" s="1">
        <f>IF(OR($B153="LV",$B153="HV"),SUMPRODUCT((CDCM_Counts!$D$3:$Q$45)*(CDCM_Counts!$B$3:$B$45=$B153)*(CDCM_Counts!$C$3:$C$45=$C153)*(CDCM_Counts!$D$2:$Q$2=E$2)),SUMPRODUCT((EDCM_Counts!$D$3:$Q$137)*(EDCM_Counts!$B$3:$B$137=$B153)*(EDCM_Counts!$C$3:$C$137=$C153)*(EDCM_Counts!$D$2:$Q$2=E$2)))</f>
        <v>0</v>
      </c>
      <c r="F153" s="1">
        <f>IF(OR($B153="LV",$B153="HV"),SUMPRODUCT((CDCM_Counts!$D$3:$Q$45)*(CDCM_Counts!$B$3:$B$45=$B153)*(CDCM_Counts!$C$3:$C$45=$C153)*(CDCM_Counts!$D$2:$Q$2=F$2)),SUMPRODUCT((EDCM_Counts!$D$3:$Q$137)*(EDCM_Counts!$B$3:$B$137=$B153)*(EDCM_Counts!$C$3:$C$137=$C153)*(EDCM_Counts!$D$2:$Q$2=F$2)))</f>
        <v>0</v>
      </c>
      <c r="G153" s="1">
        <f>IF(OR($B153="LV",$B153="HV"),SUMPRODUCT((CDCM_Counts!$D$3:$Q$45)*(CDCM_Counts!$B$3:$B$45=$B153)*(CDCM_Counts!$C$3:$C$45=$C153)*(CDCM_Counts!$D$2:$Q$2=G$2)),SUMPRODUCT((EDCM_Counts!$D$3:$Q$137)*(EDCM_Counts!$B$3:$B$137=$B153)*(EDCM_Counts!$C$3:$C$137=$C153)*(EDCM_Counts!$D$2:$Q$2=G$2)))</f>
        <v>0</v>
      </c>
      <c r="H153" s="1">
        <f>IF(OR($B153="LV",$B153="HV"),SUMPRODUCT((CDCM_Counts!$D$3:$Q$45)*(CDCM_Counts!$B$3:$B$45=$B153)*(CDCM_Counts!$C$3:$C$45=$C153)*(CDCM_Counts!$D$2:$Q$2=H$2)),SUMPRODUCT((EDCM_Counts!$D$3:$Q$137)*(EDCM_Counts!$B$3:$B$137=$B153)*(EDCM_Counts!$C$3:$C$137=$C153)*(EDCM_Counts!$D$2:$Q$2=H$2)))</f>
        <v>0</v>
      </c>
      <c r="I153" s="8">
        <f>IF(OR($B153="LV",$B153="HV"),SUMPRODUCT((CDCM_Counts!$D$3:$Q$45)*(CDCM_Counts!$B$3:$B$45=$B153)*(CDCM_Counts!$C$3:$C$45=$C153)*(CDCM_Counts!$D$2:$Q$2=I$2)),SUMPRODUCT((EDCM_Counts!$D$3:$Q$137)*(EDCM_Counts!$B$3:$B$137=$B153)*(EDCM_Counts!$C$3:$C$137=$C153)*(EDCM_Counts!$D$2:$Q$2=I$2)))</f>
        <v>0</v>
      </c>
      <c r="J153" s="8">
        <f>IF(OR($B153="LV",$B153="HV"),SUMPRODUCT((CDCM_Counts!$D$3:$Q$45)*(CDCM_Counts!$B$3:$B$45=$B153)*(CDCM_Counts!$C$3:$C$45=$C153)*(CDCM_Counts!$D$2:$Q$2=J$2)),SUMPRODUCT((EDCM_Counts!$D$3:$Q$137)*(EDCM_Counts!$B$3:$B$137=$B153)*(EDCM_Counts!$C$3:$C$137=$C153)*(EDCM_Counts!$D$2:$Q$2=J$2)))</f>
        <v>0</v>
      </c>
      <c r="K153" s="1">
        <f>IF(OR($B153="LV",$B153="HV"),SUMPRODUCT((CDCM_Counts!$D$3:$Q$45)*(CDCM_Counts!$B$3:$B$45=$B153)*(CDCM_Counts!$C$3:$C$45=$C153)*(CDCM_Counts!$D$2:$Q$2=K$2)),SUMPRODUCT((EDCM_Counts!$D$3:$Q$137)*(EDCM_Counts!$B$3:$B$137=$B153)*(EDCM_Counts!$C$3:$C$137=$C153)*(EDCM_Counts!$D$2:$Q$2=K$2)))</f>
        <v>0</v>
      </c>
      <c r="L153" s="1">
        <f>IF(OR($B153="LV",$B153="HV"),SUMPRODUCT((CDCM_Counts!$D$3:$Q$45)*(CDCM_Counts!$B$3:$B$45=$B153)*(CDCM_Counts!$C$3:$C$45=$C153)*(CDCM_Counts!$D$2:$Q$2=L$2)),SUMPRODUCT((EDCM_Counts!$D$3:$Q$137)*(EDCM_Counts!$B$3:$B$137=$B153)*(EDCM_Counts!$C$3:$C$137=$C153)*(EDCM_Counts!$D$2:$Q$2=L$2)))</f>
        <v>0</v>
      </c>
      <c r="M153" s="1">
        <f>IF(OR($B153="LV",$B153="HV"),SUMPRODUCT((CDCM_Counts!$D$3:$Q$45)*(CDCM_Counts!$B$3:$B$45=$B153)*(CDCM_Counts!$C$3:$C$45=$C153)*(CDCM_Counts!$D$2:$Q$2=M$2)),SUMPRODUCT((EDCM_Counts!$D$3:$Q$137)*(EDCM_Counts!$B$3:$B$137=$B153)*(EDCM_Counts!$C$3:$C$137=$C153)*(EDCM_Counts!$D$2:$Q$2=M$2)))</f>
        <v>0</v>
      </c>
      <c r="N153" s="1">
        <f>IF(OR($B153="LV",$B153="HV"),SUMPRODUCT((CDCM_Counts!$D$3:$Q$45)*(CDCM_Counts!$B$3:$B$45=$B153)*(CDCM_Counts!$C$3:$C$45=$C153)*(CDCM_Counts!$D$2:$Q$2=N$2)),SUMPRODUCT((EDCM_Counts!$D$3:$Q$137)*(EDCM_Counts!$B$3:$B$137=$B153)*(EDCM_Counts!$C$3:$C$137=$C153)*(EDCM_Counts!$D$2:$Q$2=N$2)))</f>
        <v>0</v>
      </c>
      <c r="O153" s="1">
        <f>IF(OR($B153="LV",$B153="HV"),SUMPRODUCT((CDCM_Counts!$D$3:$Q$45)*(CDCM_Counts!$B$3:$B$45=$B153)*(CDCM_Counts!$C$3:$C$45=$C153)*(CDCM_Counts!$D$2:$Q$2=O$2)),SUMPRODUCT((EDCM_Counts!$D$3:$Q$137)*(EDCM_Counts!$B$3:$B$137=$B153)*(EDCM_Counts!$C$3:$C$137=$C153)*(EDCM_Counts!$D$2:$Q$2=O$2)))</f>
        <v>0</v>
      </c>
      <c r="P153" s="1">
        <f>IF(OR($B153="LV",$B153="HV"),SUMPRODUCT((CDCM_Counts!$D$3:$Q$45)*(CDCM_Counts!$B$3:$B$45=$B153)*(CDCM_Counts!$C$3:$C$45=$C153)*(CDCM_Counts!$D$2:$Q$2=P$2)),SUMPRODUCT((EDCM_Counts!$D$3:$Q$137)*(EDCM_Counts!$B$3:$B$137=$B153)*(EDCM_Counts!$C$3:$C$137=$C153)*(EDCM_Counts!$D$2:$Q$2=P$2)))</f>
        <v>0</v>
      </c>
      <c r="Q153" s="1">
        <f>IF(OR($B153="LV",$B153="HV"),SUMPRODUCT((CDCM_Counts!$D$3:$Q$45)*(CDCM_Counts!$B$3:$B$45=$B153)*(CDCM_Counts!$C$3:$C$45=$C153)*(CDCM_Counts!$D$2:$Q$2=Q$2)),SUMPRODUCT((EDCM_Counts!$D$3:$Q$137)*(EDCM_Counts!$B$3:$B$137=$B153)*(EDCM_Counts!$C$3:$C$137=$C153)*(EDCM_Counts!$D$2:$Q$2=Q$2)))</f>
        <v>0</v>
      </c>
    </row>
    <row r="154" spans="2:17" x14ac:dyDescent="0.25">
      <c r="B154" t="s">
        <v>61</v>
      </c>
      <c r="C154" t="s">
        <v>20</v>
      </c>
      <c r="D154" s="1">
        <f>IF(OR($B154="LV",$B154="HV"),SUMPRODUCT((CDCM_Counts!$D$3:$Q$45)*(CDCM_Counts!$B$3:$B$45=$B154)*(CDCM_Counts!$C$3:$C$45=$C154)*(CDCM_Counts!$D$2:$Q$2=D$2)),SUMPRODUCT((EDCM_Counts!$D$3:$Q$137)*(EDCM_Counts!$B$3:$B$137=$B154)*(EDCM_Counts!$C$3:$C$137=$C154)*(EDCM_Counts!$D$2:$Q$2=D$2)))</f>
        <v>0</v>
      </c>
      <c r="E154" s="1">
        <f>IF(OR($B154="LV",$B154="HV"),SUMPRODUCT((CDCM_Counts!$D$3:$Q$45)*(CDCM_Counts!$B$3:$B$45=$B154)*(CDCM_Counts!$C$3:$C$45=$C154)*(CDCM_Counts!$D$2:$Q$2=E$2)),SUMPRODUCT((EDCM_Counts!$D$3:$Q$137)*(EDCM_Counts!$B$3:$B$137=$B154)*(EDCM_Counts!$C$3:$C$137=$C154)*(EDCM_Counts!$D$2:$Q$2=E$2)))</f>
        <v>0</v>
      </c>
      <c r="F154" s="1">
        <f>IF(OR($B154="LV",$B154="HV"),SUMPRODUCT((CDCM_Counts!$D$3:$Q$45)*(CDCM_Counts!$B$3:$B$45=$B154)*(CDCM_Counts!$C$3:$C$45=$C154)*(CDCM_Counts!$D$2:$Q$2=F$2)),SUMPRODUCT((EDCM_Counts!$D$3:$Q$137)*(EDCM_Counts!$B$3:$B$137=$B154)*(EDCM_Counts!$C$3:$C$137=$C154)*(EDCM_Counts!$D$2:$Q$2=F$2)))</f>
        <v>0</v>
      </c>
      <c r="G154" s="1">
        <f>IF(OR($B154="LV",$B154="HV"),SUMPRODUCT((CDCM_Counts!$D$3:$Q$45)*(CDCM_Counts!$B$3:$B$45=$B154)*(CDCM_Counts!$C$3:$C$45=$C154)*(CDCM_Counts!$D$2:$Q$2=G$2)),SUMPRODUCT((EDCM_Counts!$D$3:$Q$137)*(EDCM_Counts!$B$3:$B$137=$B154)*(EDCM_Counts!$C$3:$C$137=$C154)*(EDCM_Counts!$D$2:$Q$2=G$2)))</f>
        <v>0</v>
      </c>
      <c r="H154" s="1">
        <f>IF(OR($B154="LV",$B154="HV"),SUMPRODUCT((CDCM_Counts!$D$3:$Q$45)*(CDCM_Counts!$B$3:$B$45=$B154)*(CDCM_Counts!$C$3:$C$45=$C154)*(CDCM_Counts!$D$2:$Q$2=H$2)),SUMPRODUCT((EDCM_Counts!$D$3:$Q$137)*(EDCM_Counts!$B$3:$B$137=$B154)*(EDCM_Counts!$C$3:$C$137=$C154)*(EDCM_Counts!$D$2:$Q$2=H$2)))</f>
        <v>0</v>
      </c>
      <c r="I154" s="8">
        <f>IF(OR($B154="LV",$B154="HV"),SUMPRODUCT((CDCM_Counts!$D$3:$Q$45)*(CDCM_Counts!$B$3:$B$45=$B154)*(CDCM_Counts!$C$3:$C$45=$C154)*(CDCM_Counts!$D$2:$Q$2=I$2)),SUMPRODUCT((EDCM_Counts!$D$3:$Q$137)*(EDCM_Counts!$B$3:$B$137=$B154)*(EDCM_Counts!$C$3:$C$137=$C154)*(EDCM_Counts!$D$2:$Q$2=I$2)))</f>
        <v>0</v>
      </c>
      <c r="J154" s="8">
        <f>IF(OR($B154="LV",$B154="HV"),SUMPRODUCT((CDCM_Counts!$D$3:$Q$45)*(CDCM_Counts!$B$3:$B$45=$B154)*(CDCM_Counts!$C$3:$C$45=$C154)*(CDCM_Counts!$D$2:$Q$2=J$2)),SUMPRODUCT((EDCM_Counts!$D$3:$Q$137)*(EDCM_Counts!$B$3:$B$137=$B154)*(EDCM_Counts!$C$3:$C$137=$C154)*(EDCM_Counts!$D$2:$Q$2=J$2)))</f>
        <v>0</v>
      </c>
      <c r="K154" s="1">
        <f>IF(OR($B154="LV",$B154="HV"),SUMPRODUCT((CDCM_Counts!$D$3:$Q$45)*(CDCM_Counts!$B$3:$B$45=$B154)*(CDCM_Counts!$C$3:$C$45=$C154)*(CDCM_Counts!$D$2:$Q$2=K$2)),SUMPRODUCT((EDCM_Counts!$D$3:$Q$137)*(EDCM_Counts!$B$3:$B$137=$B154)*(EDCM_Counts!$C$3:$C$137=$C154)*(EDCM_Counts!$D$2:$Q$2=K$2)))</f>
        <v>0</v>
      </c>
      <c r="L154" s="1">
        <f>IF(OR($B154="LV",$B154="HV"),SUMPRODUCT((CDCM_Counts!$D$3:$Q$45)*(CDCM_Counts!$B$3:$B$45=$B154)*(CDCM_Counts!$C$3:$C$45=$C154)*(CDCM_Counts!$D$2:$Q$2=L$2)),SUMPRODUCT((EDCM_Counts!$D$3:$Q$137)*(EDCM_Counts!$B$3:$B$137=$B154)*(EDCM_Counts!$C$3:$C$137=$C154)*(EDCM_Counts!$D$2:$Q$2=L$2)))</f>
        <v>0</v>
      </c>
      <c r="M154" s="1">
        <f>IF(OR($B154="LV",$B154="HV"),SUMPRODUCT((CDCM_Counts!$D$3:$Q$45)*(CDCM_Counts!$B$3:$B$45=$B154)*(CDCM_Counts!$C$3:$C$45=$C154)*(CDCM_Counts!$D$2:$Q$2=M$2)),SUMPRODUCT((EDCM_Counts!$D$3:$Q$137)*(EDCM_Counts!$B$3:$B$137=$B154)*(EDCM_Counts!$C$3:$C$137=$C154)*(EDCM_Counts!$D$2:$Q$2=M$2)))</f>
        <v>0</v>
      </c>
      <c r="N154" s="1">
        <f>IF(OR($B154="LV",$B154="HV"),SUMPRODUCT((CDCM_Counts!$D$3:$Q$45)*(CDCM_Counts!$B$3:$B$45=$B154)*(CDCM_Counts!$C$3:$C$45=$C154)*(CDCM_Counts!$D$2:$Q$2=N$2)),SUMPRODUCT((EDCM_Counts!$D$3:$Q$137)*(EDCM_Counts!$B$3:$B$137=$B154)*(EDCM_Counts!$C$3:$C$137=$C154)*(EDCM_Counts!$D$2:$Q$2=N$2)))</f>
        <v>0</v>
      </c>
      <c r="O154" s="1">
        <f>IF(OR($B154="LV",$B154="HV"),SUMPRODUCT((CDCM_Counts!$D$3:$Q$45)*(CDCM_Counts!$B$3:$B$45=$B154)*(CDCM_Counts!$C$3:$C$45=$C154)*(CDCM_Counts!$D$2:$Q$2=O$2)),SUMPRODUCT((EDCM_Counts!$D$3:$Q$137)*(EDCM_Counts!$B$3:$B$137=$B154)*(EDCM_Counts!$C$3:$C$137=$C154)*(EDCM_Counts!$D$2:$Q$2=O$2)))</f>
        <v>0</v>
      </c>
      <c r="P154" s="1">
        <f>IF(OR($B154="LV",$B154="HV"),SUMPRODUCT((CDCM_Counts!$D$3:$Q$45)*(CDCM_Counts!$B$3:$B$45=$B154)*(CDCM_Counts!$C$3:$C$45=$C154)*(CDCM_Counts!$D$2:$Q$2=P$2)),SUMPRODUCT((EDCM_Counts!$D$3:$Q$137)*(EDCM_Counts!$B$3:$B$137=$B154)*(EDCM_Counts!$C$3:$C$137=$C154)*(EDCM_Counts!$D$2:$Q$2=P$2)))</f>
        <v>0</v>
      </c>
      <c r="Q154" s="1">
        <f>IF(OR($B154="LV",$B154="HV"),SUMPRODUCT((CDCM_Counts!$D$3:$Q$45)*(CDCM_Counts!$B$3:$B$45=$B154)*(CDCM_Counts!$C$3:$C$45=$C154)*(CDCM_Counts!$D$2:$Q$2=Q$2)),SUMPRODUCT((EDCM_Counts!$D$3:$Q$137)*(EDCM_Counts!$B$3:$B$137=$B154)*(EDCM_Counts!$C$3:$C$137=$C154)*(EDCM_Counts!$D$2:$Q$2=Q$2)))</f>
        <v>0</v>
      </c>
    </row>
    <row r="155" spans="2:17" x14ac:dyDescent="0.25">
      <c r="B155" t="s">
        <v>61</v>
      </c>
      <c r="C155" t="s">
        <v>21</v>
      </c>
      <c r="D155" s="1">
        <f>IF(OR($B155="LV",$B155="HV"),SUMPRODUCT((CDCM_Counts!$D$3:$Q$45)*(CDCM_Counts!$B$3:$B$45=$B155)*(CDCM_Counts!$C$3:$C$45=$C155)*(CDCM_Counts!$D$2:$Q$2=D$2)),SUMPRODUCT((EDCM_Counts!$D$3:$Q$137)*(EDCM_Counts!$B$3:$B$137=$B155)*(EDCM_Counts!$C$3:$C$137=$C155)*(EDCM_Counts!$D$2:$Q$2=D$2)))</f>
        <v>0</v>
      </c>
      <c r="E155" s="1">
        <f>IF(OR($B155="LV",$B155="HV"),SUMPRODUCT((CDCM_Counts!$D$3:$Q$45)*(CDCM_Counts!$B$3:$B$45=$B155)*(CDCM_Counts!$C$3:$C$45=$C155)*(CDCM_Counts!$D$2:$Q$2=E$2)),SUMPRODUCT((EDCM_Counts!$D$3:$Q$137)*(EDCM_Counts!$B$3:$B$137=$B155)*(EDCM_Counts!$C$3:$C$137=$C155)*(EDCM_Counts!$D$2:$Q$2=E$2)))</f>
        <v>0</v>
      </c>
      <c r="F155" s="1">
        <f>IF(OR($B155="LV",$B155="HV"),SUMPRODUCT((CDCM_Counts!$D$3:$Q$45)*(CDCM_Counts!$B$3:$B$45=$B155)*(CDCM_Counts!$C$3:$C$45=$C155)*(CDCM_Counts!$D$2:$Q$2=F$2)),SUMPRODUCT((EDCM_Counts!$D$3:$Q$137)*(EDCM_Counts!$B$3:$B$137=$B155)*(EDCM_Counts!$C$3:$C$137=$C155)*(EDCM_Counts!$D$2:$Q$2=F$2)))</f>
        <v>0</v>
      </c>
      <c r="G155" s="1">
        <f>IF(OR($B155="LV",$B155="HV"),SUMPRODUCT((CDCM_Counts!$D$3:$Q$45)*(CDCM_Counts!$B$3:$B$45=$B155)*(CDCM_Counts!$C$3:$C$45=$C155)*(CDCM_Counts!$D$2:$Q$2=G$2)),SUMPRODUCT((EDCM_Counts!$D$3:$Q$137)*(EDCM_Counts!$B$3:$B$137=$B155)*(EDCM_Counts!$C$3:$C$137=$C155)*(EDCM_Counts!$D$2:$Q$2=G$2)))</f>
        <v>0</v>
      </c>
      <c r="H155" s="1">
        <f>IF(OR($B155="LV",$B155="HV"),SUMPRODUCT((CDCM_Counts!$D$3:$Q$45)*(CDCM_Counts!$B$3:$B$45=$B155)*(CDCM_Counts!$C$3:$C$45=$C155)*(CDCM_Counts!$D$2:$Q$2=H$2)),SUMPRODUCT((EDCM_Counts!$D$3:$Q$137)*(EDCM_Counts!$B$3:$B$137=$B155)*(EDCM_Counts!$C$3:$C$137=$C155)*(EDCM_Counts!$D$2:$Q$2=H$2)))</f>
        <v>0</v>
      </c>
      <c r="I155" s="8">
        <f>IF(OR($B155="LV",$B155="HV"),SUMPRODUCT((CDCM_Counts!$D$3:$Q$45)*(CDCM_Counts!$B$3:$B$45=$B155)*(CDCM_Counts!$C$3:$C$45=$C155)*(CDCM_Counts!$D$2:$Q$2=I$2)),SUMPRODUCT((EDCM_Counts!$D$3:$Q$137)*(EDCM_Counts!$B$3:$B$137=$B155)*(EDCM_Counts!$C$3:$C$137=$C155)*(EDCM_Counts!$D$2:$Q$2=I$2)))</f>
        <v>0</v>
      </c>
      <c r="J155" s="8">
        <f>IF(OR($B155="LV",$B155="HV"),SUMPRODUCT((CDCM_Counts!$D$3:$Q$45)*(CDCM_Counts!$B$3:$B$45=$B155)*(CDCM_Counts!$C$3:$C$45=$C155)*(CDCM_Counts!$D$2:$Q$2=J$2)),SUMPRODUCT((EDCM_Counts!$D$3:$Q$137)*(EDCM_Counts!$B$3:$B$137=$B155)*(EDCM_Counts!$C$3:$C$137=$C155)*(EDCM_Counts!$D$2:$Q$2=J$2)))</f>
        <v>0</v>
      </c>
      <c r="K155" s="1">
        <f>IF(OR($B155="LV",$B155="HV"),SUMPRODUCT((CDCM_Counts!$D$3:$Q$45)*(CDCM_Counts!$B$3:$B$45=$B155)*(CDCM_Counts!$C$3:$C$45=$C155)*(CDCM_Counts!$D$2:$Q$2=K$2)),SUMPRODUCT((EDCM_Counts!$D$3:$Q$137)*(EDCM_Counts!$B$3:$B$137=$B155)*(EDCM_Counts!$C$3:$C$137=$C155)*(EDCM_Counts!$D$2:$Q$2=K$2)))</f>
        <v>0</v>
      </c>
      <c r="L155" s="1">
        <f>IF(OR($B155="LV",$B155="HV"),SUMPRODUCT((CDCM_Counts!$D$3:$Q$45)*(CDCM_Counts!$B$3:$B$45=$B155)*(CDCM_Counts!$C$3:$C$45=$C155)*(CDCM_Counts!$D$2:$Q$2=L$2)),SUMPRODUCT((EDCM_Counts!$D$3:$Q$137)*(EDCM_Counts!$B$3:$B$137=$B155)*(EDCM_Counts!$C$3:$C$137=$C155)*(EDCM_Counts!$D$2:$Q$2=L$2)))</f>
        <v>0</v>
      </c>
      <c r="M155" s="1">
        <f>IF(OR($B155="LV",$B155="HV"),SUMPRODUCT((CDCM_Counts!$D$3:$Q$45)*(CDCM_Counts!$B$3:$B$45=$B155)*(CDCM_Counts!$C$3:$C$45=$C155)*(CDCM_Counts!$D$2:$Q$2=M$2)),SUMPRODUCT((EDCM_Counts!$D$3:$Q$137)*(EDCM_Counts!$B$3:$B$137=$B155)*(EDCM_Counts!$C$3:$C$137=$C155)*(EDCM_Counts!$D$2:$Q$2=M$2)))</f>
        <v>0</v>
      </c>
      <c r="N155" s="1">
        <f>IF(OR($B155="LV",$B155="HV"),SUMPRODUCT((CDCM_Counts!$D$3:$Q$45)*(CDCM_Counts!$B$3:$B$45=$B155)*(CDCM_Counts!$C$3:$C$45=$C155)*(CDCM_Counts!$D$2:$Q$2=N$2)),SUMPRODUCT((EDCM_Counts!$D$3:$Q$137)*(EDCM_Counts!$B$3:$B$137=$B155)*(EDCM_Counts!$C$3:$C$137=$C155)*(EDCM_Counts!$D$2:$Q$2=N$2)))</f>
        <v>0</v>
      </c>
      <c r="O155" s="1">
        <f>IF(OR($B155="LV",$B155="HV"),SUMPRODUCT((CDCM_Counts!$D$3:$Q$45)*(CDCM_Counts!$B$3:$B$45=$B155)*(CDCM_Counts!$C$3:$C$45=$C155)*(CDCM_Counts!$D$2:$Q$2=O$2)),SUMPRODUCT((EDCM_Counts!$D$3:$Q$137)*(EDCM_Counts!$B$3:$B$137=$B155)*(EDCM_Counts!$C$3:$C$137=$C155)*(EDCM_Counts!$D$2:$Q$2=O$2)))</f>
        <v>0</v>
      </c>
      <c r="P155" s="1">
        <f>IF(OR($B155="LV",$B155="HV"),SUMPRODUCT((CDCM_Counts!$D$3:$Q$45)*(CDCM_Counts!$B$3:$B$45=$B155)*(CDCM_Counts!$C$3:$C$45=$C155)*(CDCM_Counts!$D$2:$Q$2=P$2)),SUMPRODUCT((EDCM_Counts!$D$3:$Q$137)*(EDCM_Counts!$B$3:$B$137=$B155)*(EDCM_Counts!$C$3:$C$137=$C155)*(EDCM_Counts!$D$2:$Q$2=P$2)))</f>
        <v>0</v>
      </c>
      <c r="Q155" s="1">
        <f>IF(OR($B155="LV",$B155="HV"),SUMPRODUCT((CDCM_Counts!$D$3:$Q$45)*(CDCM_Counts!$B$3:$B$45=$B155)*(CDCM_Counts!$C$3:$C$45=$C155)*(CDCM_Counts!$D$2:$Q$2=Q$2)),SUMPRODUCT((EDCM_Counts!$D$3:$Q$137)*(EDCM_Counts!$B$3:$B$137=$B155)*(EDCM_Counts!$C$3:$C$137=$C155)*(EDCM_Counts!$D$2:$Q$2=Q$2)))</f>
        <v>0</v>
      </c>
    </row>
    <row r="156" spans="2:17" x14ac:dyDescent="0.25">
      <c r="B156" t="s">
        <v>61</v>
      </c>
      <c r="C156" t="s">
        <v>22</v>
      </c>
      <c r="D156" s="1">
        <f>IF(OR($B156="LV",$B156="HV"),SUMPRODUCT((CDCM_Counts!$D$3:$Q$45)*(CDCM_Counts!$B$3:$B$45=$B156)*(CDCM_Counts!$C$3:$C$45=$C156)*(CDCM_Counts!$D$2:$Q$2=D$2)),SUMPRODUCT((EDCM_Counts!$D$3:$Q$137)*(EDCM_Counts!$B$3:$B$137=$B156)*(EDCM_Counts!$C$3:$C$137=$C156)*(EDCM_Counts!$D$2:$Q$2=D$2)))</f>
        <v>0</v>
      </c>
      <c r="E156" s="1">
        <f>IF(OR($B156="LV",$B156="HV"),SUMPRODUCT((CDCM_Counts!$D$3:$Q$45)*(CDCM_Counts!$B$3:$B$45=$B156)*(CDCM_Counts!$C$3:$C$45=$C156)*(CDCM_Counts!$D$2:$Q$2=E$2)),SUMPRODUCT((EDCM_Counts!$D$3:$Q$137)*(EDCM_Counts!$B$3:$B$137=$B156)*(EDCM_Counts!$C$3:$C$137=$C156)*(EDCM_Counts!$D$2:$Q$2=E$2)))</f>
        <v>0</v>
      </c>
      <c r="F156" s="1">
        <f>IF(OR($B156="LV",$B156="HV"),SUMPRODUCT((CDCM_Counts!$D$3:$Q$45)*(CDCM_Counts!$B$3:$B$45=$B156)*(CDCM_Counts!$C$3:$C$45=$C156)*(CDCM_Counts!$D$2:$Q$2=F$2)),SUMPRODUCT((EDCM_Counts!$D$3:$Q$137)*(EDCM_Counts!$B$3:$B$137=$B156)*(EDCM_Counts!$C$3:$C$137=$C156)*(EDCM_Counts!$D$2:$Q$2=F$2)))</f>
        <v>0</v>
      </c>
      <c r="G156" s="1">
        <f>IF(OR($B156="LV",$B156="HV"),SUMPRODUCT((CDCM_Counts!$D$3:$Q$45)*(CDCM_Counts!$B$3:$B$45=$B156)*(CDCM_Counts!$C$3:$C$45=$C156)*(CDCM_Counts!$D$2:$Q$2=G$2)),SUMPRODUCT((EDCM_Counts!$D$3:$Q$137)*(EDCM_Counts!$B$3:$B$137=$B156)*(EDCM_Counts!$C$3:$C$137=$C156)*(EDCM_Counts!$D$2:$Q$2=G$2)))</f>
        <v>0</v>
      </c>
      <c r="H156" s="1">
        <f>IF(OR($B156="LV",$B156="HV"),SUMPRODUCT((CDCM_Counts!$D$3:$Q$45)*(CDCM_Counts!$B$3:$B$45=$B156)*(CDCM_Counts!$C$3:$C$45=$C156)*(CDCM_Counts!$D$2:$Q$2=H$2)),SUMPRODUCT((EDCM_Counts!$D$3:$Q$137)*(EDCM_Counts!$B$3:$B$137=$B156)*(EDCM_Counts!$C$3:$C$137=$C156)*(EDCM_Counts!$D$2:$Q$2=H$2)))</f>
        <v>0</v>
      </c>
      <c r="I156" s="8">
        <f>IF(OR($B156="LV",$B156="HV"),SUMPRODUCT((CDCM_Counts!$D$3:$Q$45)*(CDCM_Counts!$B$3:$B$45=$B156)*(CDCM_Counts!$C$3:$C$45=$C156)*(CDCM_Counts!$D$2:$Q$2=I$2)),SUMPRODUCT((EDCM_Counts!$D$3:$Q$137)*(EDCM_Counts!$B$3:$B$137=$B156)*(EDCM_Counts!$C$3:$C$137=$C156)*(EDCM_Counts!$D$2:$Q$2=I$2)))</f>
        <v>0</v>
      </c>
      <c r="J156" s="8">
        <f>IF(OR($B156="LV",$B156="HV"),SUMPRODUCT((CDCM_Counts!$D$3:$Q$45)*(CDCM_Counts!$B$3:$B$45=$B156)*(CDCM_Counts!$C$3:$C$45=$C156)*(CDCM_Counts!$D$2:$Q$2=J$2)),SUMPRODUCT((EDCM_Counts!$D$3:$Q$137)*(EDCM_Counts!$B$3:$B$137=$B156)*(EDCM_Counts!$C$3:$C$137=$C156)*(EDCM_Counts!$D$2:$Q$2=J$2)))</f>
        <v>0</v>
      </c>
      <c r="K156" s="1">
        <f>IF(OR($B156="LV",$B156="HV"),SUMPRODUCT((CDCM_Counts!$D$3:$Q$45)*(CDCM_Counts!$B$3:$B$45=$B156)*(CDCM_Counts!$C$3:$C$45=$C156)*(CDCM_Counts!$D$2:$Q$2=K$2)),SUMPRODUCT((EDCM_Counts!$D$3:$Q$137)*(EDCM_Counts!$B$3:$B$137=$B156)*(EDCM_Counts!$C$3:$C$137=$C156)*(EDCM_Counts!$D$2:$Q$2=K$2)))</f>
        <v>0</v>
      </c>
      <c r="L156" s="1">
        <f>IF(OR($B156="LV",$B156="HV"),SUMPRODUCT((CDCM_Counts!$D$3:$Q$45)*(CDCM_Counts!$B$3:$B$45=$B156)*(CDCM_Counts!$C$3:$C$45=$C156)*(CDCM_Counts!$D$2:$Q$2=L$2)),SUMPRODUCT((EDCM_Counts!$D$3:$Q$137)*(EDCM_Counts!$B$3:$B$137=$B156)*(EDCM_Counts!$C$3:$C$137=$C156)*(EDCM_Counts!$D$2:$Q$2=L$2)))</f>
        <v>0</v>
      </c>
      <c r="M156" s="1">
        <f>IF(OR($B156="LV",$B156="HV"),SUMPRODUCT((CDCM_Counts!$D$3:$Q$45)*(CDCM_Counts!$B$3:$B$45=$B156)*(CDCM_Counts!$C$3:$C$45=$C156)*(CDCM_Counts!$D$2:$Q$2=M$2)),SUMPRODUCT((EDCM_Counts!$D$3:$Q$137)*(EDCM_Counts!$B$3:$B$137=$B156)*(EDCM_Counts!$C$3:$C$137=$C156)*(EDCM_Counts!$D$2:$Q$2=M$2)))</f>
        <v>0</v>
      </c>
      <c r="N156" s="1">
        <f>IF(OR($B156="LV",$B156="HV"),SUMPRODUCT((CDCM_Counts!$D$3:$Q$45)*(CDCM_Counts!$B$3:$B$45=$B156)*(CDCM_Counts!$C$3:$C$45=$C156)*(CDCM_Counts!$D$2:$Q$2=N$2)),SUMPRODUCT((EDCM_Counts!$D$3:$Q$137)*(EDCM_Counts!$B$3:$B$137=$B156)*(EDCM_Counts!$C$3:$C$137=$C156)*(EDCM_Counts!$D$2:$Q$2=N$2)))</f>
        <v>0</v>
      </c>
      <c r="O156" s="1">
        <f>IF(OR($B156="LV",$B156="HV"),SUMPRODUCT((CDCM_Counts!$D$3:$Q$45)*(CDCM_Counts!$B$3:$B$45=$B156)*(CDCM_Counts!$C$3:$C$45=$C156)*(CDCM_Counts!$D$2:$Q$2=O$2)),SUMPRODUCT((EDCM_Counts!$D$3:$Q$137)*(EDCM_Counts!$B$3:$B$137=$B156)*(EDCM_Counts!$C$3:$C$137=$C156)*(EDCM_Counts!$D$2:$Q$2=O$2)))</f>
        <v>0</v>
      </c>
      <c r="P156" s="1">
        <f>IF(OR($B156="LV",$B156="HV"),SUMPRODUCT((CDCM_Counts!$D$3:$Q$45)*(CDCM_Counts!$B$3:$B$45=$B156)*(CDCM_Counts!$C$3:$C$45=$C156)*(CDCM_Counts!$D$2:$Q$2=P$2)),SUMPRODUCT((EDCM_Counts!$D$3:$Q$137)*(EDCM_Counts!$B$3:$B$137=$B156)*(EDCM_Counts!$C$3:$C$137=$C156)*(EDCM_Counts!$D$2:$Q$2=P$2)))</f>
        <v>0</v>
      </c>
      <c r="Q156" s="1">
        <f>IF(OR($B156="LV",$B156="HV"),SUMPRODUCT((CDCM_Counts!$D$3:$Q$45)*(CDCM_Counts!$B$3:$B$45=$B156)*(CDCM_Counts!$C$3:$C$45=$C156)*(CDCM_Counts!$D$2:$Q$2=Q$2)),SUMPRODUCT((EDCM_Counts!$D$3:$Q$137)*(EDCM_Counts!$B$3:$B$137=$B156)*(EDCM_Counts!$C$3:$C$137=$C156)*(EDCM_Counts!$D$2:$Q$2=Q$2)))</f>
        <v>0</v>
      </c>
    </row>
    <row r="157" spans="2:17" x14ac:dyDescent="0.25">
      <c r="B157" t="s">
        <v>61</v>
      </c>
      <c r="C157" t="s">
        <v>50</v>
      </c>
      <c r="D157" s="1">
        <f>IF(OR($B157="LV",$B157="HV"),SUMPRODUCT((CDCM_Counts!$D$3:$Q$45)*(CDCM_Counts!$B$3:$B$45=$B157)*(CDCM_Counts!$C$3:$C$45=$C157)*(CDCM_Counts!$D$2:$Q$2=D$2)),SUMPRODUCT((EDCM_Counts!$D$3:$Q$137)*(EDCM_Counts!$B$3:$B$137=$B157)*(EDCM_Counts!$C$3:$C$137=$C157)*(EDCM_Counts!$D$2:$Q$2=D$2)))</f>
        <v>0</v>
      </c>
      <c r="E157" s="1">
        <f>IF(OR($B157="LV",$B157="HV"),SUMPRODUCT((CDCM_Counts!$D$3:$Q$45)*(CDCM_Counts!$B$3:$B$45=$B157)*(CDCM_Counts!$C$3:$C$45=$C157)*(CDCM_Counts!$D$2:$Q$2=E$2)),SUMPRODUCT((EDCM_Counts!$D$3:$Q$137)*(EDCM_Counts!$B$3:$B$137=$B157)*(EDCM_Counts!$C$3:$C$137=$C157)*(EDCM_Counts!$D$2:$Q$2=E$2)))</f>
        <v>0</v>
      </c>
      <c r="F157" s="1">
        <f>IF(OR($B157="LV",$B157="HV"),SUMPRODUCT((CDCM_Counts!$D$3:$Q$45)*(CDCM_Counts!$B$3:$B$45=$B157)*(CDCM_Counts!$C$3:$C$45=$C157)*(CDCM_Counts!$D$2:$Q$2=F$2)),SUMPRODUCT((EDCM_Counts!$D$3:$Q$137)*(EDCM_Counts!$B$3:$B$137=$B157)*(EDCM_Counts!$C$3:$C$137=$C157)*(EDCM_Counts!$D$2:$Q$2=F$2)))</f>
        <v>0</v>
      </c>
      <c r="G157" s="1">
        <f>IF(OR($B157="LV",$B157="HV"),SUMPRODUCT((CDCM_Counts!$D$3:$Q$45)*(CDCM_Counts!$B$3:$B$45=$B157)*(CDCM_Counts!$C$3:$C$45=$C157)*(CDCM_Counts!$D$2:$Q$2=G$2)),SUMPRODUCT((EDCM_Counts!$D$3:$Q$137)*(EDCM_Counts!$B$3:$B$137=$B157)*(EDCM_Counts!$C$3:$C$137=$C157)*(EDCM_Counts!$D$2:$Q$2=G$2)))</f>
        <v>0</v>
      </c>
      <c r="H157" s="1">
        <f>IF(OR($B157="LV",$B157="HV"),SUMPRODUCT((CDCM_Counts!$D$3:$Q$45)*(CDCM_Counts!$B$3:$B$45=$B157)*(CDCM_Counts!$C$3:$C$45=$C157)*(CDCM_Counts!$D$2:$Q$2=H$2)),SUMPRODUCT((EDCM_Counts!$D$3:$Q$137)*(EDCM_Counts!$B$3:$B$137=$B157)*(EDCM_Counts!$C$3:$C$137=$C157)*(EDCM_Counts!$D$2:$Q$2=H$2)))</f>
        <v>0</v>
      </c>
      <c r="I157" s="8">
        <f>IF(OR($B157="LV",$B157="HV"),SUMPRODUCT((CDCM_Counts!$D$3:$Q$45)*(CDCM_Counts!$B$3:$B$45=$B157)*(CDCM_Counts!$C$3:$C$45=$C157)*(CDCM_Counts!$D$2:$Q$2=I$2)),SUMPRODUCT((EDCM_Counts!$D$3:$Q$137)*(EDCM_Counts!$B$3:$B$137=$B157)*(EDCM_Counts!$C$3:$C$137=$C157)*(EDCM_Counts!$D$2:$Q$2=I$2)))</f>
        <v>0</v>
      </c>
      <c r="J157" s="8">
        <f>IF(OR($B157="LV",$B157="HV"),SUMPRODUCT((CDCM_Counts!$D$3:$Q$45)*(CDCM_Counts!$B$3:$B$45=$B157)*(CDCM_Counts!$C$3:$C$45=$C157)*(CDCM_Counts!$D$2:$Q$2=J$2)),SUMPRODUCT((EDCM_Counts!$D$3:$Q$137)*(EDCM_Counts!$B$3:$B$137=$B157)*(EDCM_Counts!$C$3:$C$137=$C157)*(EDCM_Counts!$D$2:$Q$2=J$2)))</f>
        <v>0</v>
      </c>
      <c r="K157" s="1">
        <f>IF(OR($B157="LV",$B157="HV"),SUMPRODUCT((CDCM_Counts!$D$3:$Q$45)*(CDCM_Counts!$B$3:$B$45=$B157)*(CDCM_Counts!$C$3:$C$45=$C157)*(CDCM_Counts!$D$2:$Q$2=K$2)),SUMPRODUCT((EDCM_Counts!$D$3:$Q$137)*(EDCM_Counts!$B$3:$B$137=$B157)*(EDCM_Counts!$C$3:$C$137=$C157)*(EDCM_Counts!$D$2:$Q$2=K$2)))</f>
        <v>0</v>
      </c>
      <c r="L157" s="1">
        <f>IF(OR($B157="LV",$B157="HV"),SUMPRODUCT((CDCM_Counts!$D$3:$Q$45)*(CDCM_Counts!$B$3:$B$45=$B157)*(CDCM_Counts!$C$3:$C$45=$C157)*(CDCM_Counts!$D$2:$Q$2=L$2)),SUMPRODUCT((EDCM_Counts!$D$3:$Q$137)*(EDCM_Counts!$B$3:$B$137=$B157)*(EDCM_Counts!$C$3:$C$137=$C157)*(EDCM_Counts!$D$2:$Q$2=L$2)))</f>
        <v>0</v>
      </c>
      <c r="M157" s="1">
        <f>IF(OR($B157="LV",$B157="HV"),SUMPRODUCT((CDCM_Counts!$D$3:$Q$45)*(CDCM_Counts!$B$3:$B$45=$B157)*(CDCM_Counts!$C$3:$C$45=$C157)*(CDCM_Counts!$D$2:$Q$2=M$2)),SUMPRODUCT((EDCM_Counts!$D$3:$Q$137)*(EDCM_Counts!$B$3:$B$137=$B157)*(EDCM_Counts!$C$3:$C$137=$C157)*(EDCM_Counts!$D$2:$Q$2=M$2)))</f>
        <v>0</v>
      </c>
      <c r="N157" s="1">
        <f>IF(OR($B157="LV",$B157="HV"),SUMPRODUCT((CDCM_Counts!$D$3:$Q$45)*(CDCM_Counts!$B$3:$B$45=$B157)*(CDCM_Counts!$C$3:$C$45=$C157)*(CDCM_Counts!$D$2:$Q$2=N$2)),SUMPRODUCT((EDCM_Counts!$D$3:$Q$137)*(EDCM_Counts!$B$3:$B$137=$B157)*(EDCM_Counts!$C$3:$C$137=$C157)*(EDCM_Counts!$D$2:$Q$2=N$2)))</f>
        <v>0</v>
      </c>
      <c r="O157" s="1">
        <f>IF(OR($B157="LV",$B157="HV"),SUMPRODUCT((CDCM_Counts!$D$3:$Q$45)*(CDCM_Counts!$B$3:$B$45=$B157)*(CDCM_Counts!$C$3:$C$45=$C157)*(CDCM_Counts!$D$2:$Q$2=O$2)),SUMPRODUCT((EDCM_Counts!$D$3:$Q$137)*(EDCM_Counts!$B$3:$B$137=$B157)*(EDCM_Counts!$C$3:$C$137=$C157)*(EDCM_Counts!$D$2:$Q$2=O$2)))</f>
        <v>0</v>
      </c>
      <c r="P157" s="1">
        <f>IF(OR($B157="LV",$B157="HV"),SUMPRODUCT((CDCM_Counts!$D$3:$Q$45)*(CDCM_Counts!$B$3:$B$45=$B157)*(CDCM_Counts!$C$3:$C$45=$C157)*(CDCM_Counts!$D$2:$Q$2=P$2)),SUMPRODUCT((EDCM_Counts!$D$3:$Q$137)*(EDCM_Counts!$B$3:$B$137=$B157)*(EDCM_Counts!$C$3:$C$137=$C157)*(EDCM_Counts!$D$2:$Q$2=P$2)))</f>
        <v>0</v>
      </c>
      <c r="Q157" s="1">
        <f>IF(OR($B157="LV",$B157="HV"),SUMPRODUCT((CDCM_Counts!$D$3:$Q$45)*(CDCM_Counts!$B$3:$B$45=$B157)*(CDCM_Counts!$C$3:$C$45=$C157)*(CDCM_Counts!$D$2:$Q$2=Q$2)),SUMPRODUCT((EDCM_Counts!$D$3:$Q$137)*(EDCM_Counts!$B$3:$B$137=$B157)*(EDCM_Counts!$C$3:$C$137=$C157)*(EDCM_Counts!$D$2:$Q$2=Q$2)))</f>
        <v>0</v>
      </c>
    </row>
    <row r="158" spans="2:17" x14ac:dyDescent="0.25">
      <c r="B158" t="s">
        <v>61</v>
      </c>
      <c r="C158" t="s">
        <v>51</v>
      </c>
      <c r="D158" s="1">
        <f>IF(OR($B158="LV",$B158="HV"),SUMPRODUCT((CDCM_Counts!$D$3:$Q$45)*(CDCM_Counts!$B$3:$B$45=$B158)*(CDCM_Counts!$C$3:$C$45=$C158)*(CDCM_Counts!$D$2:$Q$2=D$2)),SUMPRODUCT((EDCM_Counts!$D$3:$Q$137)*(EDCM_Counts!$B$3:$B$137=$B158)*(EDCM_Counts!$C$3:$C$137=$C158)*(EDCM_Counts!$D$2:$Q$2=D$2)))</f>
        <v>0</v>
      </c>
      <c r="E158" s="1">
        <f>IF(OR($B158="LV",$B158="HV"),SUMPRODUCT((CDCM_Counts!$D$3:$Q$45)*(CDCM_Counts!$B$3:$B$45=$B158)*(CDCM_Counts!$C$3:$C$45=$C158)*(CDCM_Counts!$D$2:$Q$2=E$2)),SUMPRODUCT((EDCM_Counts!$D$3:$Q$137)*(EDCM_Counts!$B$3:$B$137=$B158)*(EDCM_Counts!$C$3:$C$137=$C158)*(EDCM_Counts!$D$2:$Q$2=E$2)))</f>
        <v>0</v>
      </c>
      <c r="F158" s="1">
        <f>IF(OR($B158="LV",$B158="HV"),SUMPRODUCT((CDCM_Counts!$D$3:$Q$45)*(CDCM_Counts!$B$3:$B$45=$B158)*(CDCM_Counts!$C$3:$C$45=$C158)*(CDCM_Counts!$D$2:$Q$2=F$2)),SUMPRODUCT((EDCM_Counts!$D$3:$Q$137)*(EDCM_Counts!$B$3:$B$137=$B158)*(EDCM_Counts!$C$3:$C$137=$C158)*(EDCM_Counts!$D$2:$Q$2=F$2)))</f>
        <v>0</v>
      </c>
      <c r="G158" s="1">
        <f>IF(OR($B158="LV",$B158="HV"),SUMPRODUCT((CDCM_Counts!$D$3:$Q$45)*(CDCM_Counts!$B$3:$B$45=$B158)*(CDCM_Counts!$C$3:$C$45=$C158)*(CDCM_Counts!$D$2:$Q$2=G$2)),SUMPRODUCT((EDCM_Counts!$D$3:$Q$137)*(EDCM_Counts!$B$3:$B$137=$B158)*(EDCM_Counts!$C$3:$C$137=$C158)*(EDCM_Counts!$D$2:$Q$2=G$2)))</f>
        <v>0</v>
      </c>
      <c r="H158" s="1">
        <f>IF(OR($B158="LV",$B158="HV"),SUMPRODUCT((CDCM_Counts!$D$3:$Q$45)*(CDCM_Counts!$B$3:$B$45=$B158)*(CDCM_Counts!$C$3:$C$45=$C158)*(CDCM_Counts!$D$2:$Q$2=H$2)),SUMPRODUCT((EDCM_Counts!$D$3:$Q$137)*(EDCM_Counts!$B$3:$B$137=$B158)*(EDCM_Counts!$C$3:$C$137=$C158)*(EDCM_Counts!$D$2:$Q$2=H$2)))</f>
        <v>0</v>
      </c>
      <c r="I158" s="8">
        <f>IF(OR($B158="LV",$B158="HV"),SUMPRODUCT((CDCM_Counts!$D$3:$Q$45)*(CDCM_Counts!$B$3:$B$45=$B158)*(CDCM_Counts!$C$3:$C$45=$C158)*(CDCM_Counts!$D$2:$Q$2=I$2)),SUMPRODUCT((EDCM_Counts!$D$3:$Q$137)*(EDCM_Counts!$B$3:$B$137=$B158)*(EDCM_Counts!$C$3:$C$137=$C158)*(EDCM_Counts!$D$2:$Q$2=I$2)))</f>
        <v>0</v>
      </c>
      <c r="J158" s="8">
        <f>IF(OR($B158="LV",$B158="HV"),SUMPRODUCT((CDCM_Counts!$D$3:$Q$45)*(CDCM_Counts!$B$3:$B$45=$B158)*(CDCM_Counts!$C$3:$C$45=$C158)*(CDCM_Counts!$D$2:$Q$2=J$2)),SUMPRODUCT((EDCM_Counts!$D$3:$Q$137)*(EDCM_Counts!$B$3:$B$137=$B158)*(EDCM_Counts!$C$3:$C$137=$C158)*(EDCM_Counts!$D$2:$Q$2=J$2)))</f>
        <v>0</v>
      </c>
      <c r="K158" s="1">
        <f>IF(OR($B158="LV",$B158="HV"),SUMPRODUCT((CDCM_Counts!$D$3:$Q$45)*(CDCM_Counts!$B$3:$B$45=$B158)*(CDCM_Counts!$C$3:$C$45=$C158)*(CDCM_Counts!$D$2:$Q$2=K$2)),SUMPRODUCT((EDCM_Counts!$D$3:$Q$137)*(EDCM_Counts!$B$3:$B$137=$B158)*(EDCM_Counts!$C$3:$C$137=$C158)*(EDCM_Counts!$D$2:$Q$2=K$2)))</f>
        <v>0</v>
      </c>
      <c r="L158" s="1">
        <f>IF(OR($B158="LV",$B158="HV"),SUMPRODUCT((CDCM_Counts!$D$3:$Q$45)*(CDCM_Counts!$B$3:$B$45=$B158)*(CDCM_Counts!$C$3:$C$45=$C158)*(CDCM_Counts!$D$2:$Q$2=L$2)),SUMPRODUCT((EDCM_Counts!$D$3:$Q$137)*(EDCM_Counts!$B$3:$B$137=$B158)*(EDCM_Counts!$C$3:$C$137=$C158)*(EDCM_Counts!$D$2:$Q$2=L$2)))</f>
        <v>0</v>
      </c>
      <c r="M158" s="1">
        <f>IF(OR($B158="LV",$B158="HV"),SUMPRODUCT((CDCM_Counts!$D$3:$Q$45)*(CDCM_Counts!$B$3:$B$45=$B158)*(CDCM_Counts!$C$3:$C$45=$C158)*(CDCM_Counts!$D$2:$Q$2=M$2)),SUMPRODUCT((EDCM_Counts!$D$3:$Q$137)*(EDCM_Counts!$B$3:$B$137=$B158)*(EDCM_Counts!$C$3:$C$137=$C158)*(EDCM_Counts!$D$2:$Q$2=M$2)))</f>
        <v>0</v>
      </c>
      <c r="N158" s="1">
        <f>IF(OR($B158="LV",$B158="HV"),SUMPRODUCT((CDCM_Counts!$D$3:$Q$45)*(CDCM_Counts!$B$3:$B$45=$B158)*(CDCM_Counts!$C$3:$C$45=$C158)*(CDCM_Counts!$D$2:$Q$2=N$2)),SUMPRODUCT((EDCM_Counts!$D$3:$Q$137)*(EDCM_Counts!$B$3:$B$137=$B158)*(EDCM_Counts!$C$3:$C$137=$C158)*(EDCM_Counts!$D$2:$Q$2=N$2)))</f>
        <v>0</v>
      </c>
      <c r="O158" s="1">
        <f>IF(OR($B158="LV",$B158="HV"),SUMPRODUCT((CDCM_Counts!$D$3:$Q$45)*(CDCM_Counts!$B$3:$B$45=$B158)*(CDCM_Counts!$C$3:$C$45=$C158)*(CDCM_Counts!$D$2:$Q$2=O$2)),SUMPRODUCT((EDCM_Counts!$D$3:$Q$137)*(EDCM_Counts!$B$3:$B$137=$B158)*(EDCM_Counts!$C$3:$C$137=$C158)*(EDCM_Counts!$D$2:$Q$2=O$2)))</f>
        <v>0</v>
      </c>
      <c r="P158" s="1">
        <f>IF(OR($B158="LV",$B158="HV"),SUMPRODUCT((CDCM_Counts!$D$3:$Q$45)*(CDCM_Counts!$B$3:$B$45=$B158)*(CDCM_Counts!$C$3:$C$45=$C158)*(CDCM_Counts!$D$2:$Q$2=P$2)),SUMPRODUCT((EDCM_Counts!$D$3:$Q$137)*(EDCM_Counts!$B$3:$B$137=$B158)*(EDCM_Counts!$C$3:$C$137=$C158)*(EDCM_Counts!$D$2:$Q$2=P$2)))</f>
        <v>0</v>
      </c>
      <c r="Q158" s="1">
        <f>IF(OR($B158="LV",$B158="HV"),SUMPRODUCT((CDCM_Counts!$D$3:$Q$45)*(CDCM_Counts!$B$3:$B$45=$B158)*(CDCM_Counts!$C$3:$C$45=$C158)*(CDCM_Counts!$D$2:$Q$2=Q$2)),SUMPRODUCT((EDCM_Counts!$D$3:$Q$137)*(EDCM_Counts!$B$3:$B$137=$B158)*(EDCM_Counts!$C$3:$C$137=$C158)*(EDCM_Counts!$D$2:$Q$2=Q$2)))</f>
        <v>0</v>
      </c>
    </row>
    <row r="159" spans="2:17" x14ac:dyDescent="0.25">
      <c r="B159" t="s">
        <v>61</v>
      </c>
      <c r="C159" t="s">
        <v>23</v>
      </c>
      <c r="D159" s="1">
        <f>IF(OR($B159="LV",$B159="HV"),SUMPRODUCT((CDCM_Counts!$D$3:$Q$45)*(CDCM_Counts!$B$3:$B$45=$B159)*(CDCM_Counts!$C$3:$C$45=$C159)*(CDCM_Counts!$D$2:$Q$2=D$2)),SUMPRODUCT((EDCM_Counts!$D$3:$Q$137)*(EDCM_Counts!$B$3:$B$137=$B159)*(EDCM_Counts!$C$3:$C$137=$C159)*(EDCM_Counts!$D$2:$Q$2=D$2)))</f>
        <v>0</v>
      </c>
      <c r="E159" s="1">
        <f>IF(OR($B159="LV",$B159="HV"),SUMPRODUCT((CDCM_Counts!$D$3:$Q$45)*(CDCM_Counts!$B$3:$B$45=$B159)*(CDCM_Counts!$C$3:$C$45=$C159)*(CDCM_Counts!$D$2:$Q$2=E$2)),SUMPRODUCT((EDCM_Counts!$D$3:$Q$137)*(EDCM_Counts!$B$3:$B$137=$B159)*(EDCM_Counts!$C$3:$C$137=$C159)*(EDCM_Counts!$D$2:$Q$2=E$2)))</f>
        <v>0</v>
      </c>
      <c r="F159" s="1">
        <f>IF(OR($B159="LV",$B159="HV"),SUMPRODUCT((CDCM_Counts!$D$3:$Q$45)*(CDCM_Counts!$B$3:$B$45=$B159)*(CDCM_Counts!$C$3:$C$45=$C159)*(CDCM_Counts!$D$2:$Q$2=F$2)),SUMPRODUCT((EDCM_Counts!$D$3:$Q$137)*(EDCM_Counts!$B$3:$B$137=$B159)*(EDCM_Counts!$C$3:$C$137=$C159)*(EDCM_Counts!$D$2:$Q$2=F$2)))</f>
        <v>0</v>
      </c>
      <c r="G159" s="1">
        <f>IF(OR($B159="LV",$B159="HV"),SUMPRODUCT((CDCM_Counts!$D$3:$Q$45)*(CDCM_Counts!$B$3:$B$45=$B159)*(CDCM_Counts!$C$3:$C$45=$C159)*(CDCM_Counts!$D$2:$Q$2=G$2)),SUMPRODUCT((EDCM_Counts!$D$3:$Q$137)*(EDCM_Counts!$B$3:$B$137=$B159)*(EDCM_Counts!$C$3:$C$137=$C159)*(EDCM_Counts!$D$2:$Q$2=G$2)))</f>
        <v>0</v>
      </c>
      <c r="H159" s="1">
        <f>IF(OR($B159="LV",$B159="HV"),SUMPRODUCT((CDCM_Counts!$D$3:$Q$45)*(CDCM_Counts!$B$3:$B$45=$B159)*(CDCM_Counts!$C$3:$C$45=$C159)*(CDCM_Counts!$D$2:$Q$2=H$2)),SUMPRODUCT((EDCM_Counts!$D$3:$Q$137)*(EDCM_Counts!$B$3:$B$137=$B159)*(EDCM_Counts!$C$3:$C$137=$C159)*(EDCM_Counts!$D$2:$Q$2=H$2)))</f>
        <v>0</v>
      </c>
      <c r="I159" s="8">
        <f>IF(OR($B159="LV",$B159="HV"),SUMPRODUCT((CDCM_Counts!$D$3:$Q$45)*(CDCM_Counts!$B$3:$B$45=$B159)*(CDCM_Counts!$C$3:$C$45=$C159)*(CDCM_Counts!$D$2:$Q$2=I$2)),SUMPRODUCT((EDCM_Counts!$D$3:$Q$137)*(EDCM_Counts!$B$3:$B$137=$B159)*(EDCM_Counts!$C$3:$C$137=$C159)*(EDCM_Counts!$D$2:$Q$2=I$2)))</f>
        <v>0</v>
      </c>
      <c r="J159" s="8">
        <f>IF(OR($B159="LV",$B159="HV"),SUMPRODUCT((CDCM_Counts!$D$3:$Q$45)*(CDCM_Counts!$B$3:$B$45=$B159)*(CDCM_Counts!$C$3:$C$45=$C159)*(CDCM_Counts!$D$2:$Q$2=J$2)),SUMPRODUCT((EDCM_Counts!$D$3:$Q$137)*(EDCM_Counts!$B$3:$B$137=$B159)*(EDCM_Counts!$C$3:$C$137=$C159)*(EDCM_Counts!$D$2:$Q$2=J$2)))</f>
        <v>0</v>
      </c>
      <c r="K159" s="1">
        <f>IF(OR($B159="LV",$B159="HV"),SUMPRODUCT((CDCM_Counts!$D$3:$Q$45)*(CDCM_Counts!$B$3:$B$45=$B159)*(CDCM_Counts!$C$3:$C$45=$C159)*(CDCM_Counts!$D$2:$Q$2=K$2)),SUMPRODUCT((EDCM_Counts!$D$3:$Q$137)*(EDCM_Counts!$B$3:$B$137=$B159)*(EDCM_Counts!$C$3:$C$137=$C159)*(EDCM_Counts!$D$2:$Q$2=K$2)))</f>
        <v>0</v>
      </c>
      <c r="L159" s="1">
        <f>IF(OR($B159="LV",$B159="HV"),SUMPRODUCT((CDCM_Counts!$D$3:$Q$45)*(CDCM_Counts!$B$3:$B$45=$B159)*(CDCM_Counts!$C$3:$C$45=$C159)*(CDCM_Counts!$D$2:$Q$2=L$2)),SUMPRODUCT((EDCM_Counts!$D$3:$Q$137)*(EDCM_Counts!$B$3:$B$137=$B159)*(EDCM_Counts!$C$3:$C$137=$C159)*(EDCM_Counts!$D$2:$Q$2=L$2)))</f>
        <v>0</v>
      </c>
      <c r="M159" s="1">
        <f>IF(OR($B159="LV",$B159="HV"),SUMPRODUCT((CDCM_Counts!$D$3:$Q$45)*(CDCM_Counts!$B$3:$B$45=$B159)*(CDCM_Counts!$C$3:$C$45=$C159)*(CDCM_Counts!$D$2:$Q$2=M$2)),SUMPRODUCT((EDCM_Counts!$D$3:$Q$137)*(EDCM_Counts!$B$3:$B$137=$B159)*(EDCM_Counts!$C$3:$C$137=$C159)*(EDCM_Counts!$D$2:$Q$2=M$2)))</f>
        <v>0</v>
      </c>
      <c r="N159" s="1">
        <f>IF(OR($B159="LV",$B159="HV"),SUMPRODUCT((CDCM_Counts!$D$3:$Q$45)*(CDCM_Counts!$B$3:$B$45=$B159)*(CDCM_Counts!$C$3:$C$45=$C159)*(CDCM_Counts!$D$2:$Q$2=N$2)),SUMPRODUCT((EDCM_Counts!$D$3:$Q$137)*(EDCM_Counts!$B$3:$B$137=$B159)*(EDCM_Counts!$C$3:$C$137=$C159)*(EDCM_Counts!$D$2:$Q$2=N$2)))</f>
        <v>0</v>
      </c>
      <c r="O159" s="1">
        <f>IF(OR($B159="LV",$B159="HV"),SUMPRODUCT((CDCM_Counts!$D$3:$Q$45)*(CDCM_Counts!$B$3:$B$45=$B159)*(CDCM_Counts!$C$3:$C$45=$C159)*(CDCM_Counts!$D$2:$Q$2=O$2)),SUMPRODUCT((EDCM_Counts!$D$3:$Q$137)*(EDCM_Counts!$B$3:$B$137=$B159)*(EDCM_Counts!$C$3:$C$137=$C159)*(EDCM_Counts!$D$2:$Q$2=O$2)))</f>
        <v>0</v>
      </c>
      <c r="P159" s="1">
        <f>IF(OR($B159="LV",$B159="HV"),SUMPRODUCT((CDCM_Counts!$D$3:$Q$45)*(CDCM_Counts!$B$3:$B$45=$B159)*(CDCM_Counts!$C$3:$C$45=$C159)*(CDCM_Counts!$D$2:$Q$2=P$2)),SUMPRODUCT((EDCM_Counts!$D$3:$Q$137)*(EDCM_Counts!$B$3:$B$137=$B159)*(EDCM_Counts!$C$3:$C$137=$C159)*(EDCM_Counts!$D$2:$Q$2=P$2)))</f>
        <v>0</v>
      </c>
      <c r="Q159" s="1">
        <f>IF(OR($B159="LV",$B159="HV"),SUMPRODUCT((CDCM_Counts!$D$3:$Q$45)*(CDCM_Counts!$B$3:$B$45=$B159)*(CDCM_Counts!$C$3:$C$45=$C159)*(CDCM_Counts!$D$2:$Q$2=Q$2)),SUMPRODUCT((EDCM_Counts!$D$3:$Q$137)*(EDCM_Counts!$B$3:$B$137=$B159)*(EDCM_Counts!$C$3:$C$137=$C159)*(EDCM_Counts!$D$2:$Q$2=Q$2)))</f>
        <v>0</v>
      </c>
    </row>
    <row r="160" spans="2:17" x14ac:dyDescent="0.25">
      <c r="B160" t="s">
        <v>61</v>
      </c>
      <c r="C160" t="s">
        <v>24</v>
      </c>
      <c r="D160" s="1">
        <f>IF(OR($B160="LV",$B160="HV"),SUMPRODUCT((CDCM_Counts!$D$3:$Q$45)*(CDCM_Counts!$B$3:$B$45=$B160)*(CDCM_Counts!$C$3:$C$45=$C160)*(CDCM_Counts!$D$2:$Q$2=D$2)),SUMPRODUCT((EDCM_Counts!$D$3:$Q$137)*(EDCM_Counts!$B$3:$B$137=$B160)*(EDCM_Counts!$C$3:$C$137=$C160)*(EDCM_Counts!$D$2:$Q$2=D$2)))</f>
        <v>0</v>
      </c>
      <c r="E160" s="1">
        <f>IF(OR($B160="LV",$B160="HV"),SUMPRODUCT((CDCM_Counts!$D$3:$Q$45)*(CDCM_Counts!$B$3:$B$45=$B160)*(CDCM_Counts!$C$3:$C$45=$C160)*(CDCM_Counts!$D$2:$Q$2=E$2)),SUMPRODUCT((EDCM_Counts!$D$3:$Q$137)*(EDCM_Counts!$B$3:$B$137=$B160)*(EDCM_Counts!$C$3:$C$137=$C160)*(EDCM_Counts!$D$2:$Q$2=E$2)))</f>
        <v>0</v>
      </c>
      <c r="F160" s="1">
        <f>IF(OR($B160="LV",$B160="HV"),SUMPRODUCT((CDCM_Counts!$D$3:$Q$45)*(CDCM_Counts!$B$3:$B$45=$B160)*(CDCM_Counts!$C$3:$C$45=$C160)*(CDCM_Counts!$D$2:$Q$2=F$2)),SUMPRODUCT((EDCM_Counts!$D$3:$Q$137)*(EDCM_Counts!$B$3:$B$137=$B160)*(EDCM_Counts!$C$3:$C$137=$C160)*(EDCM_Counts!$D$2:$Q$2=F$2)))</f>
        <v>0</v>
      </c>
      <c r="G160" s="1">
        <f>IF(OR($B160="LV",$B160="HV"),SUMPRODUCT((CDCM_Counts!$D$3:$Q$45)*(CDCM_Counts!$B$3:$B$45=$B160)*(CDCM_Counts!$C$3:$C$45=$C160)*(CDCM_Counts!$D$2:$Q$2=G$2)),SUMPRODUCT((EDCM_Counts!$D$3:$Q$137)*(EDCM_Counts!$B$3:$B$137=$B160)*(EDCM_Counts!$C$3:$C$137=$C160)*(EDCM_Counts!$D$2:$Q$2=G$2)))</f>
        <v>0</v>
      </c>
      <c r="H160" s="1">
        <f>IF(OR($B160="LV",$B160="HV"),SUMPRODUCT((CDCM_Counts!$D$3:$Q$45)*(CDCM_Counts!$B$3:$B$45=$B160)*(CDCM_Counts!$C$3:$C$45=$C160)*(CDCM_Counts!$D$2:$Q$2=H$2)),SUMPRODUCT((EDCM_Counts!$D$3:$Q$137)*(EDCM_Counts!$B$3:$B$137=$B160)*(EDCM_Counts!$C$3:$C$137=$C160)*(EDCM_Counts!$D$2:$Q$2=H$2)))</f>
        <v>0</v>
      </c>
      <c r="I160" s="8">
        <f>IF(OR($B160="LV",$B160="HV"),SUMPRODUCT((CDCM_Counts!$D$3:$Q$45)*(CDCM_Counts!$B$3:$B$45=$B160)*(CDCM_Counts!$C$3:$C$45=$C160)*(CDCM_Counts!$D$2:$Q$2=I$2)),SUMPRODUCT((EDCM_Counts!$D$3:$Q$137)*(EDCM_Counts!$B$3:$B$137=$B160)*(EDCM_Counts!$C$3:$C$137=$C160)*(EDCM_Counts!$D$2:$Q$2=I$2)))</f>
        <v>0</v>
      </c>
      <c r="J160" s="8">
        <f>IF(OR($B160="LV",$B160="HV"),SUMPRODUCT((CDCM_Counts!$D$3:$Q$45)*(CDCM_Counts!$B$3:$B$45=$B160)*(CDCM_Counts!$C$3:$C$45=$C160)*(CDCM_Counts!$D$2:$Q$2=J$2)),SUMPRODUCT((EDCM_Counts!$D$3:$Q$137)*(EDCM_Counts!$B$3:$B$137=$B160)*(EDCM_Counts!$C$3:$C$137=$C160)*(EDCM_Counts!$D$2:$Q$2=J$2)))</f>
        <v>0</v>
      </c>
      <c r="K160" s="1">
        <f>IF(OR($B160="LV",$B160="HV"),SUMPRODUCT((CDCM_Counts!$D$3:$Q$45)*(CDCM_Counts!$B$3:$B$45=$B160)*(CDCM_Counts!$C$3:$C$45=$C160)*(CDCM_Counts!$D$2:$Q$2=K$2)),SUMPRODUCT((EDCM_Counts!$D$3:$Q$137)*(EDCM_Counts!$B$3:$B$137=$B160)*(EDCM_Counts!$C$3:$C$137=$C160)*(EDCM_Counts!$D$2:$Q$2=K$2)))</f>
        <v>0</v>
      </c>
      <c r="L160" s="1">
        <f>IF(OR($B160="LV",$B160="HV"),SUMPRODUCT((CDCM_Counts!$D$3:$Q$45)*(CDCM_Counts!$B$3:$B$45=$B160)*(CDCM_Counts!$C$3:$C$45=$C160)*(CDCM_Counts!$D$2:$Q$2=L$2)),SUMPRODUCT((EDCM_Counts!$D$3:$Q$137)*(EDCM_Counts!$B$3:$B$137=$B160)*(EDCM_Counts!$C$3:$C$137=$C160)*(EDCM_Counts!$D$2:$Q$2=L$2)))</f>
        <v>0</v>
      </c>
      <c r="M160" s="1">
        <f>IF(OR($B160="LV",$B160="HV"),SUMPRODUCT((CDCM_Counts!$D$3:$Q$45)*(CDCM_Counts!$B$3:$B$45=$B160)*(CDCM_Counts!$C$3:$C$45=$C160)*(CDCM_Counts!$D$2:$Q$2=M$2)),SUMPRODUCT((EDCM_Counts!$D$3:$Q$137)*(EDCM_Counts!$B$3:$B$137=$B160)*(EDCM_Counts!$C$3:$C$137=$C160)*(EDCM_Counts!$D$2:$Q$2=M$2)))</f>
        <v>0</v>
      </c>
      <c r="N160" s="1">
        <f>IF(OR($B160="LV",$B160="HV"),SUMPRODUCT((CDCM_Counts!$D$3:$Q$45)*(CDCM_Counts!$B$3:$B$45=$B160)*(CDCM_Counts!$C$3:$C$45=$C160)*(CDCM_Counts!$D$2:$Q$2=N$2)),SUMPRODUCT((EDCM_Counts!$D$3:$Q$137)*(EDCM_Counts!$B$3:$B$137=$B160)*(EDCM_Counts!$C$3:$C$137=$C160)*(EDCM_Counts!$D$2:$Q$2=N$2)))</f>
        <v>0</v>
      </c>
      <c r="O160" s="1">
        <f>IF(OR($B160="LV",$B160="HV"),SUMPRODUCT((CDCM_Counts!$D$3:$Q$45)*(CDCM_Counts!$B$3:$B$45=$B160)*(CDCM_Counts!$C$3:$C$45=$C160)*(CDCM_Counts!$D$2:$Q$2=O$2)),SUMPRODUCT((EDCM_Counts!$D$3:$Q$137)*(EDCM_Counts!$B$3:$B$137=$B160)*(EDCM_Counts!$C$3:$C$137=$C160)*(EDCM_Counts!$D$2:$Q$2=O$2)))</f>
        <v>0</v>
      </c>
      <c r="P160" s="1">
        <f>IF(OR($B160="LV",$B160="HV"),SUMPRODUCT((CDCM_Counts!$D$3:$Q$45)*(CDCM_Counts!$B$3:$B$45=$B160)*(CDCM_Counts!$C$3:$C$45=$C160)*(CDCM_Counts!$D$2:$Q$2=P$2)),SUMPRODUCT((EDCM_Counts!$D$3:$Q$137)*(EDCM_Counts!$B$3:$B$137=$B160)*(EDCM_Counts!$C$3:$C$137=$C160)*(EDCM_Counts!$D$2:$Q$2=P$2)))</f>
        <v>0</v>
      </c>
      <c r="Q160" s="1">
        <f>IF(OR($B160="LV",$B160="HV"),SUMPRODUCT((CDCM_Counts!$D$3:$Q$45)*(CDCM_Counts!$B$3:$B$45=$B160)*(CDCM_Counts!$C$3:$C$45=$C160)*(CDCM_Counts!$D$2:$Q$2=Q$2)),SUMPRODUCT((EDCM_Counts!$D$3:$Q$137)*(EDCM_Counts!$B$3:$B$137=$B160)*(EDCM_Counts!$C$3:$C$137=$C160)*(EDCM_Counts!$D$2:$Q$2=Q$2)))</f>
        <v>0</v>
      </c>
    </row>
    <row r="161" spans="2:17" x14ac:dyDescent="0.25">
      <c r="B161" t="s">
        <v>61</v>
      </c>
      <c r="C161" t="s">
        <v>25</v>
      </c>
      <c r="D161" s="1">
        <f>IF(OR($B161="LV",$B161="HV"),SUMPRODUCT((CDCM_Counts!$D$3:$Q$45)*(CDCM_Counts!$B$3:$B$45=$B161)*(CDCM_Counts!$C$3:$C$45=$C161)*(CDCM_Counts!$D$2:$Q$2=D$2)),SUMPRODUCT((EDCM_Counts!$D$3:$Q$137)*(EDCM_Counts!$B$3:$B$137=$B161)*(EDCM_Counts!$C$3:$C$137=$C161)*(EDCM_Counts!$D$2:$Q$2=D$2)))</f>
        <v>0</v>
      </c>
      <c r="E161" s="1">
        <f>IF(OR($B161="LV",$B161="HV"),SUMPRODUCT((CDCM_Counts!$D$3:$Q$45)*(CDCM_Counts!$B$3:$B$45=$B161)*(CDCM_Counts!$C$3:$C$45=$C161)*(CDCM_Counts!$D$2:$Q$2=E$2)),SUMPRODUCT((EDCM_Counts!$D$3:$Q$137)*(EDCM_Counts!$B$3:$B$137=$B161)*(EDCM_Counts!$C$3:$C$137=$C161)*(EDCM_Counts!$D$2:$Q$2=E$2)))</f>
        <v>0</v>
      </c>
      <c r="F161" s="1">
        <f>IF(OR($B161="LV",$B161="HV"),SUMPRODUCT((CDCM_Counts!$D$3:$Q$45)*(CDCM_Counts!$B$3:$B$45=$B161)*(CDCM_Counts!$C$3:$C$45=$C161)*(CDCM_Counts!$D$2:$Q$2=F$2)),SUMPRODUCT((EDCM_Counts!$D$3:$Q$137)*(EDCM_Counts!$B$3:$B$137=$B161)*(EDCM_Counts!$C$3:$C$137=$C161)*(EDCM_Counts!$D$2:$Q$2=F$2)))</f>
        <v>0</v>
      </c>
      <c r="G161" s="1">
        <f>IF(OR($B161="LV",$B161="HV"),SUMPRODUCT((CDCM_Counts!$D$3:$Q$45)*(CDCM_Counts!$B$3:$B$45=$B161)*(CDCM_Counts!$C$3:$C$45=$C161)*(CDCM_Counts!$D$2:$Q$2=G$2)),SUMPRODUCT((EDCM_Counts!$D$3:$Q$137)*(EDCM_Counts!$B$3:$B$137=$B161)*(EDCM_Counts!$C$3:$C$137=$C161)*(EDCM_Counts!$D$2:$Q$2=G$2)))</f>
        <v>0</v>
      </c>
      <c r="H161" s="1">
        <f>IF(OR($B161="LV",$B161="HV"),SUMPRODUCT((CDCM_Counts!$D$3:$Q$45)*(CDCM_Counts!$B$3:$B$45=$B161)*(CDCM_Counts!$C$3:$C$45=$C161)*(CDCM_Counts!$D$2:$Q$2=H$2)),SUMPRODUCT((EDCM_Counts!$D$3:$Q$137)*(EDCM_Counts!$B$3:$B$137=$B161)*(EDCM_Counts!$C$3:$C$137=$C161)*(EDCM_Counts!$D$2:$Q$2=H$2)))</f>
        <v>0</v>
      </c>
      <c r="I161" s="8">
        <f>IF(OR($B161="LV",$B161="HV"),SUMPRODUCT((CDCM_Counts!$D$3:$Q$45)*(CDCM_Counts!$B$3:$B$45=$B161)*(CDCM_Counts!$C$3:$C$45=$C161)*(CDCM_Counts!$D$2:$Q$2=I$2)),SUMPRODUCT((EDCM_Counts!$D$3:$Q$137)*(EDCM_Counts!$B$3:$B$137=$B161)*(EDCM_Counts!$C$3:$C$137=$C161)*(EDCM_Counts!$D$2:$Q$2=I$2)))</f>
        <v>0</v>
      </c>
      <c r="J161" s="8">
        <f>IF(OR($B161="LV",$B161="HV"),SUMPRODUCT((CDCM_Counts!$D$3:$Q$45)*(CDCM_Counts!$B$3:$B$45=$B161)*(CDCM_Counts!$C$3:$C$45=$C161)*(CDCM_Counts!$D$2:$Q$2=J$2)),SUMPRODUCT((EDCM_Counts!$D$3:$Q$137)*(EDCM_Counts!$B$3:$B$137=$B161)*(EDCM_Counts!$C$3:$C$137=$C161)*(EDCM_Counts!$D$2:$Q$2=J$2)))</f>
        <v>0</v>
      </c>
      <c r="K161" s="1">
        <f>IF(OR($B161="LV",$B161="HV"),SUMPRODUCT((CDCM_Counts!$D$3:$Q$45)*(CDCM_Counts!$B$3:$B$45=$B161)*(CDCM_Counts!$C$3:$C$45=$C161)*(CDCM_Counts!$D$2:$Q$2=K$2)),SUMPRODUCT((EDCM_Counts!$D$3:$Q$137)*(EDCM_Counts!$B$3:$B$137=$B161)*(EDCM_Counts!$C$3:$C$137=$C161)*(EDCM_Counts!$D$2:$Q$2=K$2)))</f>
        <v>0</v>
      </c>
      <c r="L161" s="1">
        <f>IF(OR($B161="LV",$B161="HV"),SUMPRODUCT((CDCM_Counts!$D$3:$Q$45)*(CDCM_Counts!$B$3:$B$45=$B161)*(CDCM_Counts!$C$3:$C$45=$C161)*(CDCM_Counts!$D$2:$Q$2=L$2)),SUMPRODUCT((EDCM_Counts!$D$3:$Q$137)*(EDCM_Counts!$B$3:$B$137=$B161)*(EDCM_Counts!$C$3:$C$137=$C161)*(EDCM_Counts!$D$2:$Q$2=L$2)))</f>
        <v>0</v>
      </c>
      <c r="M161" s="1">
        <f>IF(OR($B161="LV",$B161="HV"),SUMPRODUCT((CDCM_Counts!$D$3:$Q$45)*(CDCM_Counts!$B$3:$B$45=$B161)*(CDCM_Counts!$C$3:$C$45=$C161)*(CDCM_Counts!$D$2:$Q$2=M$2)),SUMPRODUCT((EDCM_Counts!$D$3:$Q$137)*(EDCM_Counts!$B$3:$B$137=$B161)*(EDCM_Counts!$C$3:$C$137=$C161)*(EDCM_Counts!$D$2:$Q$2=M$2)))</f>
        <v>0</v>
      </c>
      <c r="N161" s="1">
        <f>IF(OR($B161="LV",$B161="HV"),SUMPRODUCT((CDCM_Counts!$D$3:$Q$45)*(CDCM_Counts!$B$3:$B$45=$B161)*(CDCM_Counts!$C$3:$C$45=$C161)*(CDCM_Counts!$D$2:$Q$2=N$2)),SUMPRODUCT((EDCM_Counts!$D$3:$Q$137)*(EDCM_Counts!$B$3:$B$137=$B161)*(EDCM_Counts!$C$3:$C$137=$C161)*(EDCM_Counts!$D$2:$Q$2=N$2)))</f>
        <v>0</v>
      </c>
      <c r="O161" s="1">
        <f>IF(OR($B161="LV",$B161="HV"),SUMPRODUCT((CDCM_Counts!$D$3:$Q$45)*(CDCM_Counts!$B$3:$B$45=$B161)*(CDCM_Counts!$C$3:$C$45=$C161)*(CDCM_Counts!$D$2:$Q$2=O$2)),SUMPRODUCT((EDCM_Counts!$D$3:$Q$137)*(EDCM_Counts!$B$3:$B$137=$B161)*(EDCM_Counts!$C$3:$C$137=$C161)*(EDCM_Counts!$D$2:$Q$2=O$2)))</f>
        <v>0</v>
      </c>
      <c r="P161" s="1">
        <f>IF(OR($B161="LV",$B161="HV"),SUMPRODUCT((CDCM_Counts!$D$3:$Q$45)*(CDCM_Counts!$B$3:$B$45=$B161)*(CDCM_Counts!$C$3:$C$45=$C161)*(CDCM_Counts!$D$2:$Q$2=P$2)),SUMPRODUCT((EDCM_Counts!$D$3:$Q$137)*(EDCM_Counts!$B$3:$B$137=$B161)*(EDCM_Counts!$C$3:$C$137=$C161)*(EDCM_Counts!$D$2:$Q$2=P$2)))</f>
        <v>0</v>
      </c>
      <c r="Q161" s="1">
        <f>IF(OR($B161="LV",$B161="HV"),SUMPRODUCT((CDCM_Counts!$D$3:$Q$45)*(CDCM_Counts!$B$3:$B$45=$B161)*(CDCM_Counts!$C$3:$C$45=$C161)*(CDCM_Counts!$D$2:$Q$2=Q$2)),SUMPRODUCT((EDCM_Counts!$D$3:$Q$137)*(EDCM_Counts!$B$3:$B$137=$B161)*(EDCM_Counts!$C$3:$C$137=$C161)*(EDCM_Counts!$D$2:$Q$2=Q$2)))</f>
        <v>0</v>
      </c>
    </row>
    <row r="162" spans="2:17" x14ac:dyDescent="0.25">
      <c r="B162" t="s">
        <v>61</v>
      </c>
      <c r="C162" t="s">
        <v>26</v>
      </c>
      <c r="D162" s="1">
        <f>IF(OR($B162="LV",$B162="HV"),SUMPRODUCT((CDCM_Counts!$D$3:$Q$45)*(CDCM_Counts!$B$3:$B$45=$B162)*(CDCM_Counts!$C$3:$C$45=$C162)*(CDCM_Counts!$D$2:$Q$2=D$2)),SUMPRODUCT((EDCM_Counts!$D$3:$Q$137)*(EDCM_Counts!$B$3:$B$137=$B162)*(EDCM_Counts!$C$3:$C$137=$C162)*(EDCM_Counts!$D$2:$Q$2=D$2)))</f>
        <v>0</v>
      </c>
      <c r="E162" s="1">
        <f>IF(OR($B162="LV",$B162="HV"),SUMPRODUCT((CDCM_Counts!$D$3:$Q$45)*(CDCM_Counts!$B$3:$B$45=$B162)*(CDCM_Counts!$C$3:$C$45=$C162)*(CDCM_Counts!$D$2:$Q$2=E$2)),SUMPRODUCT((EDCM_Counts!$D$3:$Q$137)*(EDCM_Counts!$B$3:$B$137=$B162)*(EDCM_Counts!$C$3:$C$137=$C162)*(EDCM_Counts!$D$2:$Q$2=E$2)))</f>
        <v>0</v>
      </c>
      <c r="F162" s="1">
        <f>IF(OR($B162="LV",$B162="HV"),SUMPRODUCT((CDCM_Counts!$D$3:$Q$45)*(CDCM_Counts!$B$3:$B$45=$B162)*(CDCM_Counts!$C$3:$C$45=$C162)*(CDCM_Counts!$D$2:$Q$2=F$2)),SUMPRODUCT((EDCM_Counts!$D$3:$Q$137)*(EDCM_Counts!$B$3:$B$137=$B162)*(EDCM_Counts!$C$3:$C$137=$C162)*(EDCM_Counts!$D$2:$Q$2=F$2)))</f>
        <v>0</v>
      </c>
      <c r="G162" s="1">
        <f>IF(OR($B162="LV",$B162="HV"),SUMPRODUCT((CDCM_Counts!$D$3:$Q$45)*(CDCM_Counts!$B$3:$B$45=$B162)*(CDCM_Counts!$C$3:$C$45=$C162)*(CDCM_Counts!$D$2:$Q$2=G$2)),SUMPRODUCT((EDCM_Counts!$D$3:$Q$137)*(EDCM_Counts!$B$3:$B$137=$B162)*(EDCM_Counts!$C$3:$C$137=$C162)*(EDCM_Counts!$D$2:$Q$2=G$2)))</f>
        <v>0</v>
      </c>
      <c r="H162" s="1">
        <f>IF(OR($B162="LV",$B162="HV"),SUMPRODUCT((CDCM_Counts!$D$3:$Q$45)*(CDCM_Counts!$B$3:$B$45=$B162)*(CDCM_Counts!$C$3:$C$45=$C162)*(CDCM_Counts!$D$2:$Q$2=H$2)),SUMPRODUCT((EDCM_Counts!$D$3:$Q$137)*(EDCM_Counts!$B$3:$B$137=$B162)*(EDCM_Counts!$C$3:$C$137=$C162)*(EDCM_Counts!$D$2:$Q$2=H$2)))</f>
        <v>0</v>
      </c>
      <c r="I162" s="8">
        <f>IF(OR($B162="LV",$B162="HV"),SUMPRODUCT((CDCM_Counts!$D$3:$Q$45)*(CDCM_Counts!$B$3:$B$45=$B162)*(CDCM_Counts!$C$3:$C$45=$C162)*(CDCM_Counts!$D$2:$Q$2=I$2)),SUMPRODUCT((EDCM_Counts!$D$3:$Q$137)*(EDCM_Counts!$B$3:$B$137=$B162)*(EDCM_Counts!$C$3:$C$137=$C162)*(EDCM_Counts!$D$2:$Q$2=I$2)))</f>
        <v>0</v>
      </c>
      <c r="J162" s="8">
        <f>IF(OR($B162="LV",$B162="HV"),SUMPRODUCT((CDCM_Counts!$D$3:$Q$45)*(CDCM_Counts!$B$3:$B$45=$B162)*(CDCM_Counts!$C$3:$C$45=$C162)*(CDCM_Counts!$D$2:$Q$2=J$2)),SUMPRODUCT((EDCM_Counts!$D$3:$Q$137)*(EDCM_Counts!$B$3:$B$137=$B162)*(EDCM_Counts!$C$3:$C$137=$C162)*(EDCM_Counts!$D$2:$Q$2=J$2)))</f>
        <v>0</v>
      </c>
      <c r="K162" s="1">
        <f>IF(OR($B162="LV",$B162="HV"),SUMPRODUCT((CDCM_Counts!$D$3:$Q$45)*(CDCM_Counts!$B$3:$B$45=$B162)*(CDCM_Counts!$C$3:$C$45=$C162)*(CDCM_Counts!$D$2:$Q$2=K$2)),SUMPRODUCT((EDCM_Counts!$D$3:$Q$137)*(EDCM_Counts!$B$3:$B$137=$B162)*(EDCM_Counts!$C$3:$C$137=$C162)*(EDCM_Counts!$D$2:$Q$2=K$2)))</f>
        <v>0</v>
      </c>
      <c r="L162" s="1">
        <f>IF(OR($B162="LV",$B162="HV"),SUMPRODUCT((CDCM_Counts!$D$3:$Q$45)*(CDCM_Counts!$B$3:$B$45=$B162)*(CDCM_Counts!$C$3:$C$45=$C162)*(CDCM_Counts!$D$2:$Q$2=L$2)),SUMPRODUCT((EDCM_Counts!$D$3:$Q$137)*(EDCM_Counts!$B$3:$B$137=$B162)*(EDCM_Counts!$C$3:$C$137=$C162)*(EDCM_Counts!$D$2:$Q$2=L$2)))</f>
        <v>0</v>
      </c>
      <c r="M162" s="1">
        <f>IF(OR($B162="LV",$B162="HV"),SUMPRODUCT((CDCM_Counts!$D$3:$Q$45)*(CDCM_Counts!$B$3:$B$45=$B162)*(CDCM_Counts!$C$3:$C$45=$C162)*(CDCM_Counts!$D$2:$Q$2=M$2)),SUMPRODUCT((EDCM_Counts!$D$3:$Q$137)*(EDCM_Counts!$B$3:$B$137=$B162)*(EDCM_Counts!$C$3:$C$137=$C162)*(EDCM_Counts!$D$2:$Q$2=M$2)))</f>
        <v>0</v>
      </c>
      <c r="N162" s="1">
        <f>IF(OR($B162="LV",$B162="HV"),SUMPRODUCT((CDCM_Counts!$D$3:$Q$45)*(CDCM_Counts!$B$3:$B$45=$B162)*(CDCM_Counts!$C$3:$C$45=$C162)*(CDCM_Counts!$D$2:$Q$2=N$2)),SUMPRODUCT((EDCM_Counts!$D$3:$Q$137)*(EDCM_Counts!$B$3:$B$137=$B162)*(EDCM_Counts!$C$3:$C$137=$C162)*(EDCM_Counts!$D$2:$Q$2=N$2)))</f>
        <v>0</v>
      </c>
      <c r="O162" s="1">
        <f>IF(OR($B162="LV",$B162="HV"),SUMPRODUCT((CDCM_Counts!$D$3:$Q$45)*(CDCM_Counts!$B$3:$B$45=$B162)*(CDCM_Counts!$C$3:$C$45=$C162)*(CDCM_Counts!$D$2:$Q$2=O$2)),SUMPRODUCT((EDCM_Counts!$D$3:$Q$137)*(EDCM_Counts!$B$3:$B$137=$B162)*(EDCM_Counts!$C$3:$C$137=$C162)*(EDCM_Counts!$D$2:$Q$2=O$2)))</f>
        <v>0</v>
      </c>
      <c r="P162" s="1">
        <f>IF(OR($B162="LV",$B162="HV"),SUMPRODUCT((CDCM_Counts!$D$3:$Q$45)*(CDCM_Counts!$B$3:$B$45=$B162)*(CDCM_Counts!$C$3:$C$45=$C162)*(CDCM_Counts!$D$2:$Q$2=P$2)),SUMPRODUCT((EDCM_Counts!$D$3:$Q$137)*(EDCM_Counts!$B$3:$B$137=$B162)*(EDCM_Counts!$C$3:$C$137=$C162)*(EDCM_Counts!$D$2:$Q$2=P$2)))</f>
        <v>0</v>
      </c>
      <c r="Q162" s="1">
        <f>IF(OR($B162="LV",$B162="HV"),SUMPRODUCT((CDCM_Counts!$D$3:$Q$45)*(CDCM_Counts!$B$3:$B$45=$B162)*(CDCM_Counts!$C$3:$C$45=$C162)*(CDCM_Counts!$D$2:$Q$2=Q$2)),SUMPRODUCT((EDCM_Counts!$D$3:$Q$137)*(EDCM_Counts!$B$3:$B$137=$B162)*(EDCM_Counts!$C$3:$C$137=$C162)*(EDCM_Counts!$D$2:$Q$2=Q$2)))</f>
        <v>0</v>
      </c>
    </row>
    <row r="163" spans="2:17" x14ac:dyDescent="0.25">
      <c r="B163" t="s">
        <v>61</v>
      </c>
      <c r="C163" t="s">
        <v>27</v>
      </c>
      <c r="D163" s="1">
        <f>IF(OR($B163="LV",$B163="HV"),SUMPRODUCT((CDCM_Counts!$D$3:$Q$45)*(CDCM_Counts!$B$3:$B$45=$B163)*(CDCM_Counts!$C$3:$C$45=$C163)*(CDCM_Counts!$D$2:$Q$2=D$2)),SUMPRODUCT((EDCM_Counts!$D$3:$Q$137)*(EDCM_Counts!$B$3:$B$137=$B163)*(EDCM_Counts!$C$3:$C$137=$C163)*(EDCM_Counts!$D$2:$Q$2=D$2)))</f>
        <v>0</v>
      </c>
      <c r="E163" s="1">
        <f>IF(OR($B163="LV",$B163="HV"),SUMPRODUCT((CDCM_Counts!$D$3:$Q$45)*(CDCM_Counts!$B$3:$B$45=$B163)*(CDCM_Counts!$C$3:$C$45=$C163)*(CDCM_Counts!$D$2:$Q$2=E$2)),SUMPRODUCT((EDCM_Counts!$D$3:$Q$137)*(EDCM_Counts!$B$3:$B$137=$B163)*(EDCM_Counts!$C$3:$C$137=$C163)*(EDCM_Counts!$D$2:$Q$2=E$2)))</f>
        <v>0</v>
      </c>
      <c r="F163" s="1">
        <f>IF(OR($B163="LV",$B163="HV"),SUMPRODUCT((CDCM_Counts!$D$3:$Q$45)*(CDCM_Counts!$B$3:$B$45=$B163)*(CDCM_Counts!$C$3:$C$45=$C163)*(CDCM_Counts!$D$2:$Q$2=F$2)),SUMPRODUCT((EDCM_Counts!$D$3:$Q$137)*(EDCM_Counts!$B$3:$B$137=$B163)*(EDCM_Counts!$C$3:$C$137=$C163)*(EDCM_Counts!$D$2:$Q$2=F$2)))</f>
        <v>0</v>
      </c>
      <c r="G163" s="1">
        <f>IF(OR($B163="LV",$B163="HV"),SUMPRODUCT((CDCM_Counts!$D$3:$Q$45)*(CDCM_Counts!$B$3:$B$45=$B163)*(CDCM_Counts!$C$3:$C$45=$C163)*(CDCM_Counts!$D$2:$Q$2=G$2)),SUMPRODUCT((EDCM_Counts!$D$3:$Q$137)*(EDCM_Counts!$B$3:$B$137=$B163)*(EDCM_Counts!$C$3:$C$137=$C163)*(EDCM_Counts!$D$2:$Q$2=G$2)))</f>
        <v>0</v>
      </c>
      <c r="H163" s="1">
        <f>IF(OR($B163="LV",$B163="HV"),SUMPRODUCT((CDCM_Counts!$D$3:$Q$45)*(CDCM_Counts!$B$3:$B$45=$B163)*(CDCM_Counts!$C$3:$C$45=$C163)*(CDCM_Counts!$D$2:$Q$2=H$2)),SUMPRODUCT((EDCM_Counts!$D$3:$Q$137)*(EDCM_Counts!$B$3:$B$137=$B163)*(EDCM_Counts!$C$3:$C$137=$C163)*(EDCM_Counts!$D$2:$Q$2=H$2)))</f>
        <v>0</v>
      </c>
      <c r="I163" s="8">
        <f>IF(OR($B163="LV",$B163="HV"),SUMPRODUCT((CDCM_Counts!$D$3:$Q$45)*(CDCM_Counts!$B$3:$B$45=$B163)*(CDCM_Counts!$C$3:$C$45=$C163)*(CDCM_Counts!$D$2:$Q$2=I$2)),SUMPRODUCT((EDCM_Counts!$D$3:$Q$137)*(EDCM_Counts!$B$3:$B$137=$B163)*(EDCM_Counts!$C$3:$C$137=$C163)*(EDCM_Counts!$D$2:$Q$2=I$2)))</f>
        <v>0</v>
      </c>
      <c r="J163" s="8">
        <f>IF(OR($B163="LV",$B163="HV"),SUMPRODUCT((CDCM_Counts!$D$3:$Q$45)*(CDCM_Counts!$B$3:$B$45=$B163)*(CDCM_Counts!$C$3:$C$45=$C163)*(CDCM_Counts!$D$2:$Q$2=J$2)),SUMPRODUCT((EDCM_Counts!$D$3:$Q$137)*(EDCM_Counts!$B$3:$B$137=$B163)*(EDCM_Counts!$C$3:$C$137=$C163)*(EDCM_Counts!$D$2:$Q$2=J$2)))</f>
        <v>0</v>
      </c>
      <c r="K163" s="1">
        <f>IF(OR($B163="LV",$B163="HV"),SUMPRODUCT((CDCM_Counts!$D$3:$Q$45)*(CDCM_Counts!$B$3:$B$45=$B163)*(CDCM_Counts!$C$3:$C$45=$C163)*(CDCM_Counts!$D$2:$Q$2=K$2)),SUMPRODUCT((EDCM_Counts!$D$3:$Q$137)*(EDCM_Counts!$B$3:$B$137=$B163)*(EDCM_Counts!$C$3:$C$137=$C163)*(EDCM_Counts!$D$2:$Q$2=K$2)))</f>
        <v>0</v>
      </c>
      <c r="L163" s="1">
        <f>IF(OR($B163="LV",$B163="HV"),SUMPRODUCT((CDCM_Counts!$D$3:$Q$45)*(CDCM_Counts!$B$3:$B$45=$B163)*(CDCM_Counts!$C$3:$C$45=$C163)*(CDCM_Counts!$D$2:$Q$2=L$2)),SUMPRODUCT((EDCM_Counts!$D$3:$Q$137)*(EDCM_Counts!$B$3:$B$137=$B163)*(EDCM_Counts!$C$3:$C$137=$C163)*(EDCM_Counts!$D$2:$Q$2=L$2)))</f>
        <v>0</v>
      </c>
      <c r="M163" s="1">
        <f>IF(OR($B163="LV",$B163="HV"),SUMPRODUCT((CDCM_Counts!$D$3:$Q$45)*(CDCM_Counts!$B$3:$B$45=$B163)*(CDCM_Counts!$C$3:$C$45=$C163)*(CDCM_Counts!$D$2:$Q$2=M$2)),SUMPRODUCT((EDCM_Counts!$D$3:$Q$137)*(EDCM_Counts!$B$3:$B$137=$B163)*(EDCM_Counts!$C$3:$C$137=$C163)*(EDCM_Counts!$D$2:$Q$2=M$2)))</f>
        <v>0</v>
      </c>
      <c r="N163" s="1">
        <f>IF(OR($B163="LV",$B163="HV"),SUMPRODUCT((CDCM_Counts!$D$3:$Q$45)*(CDCM_Counts!$B$3:$B$45=$B163)*(CDCM_Counts!$C$3:$C$45=$C163)*(CDCM_Counts!$D$2:$Q$2=N$2)),SUMPRODUCT((EDCM_Counts!$D$3:$Q$137)*(EDCM_Counts!$B$3:$B$137=$B163)*(EDCM_Counts!$C$3:$C$137=$C163)*(EDCM_Counts!$D$2:$Q$2=N$2)))</f>
        <v>0</v>
      </c>
      <c r="O163" s="1">
        <f>IF(OR($B163="LV",$B163="HV"),SUMPRODUCT((CDCM_Counts!$D$3:$Q$45)*(CDCM_Counts!$B$3:$B$45=$B163)*(CDCM_Counts!$C$3:$C$45=$C163)*(CDCM_Counts!$D$2:$Q$2=O$2)),SUMPRODUCT((EDCM_Counts!$D$3:$Q$137)*(EDCM_Counts!$B$3:$B$137=$B163)*(EDCM_Counts!$C$3:$C$137=$C163)*(EDCM_Counts!$D$2:$Q$2=O$2)))</f>
        <v>0</v>
      </c>
      <c r="P163" s="1">
        <f>IF(OR($B163="LV",$B163="HV"),SUMPRODUCT((CDCM_Counts!$D$3:$Q$45)*(CDCM_Counts!$B$3:$B$45=$B163)*(CDCM_Counts!$C$3:$C$45=$C163)*(CDCM_Counts!$D$2:$Q$2=P$2)),SUMPRODUCT((EDCM_Counts!$D$3:$Q$137)*(EDCM_Counts!$B$3:$B$137=$B163)*(EDCM_Counts!$C$3:$C$137=$C163)*(EDCM_Counts!$D$2:$Q$2=P$2)))</f>
        <v>0</v>
      </c>
      <c r="Q163" s="1">
        <f>IF(OR($B163="LV",$B163="HV"),SUMPRODUCT((CDCM_Counts!$D$3:$Q$45)*(CDCM_Counts!$B$3:$B$45=$B163)*(CDCM_Counts!$C$3:$C$45=$C163)*(CDCM_Counts!$D$2:$Q$2=Q$2)),SUMPRODUCT((EDCM_Counts!$D$3:$Q$137)*(EDCM_Counts!$B$3:$B$137=$B163)*(EDCM_Counts!$C$3:$C$137=$C163)*(EDCM_Counts!$D$2:$Q$2=Q$2)))</f>
        <v>0</v>
      </c>
    </row>
    <row r="164" spans="2:17" x14ac:dyDescent="0.25">
      <c r="B164" t="s">
        <v>61</v>
      </c>
      <c r="C164" t="s">
        <v>28</v>
      </c>
      <c r="D164" s="1">
        <f>IF(OR($B164="LV",$B164="HV"),SUMPRODUCT((CDCM_Counts!$D$3:$Q$45)*(CDCM_Counts!$B$3:$B$45=$B164)*(CDCM_Counts!$C$3:$C$45=$C164)*(CDCM_Counts!$D$2:$Q$2=D$2)),SUMPRODUCT((EDCM_Counts!$D$3:$Q$137)*(EDCM_Counts!$B$3:$B$137=$B164)*(EDCM_Counts!$C$3:$C$137=$C164)*(EDCM_Counts!$D$2:$Q$2=D$2)))</f>
        <v>0</v>
      </c>
      <c r="E164" s="1">
        <f>IF(OR($B164="LV",$B164="HV"),SUMPRODUCT((CDCM_Counts!$D$3:$Q$45)*(CDCM_Counts!$B$3:$B$45=$B164)*(CDCM_Counts!$C$3:$C$45=$C164)*(CDCM_Counts!$D$2:$Q$2=E$2)),SUMPRODUCT((EDCM_Counts!$D$3:$Q$137)*(EDCM_Counts!$B$3:$B$137=$B164)*(EDCM_Counts!$C$3:$C$137=$C164)*(EDCM_Counts!$D$2:$Q$2=E$2)))</f>
        <v>0</v>
      </c>
      <c r="F164" s="1">
        <f>IF(OR($B164="LV",$B164="HV"),SUMPRODUCT((CDCM_Counts!$D$3:$Q$45)*(CDCM_Counts!$B$3:$B$45=$B164)*(CDCM_Counts!$C$3:$C$45=$C164)*(CDCM_Counts!$D$2:$Q$2=F$2)),SUMPRODUCT((EDCM_Counts!$D$3:$Q$137)*(EDCM_Counts!$B$3:$B$137=$B164)*(EDCM_Counts!$C$3:$C$137=$C164)*(EDCM_Counts!$D$2:$Q$2=F$2)))</f>
        <v>0</v>
      </c>
      <c r="G164" s="1">
        <f>IF(OR($B164="LV",$B164="HV"),SUMPRODUCT((CDCM_Counts!$D$3:$Q$45)*(CDCM_Counts!$B$3:$B$45=$B164)*(CDCM_Counts!$C$3:$C$45=$C164)*(CDCM_Counts!$D$2:$Q$2=G$2)),SUMPRODUCT((EDCM_Counts!$D$3:$Q$137)*(EDCM_Counts!$B$3:$B$137=$B164)*(EDCM_Counts!$C$3:$C$137=$C164)*(EDCM_Counts!$D$2:$Q$2=G$2)))</f>
        <v>0</v>
      </c>
      <c r="H164" s="1">
        <f>IF(OR($B164="LV",$B164="HV"),SUMPRODUCT((CDCM_Counts!$D$3:$Q$45)*(CDCM_Counts!$B$3:$B$45=$B164)*(CDCM_Counts!$C$3:$C$45=$C164)*(CDCM_Counts!$D$2:$Q$2=H$2)),SUMPRODUCT((EDCM_Counts!$D$3:$Q$137)*(EDCM_Counts!$B$3:$B$137=$B164)*(EDCM_Counts!$C$3:$C$137=$C164)*(EDCM_Counts!$D$2:$Q$2=H$2)))</f>
        <v>0</v>
      </c>
      <c r="I164" s="8">
        <f>IF(OR($B164="LV",$B164="HV"),SUMPRODUCT((CDCM_Counts!$D$3:$Q$45)*(CDCM_Counts!$B$3:$B$45=$B164)*(CDCM_Counts!$C$3:$C$45=$C164)*(CDCM_Counts!$D$2:$Q$2=I$2)),SUMPRODUCT((EDCM_Counts!$D$3:$Q$137)*(EDCM_Counts!$B$3:$B$137=$B164)*(EDCM_Counts!$C$3:$C$137=$C164)*(EDCM_Counts!$D$2:$Q$2=I$2)))</f>
        <v>0</v>
      </c>
      <c r="J164" s="8">
        <f>IF(OR($B164="LV",$B164="HV"),SUMPRODUCT((CDCM_Counts!$D$3:$Q$45)*(CDCM_Counts!$B$3:$B$45=$B164)*(CDCM_Counts!$C$3:$C$45=$C164)*(CDCM_Counts!$D$2:$Q$2=J$2)),SUMPRODUCT((EDCM_Counts!$D$3:$Q$137)*(EDCM_Counts!$B$3:$B$137=$B164)*(EDCM_Counts!$C$3:$C$137=$C164)*(EDCM_Counts!$D$2:$Q$2=J$2)))</f>
        <v>0</v>
      </c>
      <c r="K164" s="1">
        <f>IF(OR($B164="LV",$B164="HV"),SUMPRODUCT((CDCM_Counts!$D$3:$Q$45)*(CDCM_Counts!$B$3:$B$45=$B164)*(CDCM_Counts!$C$3:$C$45=$C164)*(CDCM_Counts!$D$2:$Q$2=K$2)),SUMPRODUCT((EDCM_Counts!$D$3:$Q$137)*(EDCM_Counts!$B$3:$B$137=$B164)*(EDCM_Counts!$C$3:$C$137=$C164)*(EDCM_Counts!$D$2:$Q$2=K$2)))</f>
        <v>0</v>
      </c>
      <c r="L164" s="1">
        <f>IF(OR($B164="LV",$B164="HV"),SUMPRODUCT((CDCM_Counts!$D$3:$Q$45)*(CDCM_Counts!$B$3:$B$45=$B164)*(CDCM_Counts!$C$3:$C$45=$C164)*(CDCM_Counts!$D$2:$Q$2=L$2)),SUMPRODUCT((EDCM_Counts!$D$3:$Q$137)*(EDCM_Counts!$B$3:$B$137=$B164)*(EDCM_Counts!$C$3:$C$137=$C164)*(EDCM_Counts!$D$2:$Q$2=L$2)))</f>
        <v>0</v>
      </c>
      <c r="M164" s="1">
        <f>IF(OR($B164="LV",$B164="HV"),SUMPRODUCT((CDCM_Counts!$D$3:$Q$45)*(CDCM_Counts!$B$3:$B$45=$B164)*(CDCM_Counts!$C$3:$C$45=$C164)*(CDCM_Counts!$D$2:$Q$2=M$2)),SUMPRODUCT((EDCM_Counts!$D$3:$Q$137)*(EDCM_Counts!$B$3:$B$137=$B164)*(EDCM_Counts!$C$3:$C$137=$C164)*(EDCM_Counts!$D$2:$Q$2=M$2)))</f>
        <v>0</v>
      </c>
      <c r="N164" s="1">
        <f>IF(OR($B164="LV",$B164="HV"),SUMPRODUCT((CDCM_Counts!$D$3:$Q$45)*(CDCM_Counts!$B$3:$B$45=$B164)*(CDCM_Counts!$C$3:$C$45=$C164)*(CDCM_Counts!$D$2:$Q$2=N$2)),SUMPRODUCT((EDCM_Counts!$D$3:$Q$137)*(EDCM_Counts!$B$3:$B$137=$B164)*(EDCM_Counts!$C$3:$C$137=$C164)*(EDCM_Counts!$D$2:$Q$2=N$2)))</f>
        <v>0</v>
      </c>
      <c r="O164" s="1">
        <f>IF(OR($B164="LV",$B164="HV"),SUMPRODUCT((CDCM_Counts!$D$3:$Q$45)*(CDCM_Counts!$B$3:$B$45=$B164)*(CDCM_Counts!$C$3:$C$45=$C164)*(CDCM_Counts!$D$2:$Q$2=O$2)),SUMPRODUCT((EDCM_Counts!$D$3:$Q$137)*(EDCM_Counts!$B$3:$B$137=$B164)*(EDCM_Counts!$C$3:$C$137=$C164)*(EDCM_Counts!$D$2:$Q$2=O$2)))</f>
        <v>0</v>
      </c>
      <c r="P164" s="1">
        <f>IF(OR($B164="LV",$B164="HV"),SUMPRODUCT((CDCM_Counts!$D$3:$Q$45)*(CDCM_Counts!$B$3:$B$45=$B164)*(CDCM_Counts!$C$3:$C$45=$C164)*(CDCM_Counts!$D$2:$Q$2=P$2)),SUMPRODUCT((EDCM_Counts!$D$3:$Q$137)*(EDCM_Counts!$B$3:$B$137=$B164)*(EDCM_Counts!$C$3:$C$137=$C164)*(EDCM_Counts!$D$2:$Q$2=P$2)))</f>
        <v>0</v>
      </c>
      <c r="Q164" s="1">
        <f>IF(OR($B164="LV",$B164="HV"),SUMPRODUCT((CDCM_Counts!$D$3:$Q$45)*(CDCM_Counts!$B$3:$B$45=$B164)*(CDCM_Counts!$C$3:$C$45=$C164)*(CDCM_Counts!$D$2:$Q$2=Q$2)),SUMPRODUCT((EDCM_Counts!$D$3:$Q$137)*(EDCM_Counts!$B$3:$B$137=$B164)*(EDCM_Counts!$C$3:$C$137=$C164)*(EDCM_Counts!$D$2:$Q$2=Q$2)))</f>
        <v>0</v>
      </c>
    </row>
    <row r="165" spans="2:17" x14ac:dyDescent="0.25">
      <c r="B165" t="s">
        <v>61</v>
      </c>
      <c r="C165" t="s">
        <v>29</v>
      </c>
      <c r="D165" s="1">
        <f>IF(OR($B165="LV",$B165="HV"),SUMPRODUCT((CDCM_Counts!$D$3:$Q$45)*(CDCM_Counts!$B$3:$B$45=$B165)*(CDCM_Counts!$C$3:$C$45=$C165)*(CDCM_Counts!$D$2:$Q$2=D$2)),SUMPRODUCT((EDCM_Counts!$D$3:$Q$137)*(EDCM_Counts!$B$3:$B$137=$B165)*(EDCM_Counts!$C$3:$C$137=$C165)*(EDCM_Counts!$D$2:$Q$2=D$2)))</f>
        <v>0</v>
      </c>
      <c r="E165" s="1">
        <f>IF(OR($B165="LV",$B165="HV"),SUMPRODUCT((CDCM_Counts!$D$3:$Q$45)*(CDCM_Counts!$B$3:$B$45=$B165)*(CDCM_Counts!$C$3:$C$45=$C165)*(CDCM_Counts!$D$2:$Q$2=E$2)),SUMPRODUCT((EDCM_Counts!$D$3:$Q$137)*(EDCM_Counts!$B$3:$B$137=$B165)*(EDCM_Counts!$C$3:$C$137=$C165)*(EDCM_Counts!$D$2:$Q$2=E$2)))</f>
        <v>0</v>
      </c>
      <c r="F165" s="1">
        <f>IF(OR($B165="LV",$B165="HV"),SUMPRODUCT((CDCM_Counts!$D$3:$Q$45)*(CDCM_Counts!$B$3:$B$45=$B165)*(CDCM_Counts!$C$3:$C$45=$C165)*(CDCM_Counts!$D$2:$Q$2=F$2)),SUMPRODUCT((EDCM_Counts!$D$3:$Q$137)*(EDCM_Counts!$B$3:$B$137=$B165)*(EDCM_Counts!$C$3:$C$137=$C165)*(EDCM_Counts!$D$2:$Q$2=F$2)))</f>
        <v>0</v>
      </c>
      <c r="G165" s="1">
        <f>IF(OR($B165="LV",$B165="HV"),SUMPRODUCT((CDCM_Counts!$D$3:$Q$45)*(CDCM_Counts!$B$3:$B$45=$B165)*(CDCM_Counts!$C$3:$C$45=$C165)*(CDCM_Counts!$D$2:$Q$2=G$2)),SUMPRODUCT((EDCM_Counts!$D$3:$Q$137)*(EDCM_Counts!$B$3:$B$137=$B165)*(EDCM_Counts!$C$3:$C$137=$C165)*(EDCM_Counts!$D$2:$Q$2=G$2)))</f>
        <v>0</v>
      </c>
      <c r="H165" s="1">
        <f>IF(OR($B165="LV",$B165="HV"),SUMPRODUCT((CDCM_Counts!$D$3:$Q$45)*(CDCM_Counts!$B$3:$B$45=$B165)*(CDCM_Counts!$C$3:$C$45=$C165)*(CDCM_Counts!$D$2:$Q$2=H$2)),SUMPRODUCT((EDCM_Counts!$D$3:$Q$137)*(EDCM_Counts!$B$3:$B$137=$B165)*(EDCM_Counts!$C$3:$C$137=$C165)*(EDCM_Counts!$D$2:$Q$2=H$2)))</f>
        <v>0</v>
      </c>
      <c r="I165" s="8">
        <f>IF(OR($B165="LV",$B165="HV"),SUMPRODUCT((CDCM_Counts!$D$3:$Q$45)*(CDCM_Counts!$B$3:$B$45=$B165)*(CDCM_Counts!$C$3:$C$45=$C165)*(CDCM_Counts!$D$2:$Q$2=I$2)),SUMPRODUCT((EDCM_Counts!$D$3:$Q$137)*(EDCM_Counts!$B$3:$B$137=$B165)*(EDCM_Counts!$C$3:$C$137=$C165)*(EDCM_Counts!$D$2:$Q$2=I$2)))</f>
        <v>0</v>
      </c>
      <c r="J165" s="8">
        <f>IF(OR($B165="LV",$B165="HV"),SUMPRODUCT((CDCM_Counts!$D$3:$Q$45)*(CDCM_Counts!$B$3:$B$45=$B165)*(CDCM_Counts!$C$3:$C$45=$C165)*(CDCM_Counts!$D$2:$Q$2=J$2)),SUMPRODUCT((EDCM_Counts!$D$3:$Q$137)*(EDCM_Counts!$B$3:$B$137=$B165)*(EDCM_Counts!$C$3:$C$137=$C165)*(EDCM_Counts!$D$2:$Q$2=J$2)))</f>
        <v>0</v>
      </c>
      <c r="K165" s="1">
        <f>IF(OR($B165="LV",$B165="HV"),SUMPRODUCT((CDCM_Counts!$D$3:$Q$45)*(CDCM_Counts!$B$3:$B$45=$B165)*(CDCM_Counts!$C$3:$C$45=$C165)*(CDCM_Counts!$D$2:$Q$2=K$2)),SUMPRODUCT((EDCM_Counts!$D$3:$Q$137)*(EDCM_Counts!$B$3:$B$137=$B165)*(EDCM_Counts!$C$3:$C$137=$C165)*(EDCM_Counts!$D$2:$Q$2=K$2)))</f>
        <v>0</v>
      </c>
      <c r="L165" s="1">
        <f>IF(OR($B165="LV",$B165="HV"),SUMPRODUCT((CDCM_Counts!$D$3:$Q$45)*(CDCM_Counts!$B$3:$B$45=$B165)*(CDCM_Counts!$C$3:$C$45=$C165)*(CDCM_Counts!$D$2:$Q$2=L$2)),SUMPRODUCT((EDCM_Counts!$D$3:$Q$137)*(EDCM_Counts!$B$3:$B$137=$B165)*(EDCM_Counts!$C$3:$C$137=$C165)*(EDCM_Counts!$D$2:$Q$2=L$2)))</f>
        <v>0</v>
      </c>
      <c r="M165" s="1">
        <f>IF(OR($B165="LV",$B165="HV"),SUMPRODUCT((CDCM_Counts!$D$3:$Q$45)*(CDCM_Counts!$B$3:$B$45=$B165)*(CDCM_Counts!$C$3:$C$45=$C165)*(CDCM_Counts!$D$2:$Q$2=M$2)),SUMPRODUCT((EDCM_Counts!$D$3:$Q$137)*(EDCM_Counts!$B$3:$B$137=$B165)*(EDCM_Counts!$C$3:$C$137=$C165)*(EDCM_Counts!$D$2:$Q$2=M$2)))</f>
        <v>0</v>
      </c>
      <c r="N165" s="1">
        <f>IF(OR($B165="LV",$B165="HV"),SUMPRODUCT((CDCM_Counts!$D$3:$Q$45)*(CDCM_Counts!$B$3:$B$45=$B165)*(CDCM_Counts!$C$3:$C$45=$C165)*(CDCM_Counts!$D$2:$Q$2=N$2)),SUMPRODUCT((EDCM_Counts!$D$3:$Q$137)*(EDCM_Counts!$B$3:$B$137=$B165)*(EDCM_Counts!$C$3:$C$137=$C165)*(EDCM_Counts!$D$2:$Q$2=N$2)))</f>
        <v>0</v>
      </c>
      <c r="O165" s="1">
        <f>IF(OR($B165="LV",$B165="HV"),SUMPRODUCT((CDCM_Counts!$D$3:$Q$45)*(CDCM_Counts!$B$3:$B$45=$B165)*(CDCM_Counts!$C$3:$C$45=$C165)*(CDCM_Counts!$D$2:$Q$2=O$2)),SUMPRODUCT((EDCM_Counts!$D$3:$Q$137)*(EDCM_Counts!$B$3:$B$137=$B165)*(EDCM_Counts!$C$3:$C$137=$C165)*(EDCM_Counts!$D$2:$Q$2=O$2)))</f>
        <v>0</v>
      </c>
      <c r="P165" s="1">
        <f>IF(OR($B165="LV",$B165="HV"),SUMPRODUCT((CDCM_Counts!$D$3:$Q$45)*(CDCM_Counts!$B$3:$B$45=$B165)*(CDCM_Counts!$C$3:$C$45=$C165)*(CDCM_Counts!$D$2:$Q$2=P$2)),SUMPRODUCT((EDCM_Counts!$D$3:$Q$137)*(EDCM_Counts!$B$3:$B$137=$B165)*(EDCM_Counts!$C$3:$C$137=$C165)*(EDCM_Counts!$D$2:$Q$2=P$2)))</f>
        <v>0</v>
      </c>
      <c r="Q165" s="1">
        <f>IF(OR($B165="LV",$B165="HV"),SUMPRODUCT((CDCM_Counts!$D$3:$Q$45)*(CDCM_Counts!$B$3:$B$45=$B165)*(CDCM_Counts!$C$3:$C$45=$C165)*(CDCM_Counts!$D$2:$Q$2=Q$2)),SUMPRODUCT((EDCM_Counts!$D$3:$Q$137)*(EDCM_Counts!$B$3:$B$137=$B165)*(EDCM_Counts!$C$3:$C$137=$C165)*(EDCM_Counts!$D$2:$Q$2=Q$2)))</f>
        <v>0</v>
      </c>
    </row>
    <row r="166" spans="2:17" x14ac:dyDescent="0.25">
      <c r="B166" t="s">
        <v>61</v>
      </c>
      <c r="C166" t="s">
        <v>30</v>
      </c>
      <c r="D166" s="1">
        <f>IF(OR($B166="LV",$B166="HV"),SUMPRODUCT((CDCM_Counts!$D$3:$Q$45)*(CDCM_Counts!$B$3:$B$45=$B166)*(CDCM_Counts!$C$3:$C$45=$C166)*(CDCM_Counts!$D$2:$Q$2=D$2)),SUMPRODUCT((EDCM_Counts!$D$3:$Q$137)*(EDCM_Counts!$B$3:$B$137=$B166)*(EDCM_Counts!$C$3:$C$137=$C166)*(EDCM_Counts!$D$2:$Q$2=D$2)))</f>
        <v>0</v>
      </c>
      <c r="E166" s="1">
        <f>IF(OR($B166="LV",$B166="HV"),SUMPRODUCT((CDCM_Counts!$D$3:$Q$45)*(CDCM_Counts!$B$3:$B$45=$B166)*(CDCM_Counts!$C$3:$C$45=$C166)*(CDCM_Counts!$D$2:$Q$2=E$2)),SUMPRODUCT((EDCM_Counts!$D$3:$Q$137)*(EDCM_Counts!$B$3:$B$137=$B166)*(EDCM_Counts!$C$3:$C$137=$C166)*(EDCM_Counts!$D$2:$Q$2=E$2)))</f>
        <v>0</v>
      </c>
      <c r="F166" s="1">
        <f>IF(OR($B166="LV",$B166="HV"),SUMPRODUCT((CDCM_Counts!$D$3:$Q$45)*(CDCM_Counts!$B$3:$B$45=$B166)*(CDCM_Counts!$C$3:$C$45=$C166)*(CDCM_Counts!$D$2:$Q$2=F$2)),SUMPRODUCT((EDCM_Counts!$D$3:$Q$137)*(EDCM_Counts!$B$3:$B$137=$B166)*(EDCM_Counts!$C$3:$C$137=$C166)*(EDCM_Counts!$D$2:$Q$2=F$2)))</f>
        <v>0</v>
      </c>
      <c r="G166" s="1">
        <f>IF(OR($B166="LV",$B166="HV"),SUMPRODUCT((CDCM_Counts!$D$3:$Q$45)*(CDCM_Counts!$B$3:$B$45=$B166)*(CDCM_Counts!$C$3:$C$45=$C166)*(CDCM_Counts!$D$2:$Q$2=G$2)),SUMPRODUCT((EDCM_Counts!$D$3:$Q$137)*(EDCM_Counts!$B$3:$B$137=$B166)*(EDCM_Counts!$C$3:$C$137=$C166)*(EDCM_Counts!$D$2:$Q$2=G$2)))</f>
        <v>0</v>
      </c>
      <c r="H166" s="1">
        <f>IF(OR($B166="LV",$B166="HV"),SUMPRODUCT((CDCM_Counts!$D$3:$Q$45)*(CDCM_Counts!$B$3:$B$45=$B166)*(CDCM_Counts!$C$3:$C$45=$C166)*(CDCM_Counts!$D$2:$Q$2=H$2)),SUMPRODUCT((EDCM_Counts!$D$3:$Q$137)*(EDCM_Counts!$B$3:$B$137=$B166)*(EDCM_Counts!$C$3:$C$137=$C166)*(EDCM_Counts!$D$2:$Q$2=H$2)))</f>
        <v>0</v>
      </c>
      <c r="I166" s="8">
        <f>IF(OR($B166="LV",$B166="HV"),SUMPRODUCT((CDCM_Counts!$D$3:$Q$45)*(CDCM_Counts!$B$3:$B$45=$B166)*(CDCM_Counts!$C$3:$C$45=$C166)*(CDCM_Counts!$D$2:$Q$2=I$2)),SUMPRODUCT((EDCM_Counts!$D$3:$Q$137)*(EDCM_Counts!$B$3:$B$137=$B166)*(EDCM_Counts!$C$3:$C$137=$C166)*(EDCM_Counts!$D$2:$Q$2=I$2)))</f>
        <v>0</v>
      </c>
      <c r="J166" s="8">
        <f>IF(OR($B166="LV",$B166="HV"),SUMPRODUCT((CDCM_Counts!$D$3:$Q$45)*(CDCM_Counts!$B$3:$B$45=$B166)*(CDCM_Counts!$C$3:$C$45=$C166)*(CDCM_Counts!$D$2:$Q$2=J$2)),SUMPRODUCT((EDCM_Counts!$D$3:$Q$137)*(EDCM_Counts!$B$3:$B$137=$B166)*(EDCM_Counts!$C$3:$C$137=$C166)*(EDCM_Counts!$D$2:$Q$2=J$2)))</f>
        <v>0</v>
      </c>
      <c r="K166" s="1">
        <f>IF(OR($B166="LV",$B166="HV"),SUMPRODUCT((CDCM_Counts!$D$3:$Q$45)*(CDCM_Counts!$B$3:$B$45=$B166)*(CDCM_Counts!$C$3:$C$45=$C166)*(CDCM_Counts!$D$2:$Q$2=K$2)),SUMPRODUCT((EDCM_Counts!$D$3:$Q$137)*(EDCM_Counts!$B$3:$B$137=$B166)*(EDCM_Counts!$C$3:$C$137=$C166)*(EDCM_Counts!$D$2:$Q$2=K$2)))</f>
        <v>0</v>
      </c>
      <c r="L166" s="1">
        <f>IF(OR($B166="LV",$B166="HV"),SUMPRODUCT((CDCM_Counts!$D$3:$Q$45)*(CDCM_Counts!$B$3:$B$45=$B166)*(CDCM_Counts!$C$3:$C$45=$C166)*(CDCM_Counts!$D$2:$Q$2=L$2)),SUMPRODUCT((EDCM_Counts!$D$3:$Q$137)*(EDCM_Counts!$B$3:$B$137=$B166)*(EDCM_Counts!$C$3:$C$137=$C166)*(EDCM_Counts!$D$2:$Q$2=L$2)))</f>
        <v>0</v>
      </c>
      <c r="M166" s="1">
        <f>IF(OR($B166="LV",$B166="HV"),SUMPRODUCT((CDCM_Counts!$D$3:$Q$45)*(CDCM_Counts!$B$3:$B$45=$B166)*(CDCM_Counts!$C$3:$C$45=$C166)*(CDCM_Counts!$D$2:$Q$2=M$2)),SUMPRODUCT((EDCM_Counts!$D$3:$Q$137)*(EDCM_Counts!$B$3:$B$137=$B166)*(EDCM_Counts!$C$3:$C$137=$C166)*(EDCM_Counts!$D$2:$Q$2=M$2)))</f>
        <v>0</v>
      </c>
      <c r="N166" s="1">
        <f>IF(OR($B166="LV",$B166="HV"),SUMPRODUCT((CDCM_Counts!$D$3:$Q$45)*(CDCM_Counts!$B$3:$B$45=$B166)*(CDCM_Counts!$C$3:$C$45=$C166)*(CDCM_Counts!$D$2:$Q$2=N$2)),SUMPRODUCT((EDCM_Counts!$D$3:$Q$137)*(EDCM_Counts!$B$3:$B$137=$B166)*(EDCM_Counts!$C$3:$C$137=$C166)*(EDCM_Counts!$D$2:$Q$2=N$2)))</f>
        <v>0</v>
      </c>
      <c r="O166" s="1">
        <f>IF(OR($B166="LV",$B166="HV"),SUMPRODUCT((CDCM_Counts!$D$3:$Q$45)*(CDCM_Counts!$B$3:$B$45=$B166)*(CDCM_Counts!$C$3:$C$45=$C166)*(CDCM_Counts!$D$2:$Q$2=O$2)),SUMPRODUCT((EDCM_Counts!$D$3:$Q$137)*(EDCM_Counts!$B$3:$B$137=$B166)*(EDCM_Counts!$C$3:$C$137=$C166)*(EDCM_Counts!$D$2:$Q$2=O$2)))</f>
        <v>0</v>
      </c>
      <c r="P166" s="1">
        <f>IF(OR($B166="LV",$B166="HV"),SUMPRODUCT((CDCM_Counts!$D$3:$Q$45)*(CDCM_Counts!$B$3:$B$45=$B166)*(CDCM_Counts!$C$3:$C$45=$C166)*(CDCM_Counts!$D$2:$Q$2=P$2)),SUMPRODUCT((EDCM_Counts!$D$3:$Q$137)*(EDCM_Counts!$B$3:$B$137=$B166)*(EDCM_Counts!$C$3:$C$137=$C166)*(EDCM_Counts!$D$2:$Q$2=P$2)))</f>
        <v>0</v>
      </c>
      <c r="Q166" s="1">
        <f>IF(OR($B166="LV",$B166="HV"),SUMPRODUCT((CDCM_Counts!$D$3:$Q$45)*(CDCM_Counts!$B$3:$B$45=$B166)*(CDCM_Counts!$C$3:$C$45=$C166)*(CDCM_Counts!$D$2:$Q$2=Q$2)),SUMPRODUCT((EDCM_Counts!$D$3:$Q$137)*(EDCM_Counts!$B$3:$B$137=$B166)*(EDCM_Counts!$C$3:$C$137=$C166)*(EDCM_Counts!$D$2:$Q$2=Q$2)))</f>
        <v>0</v>
      </c>
    </row>
    <row r="167" spans="2:17" x14ac:dyDescent="0.25">
      <c r="B167" t="s">
        <v>61</v>
      </c>
      <c r="C167" t="s">
        <v>31</v>
      </c>
      <c r="D167" s="1">
        <f>IF(OR($B167="LV",$B167="HV"),SUMPRODUCT((CDCM_Counts!$D$3:$Q$45)*(CDCM_Counts!$B$3:$B$45=$B167)*(CDCM_Counts!$C$3:$C$45=$C167)*(CDCM_Counts!$D$2:$Q$2=D$2)),SUMPRODUCT((EDCM_Counts!$D$3:$Q$137)*(EDCM_Counts!$B$3:$B$137=$B167)*(EDCM_Counts!$C$3:$C$137=$C167)*(EDCM_Counts!$D$2:$Q$2=D$2)))</f>
        <v>0</v>
      </c>
      <c r="E167" s="1">
        <f>IF(OR($B167="LV",$B167="HV"),SUMPRODUCT((CDCM_Counts!$D$3:$Q$45)*(CDCM_Counts!$B$3:$B$45=$B167)*(CDCM_Counts!$C$3:$C$45=$C167)*(CDCM_Counts!$D$2:$Q$2=E$2)),SUMPRODUCT((EDCM_Counts!$D$3:$Q$137)*(EDCM_Counts!$B$3:$B$137=$B167)*(EDCM_Counts!$C$3:$C$137=$C167)*(EDCM_Counts!$D$2:$Q$2=E$2)))</f>
        <v>0</v>
      </c>
      <c r="F167" s="1">
        <f>IF(OR($B167="LV",$B167="HV"),SUMPRODUCT((CDCM_Counts!$D$3:$Q$45)*(CDCM_Counts!$B$3:$B$45=$B167)*(CDCM_Counts!$C$3:$C$45=$C167)*(CDCM_Counts!$D$2:$Q$2=F$2)),SUMPRODUCT((EDCM_Counts!$D$3:$Q$137)*(EDCM_Counts!$B$3:$B$137=$B167)*(EDCM_Counts!$C$3:$C$137=$C167)*(EDCM_Counts!$D$2:$Q$2=F$2)))</f>
        <v>0</v>
      </c>
      <c r="G167" s="1">
        <f>IF(OR($B167="LV",$B167="HV"),SUMPRODUCT((CDCM_Counts!$D$3:$Q$45)*(CDCM_Counts!$B$3:$B$45=$B167)*(CDCM_Counts!$C$3:$C$45=$C167)*(CDCM_Counts!$D$2:$Q$2=G$2)),SUMPRODUCT((EDCM_Counts!$D$3:$Q$137)*(EDCM_Counts!$B$3:$B$137=$B167)*(EDCM_Counts!$C$3:$C$137=$C167)*(EDCM_Counts!$D$2:$Q$2=G$2)))</f>
        <v>0</v>
      </c>
      <c r="H167" s="1">
        <f>IF(OR($B167="LV",$B167="HV"),SUMPRODUCT((CDCM_Counts!$D$3:$Q$45)*(CDCM_Counts!$B$3:$B$45=$B167)*(CDCM_Counts!$C$3:$C$45=$C167)*(CDCM_Counts!$D$2:$Q$2=H$2)),SUMPRODUCT((EDCM_Counts!$D$3:$Q$137)*(EDCM_Counts!$B$3:$B$137=$B167)*(EDCM_Counts!$C$3:$C$137=$C167)*(EDCM_Counts!$D$2:$Q$2=H$2)))</f>
        <v>0</v>
      </c>
      <c r="I167" s="8">
        <f>IF(OR($B167="LV",$B167="HV"),SUMPRODUCT((CDCM_Counts!$D$3:$Q$45)*(CDCM_Counts!$B$3:$B$45=$B167)*(CDCM_Counts!$C$3:$C$45=$C167)*(CDCM_Counts!$D$2:$Q$2=I$2)),SUMPRODUCT((EDCM_Counts!$D$3:$Q$137)*(EDCM_Counts!$B$3:$B$137=$B167)*(EDCM_Counts!$C$3:$C$137=$C167)*(EDCM_Counts!$D$2:$Q$2=I$2)))</f>
        <v>0</v>
      </c>
      <c r="J167" s="8">
        <f>IF(OR($B167="LV",$B167="HV"),SUMPRODUCT((CDCM_Counts!$D$3:$Q$45)*(CDCM_Counts!$B$3:$B$45=$B167)*(CDCM_Counts!$C$3:$C$45=$C167)*(CDCM_Counts!$D$2:$Q$2=J$2)),SUMPRODUCT((EDCM_Counts!$D$3:$Q$137)*(EDCM_Counts!$B$3:$B$137=$B167)*(EDCM_Counts!$C$3:$C$137=$C167)*(EDCM_Counts!$D$2:$Q$2=J$2)))</f>
        <v>0</v>
      </c>
      <c r="K167" s="1">
        <f>IF(OR($B167="LV",$B167="HV"),SUMPRODUCT((CDCM_Counts!$D$3:$Q$45)*(CDCM_Counts!$B$3:$B$45=$B167)*(CDCM_Counts!$C$3:$C$45=$C167)*(CDCM_Counts!$D$2:$Q$2=K$2)),SUMPRODUCT((EDCM_Counts!$D$3:$Q$137)*(EDCM_Counts!$B$3:$B$137=$B167)*(EDCM_Counts!$C$3:$C$137=$C167)*(EDCM_Counts!$D$2:$Q$2=K$2)))</f>
        <v>0</v>
      </c>
      <c r="L167" s="1">
        <f>IF(OR($B167="LV",$B167="HV"),SUMPRODUCT((CDCM_Counts!$D$3:$Q$45)*(CDCM_Counts!$B$3:$B$45=$B167)*(CDCM_Counts!$C$3:$C$45=$C167)*(CDCM_Counts!$D$2:$Q$2=L$2)),SUMPRODUCT((EDCM_Counts!$D$3:$Q$137)*(EDCM_Counts!$B$3:$B$137=$B167)*(EDCM_Counts!$C$3:$C$137=$C167)*(EDCM_Counts!$D$2:$Q$2=L$2)))</f>
        <v>0</v>
      </c>
      <c r="M167" s="1">
        <f>IF(OR($B167="LV",$B167="HV"),SUMPRODUCT((CDCM_Counts!$D$3:$Q$45)*(CDCM_Counts!$B$3:$B$45=$B167)*(CDCM_Counts!$C$3:$C$45=$C167)*(CDCM_Counts!$D$2:$Q$2=M$2)),SUMPRODUCT((EDCM_Counts!$D$3:$Q$137)*(EDCM_Counts!$B$3:$B$137=$B167)*(EDCM_Counts!$C$3:$C$137=$C167)*(EDCM_Counts!$D$2:$Q$2=M$2)))</f>
        <v>0</v>
      </c>
      <c r="N167" s="1">
        <f>IF(OR($B167="LV",$B167="HV"),SUMPRODUCT((CDCM_Counts!$D$3:$Q$45)*(CDCM_Counts!$B$3:$B$45=$B167)*(CDCM_Counts!$C$3:$C$45=$C167)*(CDCM_Counts!$D$2:$Q$2=N$2)),SUMPRODUCT((EDCM_Counts!$D$3:$Q$137)*(EDCM_Counts!$B$3:$B$137=$B167)*(EDCM_Counts!$C$3:$C$137=$C167)*(EDCM_Counts!$D$2:$Q$2=N$2)))</f>
        <v>0</v>
      </c>
      <c r="O167" s="1">
        <f>IF(OR($B167="LV",$B167="HV"),SUMPRODUCT((CDCM_Counts!$D$3:$Q$45)*(CDCM_Counts!$B$3:$B$45=$B167)*(CDCM_Counts!$C$3:$C$45=$C167)*(CDCM_Counts!$D$2:$Q$2=O$2)),SUMPRODUCT((EDCM_Counts!$D$3:$Q$137)*(EDCM_Counts!$B$3:$B$137=$B167)*(EDCM_Counts!$C$3:$C$137=$C167)*(EDCM_Counts!$D$2:$Q$2=O$2)))</f>
        <v>0</v>
      </c>
      <c r="P167" s="1">
        <f>IF(OR($B167="LV",$B167="HV"),SUMPRODUCT((CDCM_Counts!$D$3:$Q$45)*(CDCM_Counts!$B$3:$B$45=$B167)*(CDCM_Counts!$C$3:$C$45=$C167)*(CDCM_Counts!$D$2:$Q$2=P$2)),SUMPRODUCT((EDCM_Counts!$D$3:$Q$137)*(EDCM_Counts!$B$3:$B$137=$B167)*(EDCM_Counts!$C$3:$C$137=$C167)*(EDCM_Counts!$D$2:$Q$2=P$2)))</f>
        <v>0</v>
      </c>
      <c r="Q167" s="1">
        <f>IF(OR($B167="LV",$B167="HV"),SUMPRODUCT((CDCM_Counts!$D$3:$Q$45)*(CDCM_Counts!$B$3:$B$45=$B167)*(CDCM_Counts!$C$3:$C$45=$C167)*(CDCM_Counts!$D$2:$Q$2=Q$2)),SUMPRODUCT((EDCM_Counts!$D$3:$Q$137)*(EDCM_Counts!$B$3:$B$137=$B167)*(EDCM_Counts!$C$3:$C$137=$C167)*(EDCM_Counts!$D$2:$Q$2=Q$2)))</f>
        <v>0</v>
      </c>
    </row>
    <row r="168" spans="2:17" x14ac:dyDescent="0.25">
      <c r="B168" t="s">
        <v>61</v>
      </c>
      <c r="C168" t="s">
        <v>32</v>
      </c>
      <c r="D168" s="1">
        <f>IF(OR($B168="LV",$B168="HV"),SUMPRODUCT((CDCM_Counts!$D$3:$Q$45)*(CDCM_Counts!$B$3:$B$45=$B168)*(CDCM_Counts!$C$3:$C$45=$C168)*(CDCM_Counts!$D$2:$Q$2=D$2)),SUMPRODUCT((EDCM_Counts!$D$3:$Q$137)*(EDCM_Counts!$B$3:$B$137=$B168)*(EDCM_Counts!$C$3:$C$137=$C168)*(EDCM_Counts!$D$2:$Q$2=D$2)))</f>
        <v>0</v>
      </c>
      <c r="E168" s="1">
        <f>IF(OR($B168="LV",$B168="HV"),SUMPRODUCT((CDCM_Counts!$D$3:$Q$45)*(CDCM_Counts!$B$3:$B$45=$B168)*(CDCM_Counts!$C$3:$C$45=$C168)*(CDCM_Counts!$D$2:$Q$2=E$2)),SUMPRODUCT((EDCM_Counts!$D$3:$Q$137)*(EDCM_Counts!$B$3:$B$137=$B168)*(EDCM_Counts!$C$3:$C$137=$C168)*(EDCM_Counts!$D$2:$Q$2=E$2)))</f>
        <v>0</v>
      </c>
      <c r="F168" s="1">
        <f>IF(OR($B168="LV",$B168="HV"),SUMPRODUCT((CDCM_Counts!$D$3:$Q$45)*(CDCM_Counts!$B$3:$B$45=$B168)*(CDCM_Counts!$C$3:$C$45=$C168)*(CDCM_Counts!$D$2:$Q$2=F$2)),SUMPRODUCT((EDCM_Counts!$D$3:$Q$137)*(EDCM_Counts!$B$3:$B$137=$B168)*(EDCM_Counts!$C$3:$C$137=$C168)*(EDCM_Counts!$D$2:$Q$2=F$2)))</f>
        <v>0</v>
      </c>
      <c r="G168" s="1">
        <f>IF(OR($B168="LV",$B168="HV"),SUMPRODUCT((CDCM_Counts!$D$3:$Q$45)*(CDCM_Counts!$B$3:$B$45=$B168)*(CDCM_Counts!$C$3:$C$45=$C168)*(CDCM_Counts!$D$2:$Q$2=G$2)),SUMPRODUCT((EDCM_Counts!$D$3:$Q$137)*(EDCM_Counts!$B$3:$B$137=$B168)*(EDCM_Counts!$C$3:$C$137=$C168)*(EDCM_Counts!$D$2:$Q$2=G$2)))</f>
        <v>0</v>
      </c>
      <c r="H168" s="1">
        <f>IF(OR($B168="LV",$B168="HV"),SUMPRODUCT((CDCM_Counts!$D$3:$Q$45)*(CDCM_Counts!$B$3:$B$45=$B168)*(CDCM_Counts!$C$3:$C$45=$C168)*(CDCM_Counts!$D$2:$Q$2=H$2)),SUMPRODUCT((EDCM_Counts!$D$3:$Q$137)*(EDCM_Counts!$B$3:$B$137=$B168)*(EDCM_Counts!$C$3:$C$137=$C168)*(EDCM_Counts!$D$2:$Q$2=H$2)))</f>
        <v>0</v>
      </c>
      <c r="I168" s="8">
        <f>IF(OR($B168="LV",$B168="HV"),SUMPRODUCT((CDCM_Counts!$D$3:$Q$45)*(CDCM_Counts!$B$3:$B$45=$B168)*(CDCM_Counts!$C$3:$C$45=$C168)*(CDCM_Counts!$D$2:$Q$2=I$2)),SUMPRODUCT((EDCM_Counts!$D$3:$Q$137)*(EDCM_Counts!$B$3:$B$137=$B168)*(EDCM_Counts!$C$3:$C$137=$C168)*(EDCM_Counts!$D$2:$Q$2=I$2)))</f>
        <v>0</v>
      </c>
      <c r="J168" s="8">
        <f>IF(OR($B168="LV",$B168="HV"),SUMPRODUCT((CDCM_Counts!$D$3:$Q$45)*(CDCM_Counts!$B$3:$B$45=$B168)*(CDCM_Counts!$C$3:$C$45=$C168)*(CDCM_Counts!$D$2:$Q$2=J$2)),SUMPRODUCT((EDCM_Counts!$D$3:$Q$137)*(EDCM_Counts!$B$3:$B$137=$B168)*(EDCM_Counts!$C$3:$C$137=$C168)*(EDCM_Counts!$D$2:$Q$2=J$2)))</f>
        <v>0</v>
      </c>
      <c r="K168" s="1">
        <f>IF(OR($B168="LV",$B168="HV"),SUMPRODUCT((CDCM_Counts!$D$3:$Q$45)*(CDCM_Counts!$B$3:$B$45=$B168)*(CDCM_Counts!$C$3:$C$45=$C168)*(CDCM_Counts!$D$2:$Q$2=K$2)),SUMPRODUCT((EDCM_Counts!$D$3:$Q$137)*(EDCM_Counts!$B$3:$B$137=$B168)*(EDCM_Counts!$C$3:$C$137=$C168)*(EDCM_Counts!$D$2:$Q$2=K$2)))</f>
        <v>0</v>
      </c>
      <c r="L168" s="1">
        <f>IF(OR($B168="LV",$B168="HV"),SUMPRODUCT((CDCM_Counts!$D$3:$Q$45)*(CDCM_Counts!$B$3:$B$45=$B168)*(CDCM_Counts!$C$3:$C$45=$C168)*(CDCM_Counts!$D$2:$Q$2=L$2)),SUMPRODUCT((EDCM_Counts!$D$3:$Q$137)*(EDCM_Counts!$B$3:$B$137=$B168)*(EDCM_Counts!$C$3:$C$137=$C168)*(EDCM_Counts!$D$2:$Q$2=L$2)))</f>
        <v>0</v>
      </c>
      <c r="M168" s="1">
        <f>IF(OR($B168="LV",$B168="HV"),SUMPRODUCT((CDCM_Counts!$D$3:$Q$45)*(CDCM_Counts!$B$3:$B$45=$B168)*(CDCM_Counts!$C$3:$C$45=$C168)*(CDCM_Counts!$D$2:$Q$2=M$2)),SUMPRODUCT((EDCM_Counts!$D$3:$Q$137)*(EDCM_Counts!$B$3:$B$137=$B168)*(EDCM_Counts!$C$3:$C$137=$C168)*(EDCM_Counts!$D$2:$Q$2=M$2)))</f>
        <v>0</v>
      </c>
      <c r="N168" s="1">
        <f>IF(OR($B168="LV",$B168="HV"),SUMPRODUCT((CDCM_Counts!$D$3:$Q$45)*(CDCM_Counts!$B$3:$B$45=$B168)*(CDCM_Counts!$C$3:$C$45=$C168)*(CDCM_Counts!$D$2:$Q$2=N$2)),SUMPRODUCT((EDCM_Counts!$D$3:$Q$137)*(EDCM_Counts!$B$3:$B$137=$B168)*(EDCM_Counts!$C$3:$C$137=$C168)*(EDCM_Counts!$D$2:$Q$2=N$2)))</f>
        <v>0</v>
      </c>
      <c r="O168" s="1">
        <f>IF(OR($B168="LV",$B168="HV"),SUMPRODUCT((CDCM_Counts!$D$3:$Q$45)*(CDCM_Counts!$B$3:$B$45=$B168)*(CDCM_Counts!$C$3:$C$45=$C168)*(CDCM_Counts!$D$2:$Q$2=O$2)),SUMPRODUCT((EDCM_Counts!$D$3:$Q$137)*(EDCM_Counts!$B$3:$B$137=$B168)*(EDCM_Counts!$C$3:$C$137=$C168)*(EDCM_Counts!$D$2:$Q$2=O$2)))</f>
        <v>0</v>
      </c>
      <c r="P168" s="1">
        <f>IF(OR($B168="LV",$B168="HV"),SUMPRODUCT((CDCM_Counts!$D$3:$Q$45)*(CDCM_Counts!$B$3:$B$45=$B168)*(CDCM_Counts!$C$3:$C$45=$C168)*(CDCM_Counts!$D$2:$Q$2=P$2)),SUMPRODUCT((EDCM_Counts!$D$3:$Q$137)*(EDCM_Counts!$B$3:$B$137=$B168)*(EDCM_Counts!$C$3:$C$137=$C168)*(EDCM_Counts!$D$2:$Q$2=P$2)))</f>
        <v>0</v>
      </c>
      <c r="Q168" s="1">
        <f>IF(OR($B168="LV",$B168="HV"),SUMPRODUCT((CDCM_Counts!$D$3:$Q$45)*(CDCM_Counts!$B$3:$B$45=$B168)*(CDCM_Counts!$C$3:$C$45=$C168)*(CDCM_Counts!$D$2:$Q$2=Q$2)),SUMPRODUCT((EDCM_Counts!$D$3:$Q$137)*(EDCM_Counts!$B$3:$B$137=$B168)*(EDCM_Counts!$C$3:$C$137=$C168)*(EDCM_Counts!$D$2:$Q$2=Q$2)))</f>
        <v>0</v>
      </c>
    </row>
    <row r="169" spans="2:17" x14ac:dyDescent="0.25">
      <c r="B169" t="s">
        <v>61</v>
      </c>
      <c r="C169" t="s">
        <v>33</v>
      </c>
      <c r="D169" s="1">
        <f>IF(OR($B169="LV",$B169="HV"),SUMPRODUCT((CDCM_Counts!$D$3:$Q$45)*(CDCM_Counts!$B$3:$B$45=$B169)*(CDCM_Counts!$C$3:$C$45=$C169)*(CDCM_Counts!$D$2:$Q$2=D$2)),SUMPRODUCT((EDCM_Counts!$D$3:$Q$137)*(EDCM_Counts!$B$3:$B$137=$B169)*(EDCM_Counts!$C$3:$C$137=$C169)*(EDCM_Counts!$D$2:$Q$2=D$2)))</f>
        <v>0</v>
      </c>
      <c r="E169" s="1">
        <f>IF(OR($B169="LV",$B169="HV"),SUMPRODUCT((CDCM_Counts!$D$3:$Q$45)*(CDCM_Counts!$B$3:$B$45=$B169)*(CDCM_Counts!$C$3:$C$45=$C169)*(CDCM_Counts!$D$2:$Q$2=E$2)),SUMPRODUCT((EDCM_Counts!$D$3:$Q$137)*(EDCM_Counts!$B$3:$B$137=$B169)*(EDCM_Counts!$C$3:$C$137=$C169)*(EDCM_Counts!$D$2:$Q$2=E$2)))</f>
        <v>0</v>
      </c>
      <c r="F169" s="1">
        <f>IF(OR($B169="LV",$B169="HV"),SUMPRODUCT((CDCM_Counts!$D$3:$Q$45)*(CDCM_Counts!$B$3:$B$45=$B169)*(CDCM_Counts!$C$3:$C$45=$C169)*(CDCM_Counts!$D$2:$Q$2=F$2)),SUMPRODUCT((EDCM_Counts!$D$3:$Q$137)*(EDCM_Counts!$B$3:$B$137=$B169)*(EDCM_Counts!$C$3:$C$137=$C169)*(EDCM_Counts!$D$2:$Q$2=F$2)))</f>
        <v>0</v>
      </c>
      <c r="G169" s="1">
        <f>IF(OR($B169="LV",$B169="HV"),SUMPRODUCT((CDCM_Counts!$D$3:$Q$45)*(CDCM_Counts!$B$3:$B$45=$B169)*(CDCM_Counts!$C$3:$C$45=$C169)*(CDCM_Counts!$D$2:$Q$2=G$2)),SUMPRODUCT((EDCM_Counts!$D$3:$Q$137)*(EDCM_Counts!$B$3:$B$137=$B169)*(EDCM_Counts!$C$3:$C$137=$C169)*(EDCM_Counts!$D$2:$Q$2=G$2)))</f>
        <v>0</v>
      </c>
      <c r="H169" s="1">
        <f>IF(OR($B169="LV",$B169="HV"),SUMPRODUCT((CDCM_Counts!$D$3:$Q$45)*(CDCM_Counts!$B$3:$B$45=$B169)*(CDCM_Counts!$C$3:$C$45=$C169)*(CDCM_Counts!$D$2:$Q$2=H$2)),SUMPRODUCT((EDCM_Counts!$D$3:$Q$137)*(EDCM_Counts!$B$3:$B$137=$B169)*(EDCM_Counts!$C$3:$C$137=$C169)*(EDCM_Counts!$D$2:$Q$2=H$2)))</f>
        <v>0</v>
      </c>
      <c r="I169" s="8">
        <f>IF(OR($B169="LV",$B169="HV"),SUMPRODUCT((CDCM_Counts!$D$3:$Q$45)*(CDCM_Counts!$B$3:$B$45=$B169)*(CDCM_Counts!$C$3:$C$45=$C169)*(CDCM_Counts!$D$2:$Q$2=I$2)),SUMPRODUCT((EDCM_Counts!$D$3:$Q$137)*(EDCM_Counts!$B$3:$B$137=$B169)*(EDCM_Counts!$C$3:$C$137=$C169)*(EDCM_Counts!$D$2:$Q$2=I$2)))</f>
        <v>0</v>
      </c>
      <c r="J169" s="8">
        <f>IF(OR($B169="LV",$B169="HV"),SUMPRODUCT((CDCM_Counts!$D$3:$Q$45)*(CDCM_Counts!$B$3:$B$45=$B169)*(CDCM_Counts!$C$3:$C$45=$C169)*(CDCM_Counts!$D$2:$Q$2=J$2)),SUMPRODUCT((EDCM_Counts!$D$3:$Q$137)*(EDCM_Counts!$B$3:$B$137=$B169)*(EDCM_Counts!$C$3:$C$137=$C169)*(EDCM_Counts!$D$2:$Q$2=J$2)))</f>
        <v>0</v>
      </c>
      <c r="K169" s="1">
        <f>IF(OR($B169="LV",$B169="HV"),SUMPRODUCT((CDCM_Counts!$D$3:$Q$45)*(CDCM_Counts!$B$3:$B$45=$B169)*(CDCM_Counts!$C$3:$C$45=$C169)*(CDCM_Counts!$D$2:$Q$2=K$2)),SUMPRODUCT((EDCM_Counts!$D$3:$Q$137)*(EDCM_Counts!$B$3:$B$137=$B169)*(EDCM_Counts!$C$3:$C$137=$C169)*(EDCM_Counts!$D$2:$Q$2=K$2)))</f>
        <v>0</v>
      </c>
      <c r="L169" s="1">
        <f>IF(OR($B169="LV",$B169="HV"),SUMPRODUCT((CDCM_Counts!$D$3:$Q$45)*(CDCM_Counts!$B$3:$B$45=$B169)*(CDCM_Counts!$C$3:$C$45=$C169)*(CDCM_Counts!$D$2:$Q$2=L$2)),SUMPRODUCT((EDCM_Counts!$D$3:$Q$137)*(EDCM_Counts!$B$3:$B$137=$B169)*(EDCM_Counts!$C$3:$C$137=$C169)*(EDCM_Counts!$D$2:$Q$2=L$2)))</f>
        <v>0</v>
      </c>
      <c r="M169" s="1">
        <f>IF(OR($B169="LV",$B169="HV"),SUMPRODUCT((CDCM_Counts!$D$3:$Q$45)*(CDCM_Counts!$B$3:$B$45=$B169)*(CDCM_Counts!$C$3:$C$45=$C169)*(CDCM_Counts!$D$2:$Q$2=M$2)),SUMPRODUCT((EDCM_Counts!$D$3:$Q$137)*(EDCM_Counts!$B$3:$B$137=$B169)*(EDCM_Counts!$C$3:$C$137=$C169)*(EDCM_Counts!$D$2:$Q$2=M$2)))</f>
        <v>0</v>
      </c>
      <c r="N169" s="1">
        <f>IF(OR($B169="LV",$B169="HV"),SUMPRODUCT((CDCM_Counts!$D$3:$Q$45)*(CDCM_Counts!$B$3:$B$45=$B169)*(CDCM_Counts!$C$3:$C$45=$C169)*(CDCM_Counts!$D$2:$Q$2=N$2)),SUMPRODUCT((EDCM_Counts!$D$3:$Q$137)*(EDCM_Counts!$B$3:$B$137=$B169)*(EDCM_Counts!$C$3:$C$137=$C169)*(EDCM_Counts!$D$2:$Q$2=N$2)))</f>
        <v>0</v>
      </c>
      <c r="O169" s="1">
        <f>IF(OR($B169="LV",$B169="HV"),SUMPRODUCT((CDCM_Counts!$D$3:$Q$45)*(CDCM_Counts!$B$3:$B$45=$B169)*(CDCM_Counts!$C$3:$C$45=$C169)*(CDCM_Counts!$D$2:$Q$2=O$2)),SUMPRODUCT((EDCM_Counts!$D$3:$Q$137)*(EDCM_Counts!$B$3:$B$137=$B169)*(EDCM_Counts!$C$3:$C$137=$C169)*(EDCM_Counts!$D$2:$Q$2=O$2)))</f>
        <v>0</v>
      </c>
      <c r="P169" s="1">
        <f>IF(OR($B169="LV",$B169="HV"),SUMPRODUCT((CDCM_Counts!$D$3:$Q$45)*(CDCM_Counts!$B$3:$B$45=$B169)*(CDCM_Counts!$C$3:$C$45=$C169)*(CDCM_Counts!$D$2:$Q$2=P$2)),SUMPRODUCT((EDCM_Counts!$D$3:$Q$137)*(EDCM_Counts!$B$3:$B$137=$B169)*(EDCM_Counts!$C$3:$C$137=$C169)*(EDCM_Counts!$D$2:$Q$2=P$2)))</f>
        <v>0</v>
      </c>
      <c r="Q169" s="1">
        <f>IF(OR($B169="LV",$B169="HV"),SUMPRODUCT((CDCM_Counts!$D$3:$Q$45)*(CDCM_Counts!$B$3:$B$45=$B169)*(CDCM_Counts!$C$3:$C$45=$C169)*(CDCM_Counts!$D$2:$Q$2=Q$2)),SUMPRODUCT((EDCM_Counts!$D$3:$Q$137)*(EDCM_Counts!$B$3:$B$137=$B169)*(EDCM_Counts!$C$3:$C$137=$C169)*(EDCM_Counts!$D$2:$Q$2=Q$2)))</f>
        <v>0</v>
      </c>
    </row>
    <row r="170" spans="2:17" x14ac:dyDescent="0.25">
      <c r="B170" t="s">
        <v>61</v>
      </c>
      <c r="C170" t="s">
        <v>34</v>
      </c>
      <c r="D170" s="1">
        <f>IF(OR($B170="LV",$B170="HV"),SUMPRODUCT((CDCM_Counts!$D$3:$Q$45)*(CDCM_Counts!$B$3:$B$45=$B170)*(CDCM_Counts!$C$3:$C$45=$C170)*(CDCM_Counts!$D$2:$Q$2=D$2)),SUMPRODUCT((EDCM_Counts!$D$3:$Q$137)*(EDCM_Counts!$B$3:$B$137=$B170)*(EDCM_Counts!$C$3:$C$137=$C170)*(EDCM_Counts!$D$2:$Q$2=D$2)))</f>
        <v>0</v>
      </c>
      <c r="E170" s="1">
        <f>IF(OR($B170="LV",$B170="HV"),SUMPRODUCT((CDCM_Counts!$D$3:$Q$45)*(CDCM_Counts!$B$3:$B$45=$B170)*(CDCM_Counts!$C$3:$C$45=$C170)*(CDCM_Counts!$D$2:$Q$2=E$2)),SUMPRODUCT((EDCM_Counts!$D$3:$Q$137)*(EDCM_Counts!$B$3:$B$137=$B170)*(EDCM_Counts!$C$3:$C$137=$C170)*(EDCM_Counts!$D$2:$Q$2=E$2)))</f>
        <v>0</v>
      </c>
      <c r="F170" s="1">
        <f>IF(OR($B170="LV",$B170="HV"),SUMPRODUCT((CDCM_Counts!$D$3:$Q$45)*(CDCM_Counts!$B$3:$B$45=$B170)*(CDCM_Counts!$C$3:$C$45=$C170)*(CDCM_Counts!$D$2:$Q$2=F$2)),SUMPRODUCT((EDCM_Counts!$D$3:$Q$137)*(EDCM_Counts!$B$3:$B$137=$B170)*(EDCM_Counts!$C$3:$C$137=$C170)*(EDCM_Counts!$D$2:$Q$2=F$2)))</f>
        <v>0</v>
      </c>
      <c r="G170" s="1">
        <f>IF(OR($B170="LV",$B170="HV"),SUMPRODUCT((CDCM_Counts!$D$3:$Q$45)*(CDCM_Counts!$B$3:$B$45=$B170)*(CDCM_Counts!$C$3:$C$45=$C170)*(CDCM_Counts!$D$2:$Q$2=G$2)),SUMPRODUCT((EDCM_Counts!$D$3:$Q$137)*(EDCM_Counts!$B$3:$B$137=$B170)*(EDCM_Counts!$C$3:$C$137=$C170)*(EDCM_Counts!$D$2:$Q$2=G$2)))</f>
        <v>0</v>
      </c>
      <c r="H170" s="1">
        <f>IF(OR($B170="LV",$B170="HV"),SUMPRODUCT((CDCM_Counts!$D$3:$Q$45)*(CDCM_Counts!$B$3:$B$45=$B170)*(CDCM_Counts!$C$3:$C$45=$C170)*(CDCM_Counts!$D$2:$Q$2=H$2)),SUMPRODUCT((EDCM_Counts!$D$3:$Q$137)*(EDCM_Counts!$B$3:$B$137=$B170)*(EDCM_Counts!$C$3:$C$137=$C170)*(EDCM_Counts!$D$2:$Q$2=H$2)))</f>
        <v>0</v>
      </c>
      <c r="I170" s="8">
        <f>IF(OR($B170="LV",$B170="HV"),SUMPRODUCT((CDCM_Counts!$D$3:$Q$45)*(CDCM_Counts!$B$3:$B$45=$B170)*(CDCM_Counts!$C$3:$C$45=$C170)*(CDCM_Counts!$D$2:$Q$2=I$2)),SUMPRODUCT((EDCM_Counts!$D$3:$Q$137)*(EDCM_Counts!$B$3:$B$137=$B170)*(EDCM_Counts!$C$3:$C$137=$C170)*(EDCM_Counts!$D$2:$Q$2=I$2)))</f>
        <v>0</v>
      </c>
      <c r="J170" s="8">
        <f>IF(OR($B170="LV",$B170="HV"),SUMPRODUCT((CDCM_Counts!$D$3:$Q$45)*(CDCM_Counts!$B$3:$B$45=$B170)*(CDCM_Counts!$C$3:$C$45=$C170)*(CDCM_Counts!$D$2:$Q$2=J$2)),SUMPRODUCT((EDCM_Counts!$D$3:$Q$137)*(EDCM_Counts!$B$3:$B$137=$B170)*(EDCM_Counts!$C$3:$C$137=$C170)*(EDCM_Counts!$D$2:$Q$2=J$2)))</f>
        <v>0</v>
      </c>
      <c r="K170" s="1">
        <f>IF(OR($B170="LV",$B170="HV"),SUMPRODUCT((CDCM_Counts!$D$3:$Q$45)*(CDCM_Counts!$B$3:$B$45=$B170)*(CDCM_Counts!$C$3:$C$45=$C170)*(CDCM_Counts!$D$2:$Q$2=K$2)),SUMPRODUCT((EDCM_Counts!$D$3:$Q$137)*(EDCM_Counts!$B$3:$B$137=$B170)*(EDCM_Counts!$C$3:$C$137=$C170)*(EDCM_Counts!$D$2:$Q$2=K$2)))</f>
        <v>0</v>
      </c>
      <c r="L170" s="1">
        <f>IF(OR($B170="LV",$B170="HV"),SUMPRODUCT((CDCM_Counts!$D$3:$Q$45)*(CDCM_Counts!$B$3:$B$45=$B170)*(CDCM_Counts!$C$3:$C$45=$C170)*(CDCM_Counts!$D$2:$Q$2=L$2)),SUMPRODUCT((EDCM_Counts!$D$3:$Q$137)*(EDCM_Counts!$B$3:$B$137=$B170)*(EDCM_Counts!$C$3:$C$137=$C170)*(EDCM_Counts!$D$2:$Q$2=L$2)))</f>
        <v>0</v>
      </c>
      <c r="M170" s="1">
        <f>IF(OR($B170="LV",$B170="HV"),SUMPRODUCT((CDCM_Counts!$D$3:$Q$45)*(CDCM_Counts!$B$3:$B$45=$B170)*(CDCM_Counts!$C$3:$C$45=$C170)*(CDCM_Counts!$D$2:$Q$2=M$2)),SUMPRODUCT((EDCM_Counts!$D$3:$Q$137)*(EDCM_Counts!$B$3:$B$137=$B170)*(EDCM_Counts!$C$3:$C$137=$C170)*(EDCM_Counts!$D$2:$Q$2=M$2)))</f>
        <v>0</v>
      </c>
      <c r="N170" s="1">
        <f>IF(OR($B170="LV",$B170="HV"),SUMPRODUCT((CDCM_Counts!$D$3:$Q$45)*(CDCM_Counts!$B$3:$B$45=$B170)*(CDCM_Counts!$C$3:$C$45=$C170)*(CDCM_Counts!$D$2:$Q$2=N$2)),SUMPRODUCT((EDCM_Counts!$D$3:$Q$137)*(EDCM_Counts!$B$3:$B$137=$B170)*(EDCM_Counts!$C$3:$C$137=$C170)*(EDCM_Counts!$D$2:$Q$2=N$2)))</f>
        <v>0</v>
      </c>
      <c r="O170" s="1">
        <f>IF(OR($B170="LV",$B170="HV"),SUMPRODUCT((CDCM_Counts!$D$3:$Q$45)*(CDCM_Counts!$B$3:$B$45=$B170)*(CDCM_Counts!$C$3:$C$45=$C170)*(CDCM_Counts!$D$2:$Q$2=O$2)),SUMPRODUCT((EDCM_Counts!$D$3:$Q$137)*(EDCM_Counts!$B$3:$B$137=$B170)*(EDCM_Counts!$C$3:$C$137=$C170)*(EDCM_Counts!$D$2:$Q$2=O$2)))</f>
        <v>0</v>
      </c>
      <c r="P170" s="1">
        <f>IF(OR($B170="LV",$B170="HV"),SUMPRODUCT((CDCM_Counts!$D$3:$Q$45)*(CDCM_Counts!$B$3:$B$45=$B170)*(CDCM_Counts!$C$3:$C$45=$C170)*(CDCM_Counts!$D$2:$Q$2=P$2)),SUMPRODUCT((EDCM_Counts!$D$3:$Q$137)*(EDCM_Counts!$B$3:$B$137=$B170)*(EDCM_Counts!$C$3:$C$137=$C170)*(EDCM_Counts!$D$2:$Q$2=P$2)))</f>
        <v>0</v>
      </c>
      <c r="Q170" s="1">
        <f>IF(OR($B170="LV",$B170="HV"),SUMPRODUCT((CDCM_Counts!$D$3:$Q$45)*(CDCM_Counts!$B$3:$B$45=$B170)*(CDCM_Counts!$C$3:$C$45=$C170)*(CDCM_Counts!$D$2:$Q$2=Q$2)),SUMPRODUCT((EDCM_Counts!$D$3:$Q$137)*(EDCM_Counts!$B$3:$B$137=$B170)*(EDCM_Counts!$C$3:$C$137=$C170)*(EDCM_Counts!$D$2:$Q$2=Q$2)))</f>
        <v>0</v>
      </c>
    </row>
    <row r="171" spans="2:17" x14ac:dyDescent="0.25">
      <c r="B171" t="s">
        <v>61</v>
      </c>
      <c r="C171" t="s">
        <v>35</v>
      </c>
      <c r="D171" s="1">
        <f>IF(OR($B171="LV",$B171="HV"),SUMPRODUCT((CDCM_Counts!$D$3:$Q$45)*(CDCM_Counts!$B$3:$B$45=$B171)*(CDCM_Counts!$C$3:$C$45=$C171)*(CDCM_Counts!$D$2:$Q$2=D$2)),SUMPRODUCT((EDCM_Counts!$D$3:$Q$137)*(EDCM_Counts!$B$3:$B$137=$B171)*(EDCM_Counts!$C$3:$C$137=$C171)*(EDCM_Counts!$D$2:$Q$2=D$2)))</f>
        <v>0</v>
      </c>
      <c r="E171" s="1">
        <f>IF(OR($B171="LV",$B171="HV"),SUMPRODUCT((CDCM_Counts!$D$3:$Q$45)*(CDCM_Counts!$B$3:$B$45=$B171)*(CDCM_Counts!$C$3:$C$45=$C171)*(CDCM_Counts!$D$2:$Q$2=E$2)),SUMPRODUCT((EDCM_Counts!$D$3:$Q$137)*(EDCM_Counts!$B$3:$B$137=$B171)*(EDCM_Counts!$C$3:$C$137=$C171)*(EDCM_Counts!$D$2:$Q$2=E$2)))</f>
        <v>0</v>
      </c>
      <c r="F171" s="1">
        <f>IF(OR($B171="LV",$B171="HV"),SUMPRODUCT((CDCM_Counts!$D$3:$Q$45)*(CDCM_Counts!$B$3:$B$45=$B171)*(CDCM_Counts!$C$3:$C$45=$C171)*(CDCM_Counts!$D$2:$Q$2=F$2)),SUMPRODUCT((EDCM_Counts!$D$3:$Q$137)*(EDCM_Counts!$B$3:$B$137=$B171)*(EDCM_Counts!$C$3:$C$137=$C171)*(EDCM_Counts!$D$2:$Q$2=F$2)))</f>
        <v>0</v>
      </c>
      <c r="G171" s="1">
        <f>IF(OR($B171="LV",$B171="HV"),SUMPRODUCT((CDCM_Counts!$D$3:$Q$45)*(CDCM_Counts!$B$3:$B$45=$B171)*(CDCM_Counts!$C$3:$C$45=$C171)*(CDCM_Counts!$D$2:$Q$2=G$2)),SUMPRODUCT((EDCM_Counts!$D$3:$Q$137)*(EDCM_Counts!$B$3:$B$137=$B171)*(EDCM_Counts!$C$3:$C$137=$C171)*(EDCM_Counts!$D$2:$Q$2=G$2)))</f>
        <v>0</v>
      </c>
      <c r="H171" s="1">
        <f>IF(OR($B171="LV",$B171="HV"),SUMPRODUCT((CDCM_Counts!$D$3:$Q$45)*(CDCM_Counts!$B$3:$B$45=$B171)*(CDCM_Counts!$C$3:$C$45=$C171)*(CDCM_Counts!$D$2:$Q$2=H$2)),SUMPRODUCT((EDCM_Counts!$D$3:$Q$137)*(EDCM_Counts!$B$3:$B$137=$B171)*(EDCM_Counts!$C$3:$C$137=$C171)*(EDCM_Counts!$D$2:$Q$2=H$2)))</f>
        <v>0</v>
      </c>
      <c r="I171" s="8">
        <f>IF(OR($B171="LV",$B171="HV"),SUMPRODUCT((CDCM_Counts!$D$3:$Q$45)*(CDCM_Counts!$B$3:$B$45=$B171)*(CDCM_Counts!$C$3:$C$45=$C171)*(CDCM_Counts!$D$2:$Q$2=I$2)),SUMPRODUCT((EDCM_Counts!$D$3:$Q$137)*(EDCM_Counts!$B$3:$B$137=$B171)*(EDCM_Counts!$C$3:$C$137=$C171)*(EDCM_Counts!$D$2:$Q$2=I$2)))</f>
        <v>0</v>
      </c>
      <c r="J171" s="8">
        <f>IF(OR($B171="LV",$B171="HV"),SUMPRODUCT((CDCM_Counts!$D$3:$Q$45)*(CDCM_Counts!$B$3:$B$45=$B171)*(CDCM_Counts!$C$3:$C$45=$C171)*(CDCM_Counts!$D$2:$Q$2=J$2)),SUMPRODUCT((EDCM_Counts!$D$3:$Q$137)*(EDCM_Counts!$B$3:$B$137=$B171)*(EDCM_Counts!$C$3:$C$137=$C171)*(EDCM_Counts!$D$2:$Q$2=J$2)))</f>
        <v>0</v>
      </c>
      <c r="K171" s="1">
        <f>IF(OR($B171="LV",$B171="HV"),SUMPRODUCT((CDCM_Counts!$D$3:$Q$45)*(CDCM_Counts!$B$3:$B$45=$B171)*(CDCM_Counts!$C$3:$C$45=$C171)*(CDCM_Counts!$D$2:$Q$2=K$2)),SUMPRODUCT((EDCM_Counts!$D$3:$Q$137)*(EDCM_Counts!$B$3:$B$137=$B171)*(EDCM_Counts!$C$3:$C$137=$C171)*(EDCM_Counts!$D$2:$Q$2=K$2)))</f>
        <v>0</v>
      </c>
      <c r="L171" s="1">
        <f>IF(OR($B171="LV",$B171="HV"),SUMPRODUCT((CDCM_Counts!$D$3:$Q$45)*(CDCM_Counts!$B$3:$B$45=$B171)*(CDCM_Counts!$C$3:$C$45=$C171)*(CDCM_Counts!$D$2:$Q$2=L$2)),SUMPRODUCT((EDCM_Counts!$D$3:$Q$137)*(EDCM_Counts!$B$3:$B$137=$B171)*(EDCM_Counts!$C$3:$C$137=$C171)*(EDCM_Counts!$D$2:$Q$2=L$2)))</f>
        <v>0</v>
      </c>
      <c r="M171" s="1">
        <f>IF(OR($B171="LV",$B171="HV"),SUMPRODUCT((CDCM_Counts!$D$3:$Q$45)*(CDCM_Counts!$B$3:$B$45=$B171)*(CDCM_Counts!$C$3:$C$45=$C171)*(CDCM_Counts!$D$2:$Q$2=M$2)),SUMPRODUCT((EDCM_Counts!$D$3:$Q$137)*(EDCM_Counts!$B$3:$B$137=$B171)*(EDCM_Counts!$C$3:$C$137=$C171)*(EDCM_Counts!$D$2:$Q$2=M$2)))</f>
        <v>0</v>
      </c>
      <c r="N171" s="1">
        <f>IF(OR($B171="LV",$B171="HV"),SUMPRODUCT((CDCM_Counts!$D$3:$Q$45)*(CDCM_Counts!$B$3:$B$45=$B171)*(CDCM_Counts!$C$3:$C$45=$C171)*(CDCM_Counts!$D$2:$Q$2=N$2)),SUMPRODUCT((EDCM_Counts!$D$3:$Q$137)*(EDCM_Counts!$B$3:$B$137=$B171)*(EDCM_Counts!$C$3:$C$137=$C171)*(EDCM_Counts!$D$2:$Q$2=N$2)))</f>
        <v>0</v>
      </c>
      <c r="O171" s="1">
        <f>IF(OR($B171="LV",$B171="HV"),SUMPRODUCT((CDCM_Counts!$D$3:$Q$45)*(CDCM_Counts!$B$3:$B$45=$B171)*(CDCM_Counts!$C$3:$C$45=$C171)*(CDCM_Counts!$D$2:$Q$2=O$2)),SUMPRODUCT((EDCM_Counts!$D$3:$Q$137)*(EDCM_Counts!$B$3:$B$137=$B171)*(EDCM_Counts!$C$3:$C$137=$C171)*(EDCM_Counts!$D$2:$Q$2=O$2)))</f>
        <v>0</v>
      </c>
      <c r="P171" s="1">
        <f>IF(OR($B171="LV",$B171="HV"),SUMPRODUCT((CDCM_Counts!$D$3:$Q$45)*(CDCM_Counts!$B$3:$B$45=$B171)*(CDCM_Counts!$C$3:$C$45=$C171)*(CDCM_Counts!$D$2:$Q$2=P$2)),SUMPRODUCT((EDCM_Counts!$D$3:$Q$137)*(EDCM_Counts!$B$3:$B$137=$B171)*(EDCM_Counts!$C$3:$C$137=$C171)*(EDCM_Counts!$D$2:$Q$2=P$2)))</f>
        <v>0</v>
      </c>
      <c r="Q171" s="1">
        <f>IF(OR($B171="LV",$B171="HV"),SUMPRODUCT((CDCM_Counts!$D$3:$Q$45)*(CDCM_Counts!$B$3:$B$45=$B171)*(CDCM_Counts!$C$3:$C$45=$C171)*(CDCM_Counts!$D$2:$Q$2=Q$2)),SUMPRODUCT((EDCM_Counts!$D$3:$Q$137)*(EDCM_Counts!$B$3:$B$137=$B171)*(EDCM_Counts!$C$3:$C$137=$C171)*(EDCM_Counts!$D$2:$Q$2=Q$2)))</f>
        <v>0</v>
      </c>
    </row>
    <row r="172" spans="2:17" x14ac:dyDescent="0.25">
      <c r="B172" t="s">
        <v>61</v>
      </c>
      <c r="C172" t="s">
        <v>36</v>
      </c>
      <c r="D172" s="1">
        <f>IF(OR($B172="LV",$B172="HV"),SUMPRODUCT((CDCM_Counts!$D$3:$Q$45)*(CDCM_Counts!$B$3:$B$45=$B172)*(CDCM_Counts!$C$3:$C$45=$C172)*(CDCM_Counts!$D$2:$Q$2=D$2)),SUMPRODUCT((EDCM_Counts!$D$3:$Q$137)*(EDCM_Counts!$B$3:$B$137=$B172)*(EDCM_Counts!$C$3:$C$137=$C172)*(EDCM_Counts!$D$2:$Q$2=D$2)))</f>
        <v>0</v>
      </c>
      <c r="E172" s="1">
        <f>IF(OR($B172="LV",$B172="HV"),SUMPRODUCT((CDCM_Counts!$D$3:$Q$45)*(CDCM_Counts!$B$3:$B$45=$B172)*(CDCM_Counts!$C$3:$C$45=$C172)*(CDCM_Counts!$D$2:$Q$2=E$2)),SUMPRODUCT((EDCM_Counts!$D$3:$Q$137)*(EDCM_Counts!$B$3:$B$137=$B172)*(EDCM_Counts!$C$3:$C$137=$C172)*(EDCM_Counts!$D$2:$Q$2=E$2)))</f>
        <v>0</v>
      </c>
      <c r="F172" s="1">
        <f>IF(OR($B172="LV",$B172="HV"),SUMPRODUCT((CDCM_Counts!$D$3:$Q$45)*(CDCM_Counts!$B$3:$B$45=$B172)*(CDCM_Counts!$C$3:$C$45=$C172)*(CDCM_Counts!$D$2:$Q$2=F$2)),SUMPRODUCT((EDCM_Counts!$D$3:$Q$137)*(EDCM_Counts!$B$3:$B$137=$B172)*(EDCM_Counts!$C$3:$C$137=$C172)*(EDCM_Counts!$D$2:$Q$2=F$2)))</f>
        <v>0</v>
      </c>
      <c r="G172" s="1">
        <f>IF(OR($B172="LV",$B172="HV"),SUMPRODUCT((CDCM_Counts!$D$3:$Q$45)*(CDCM_Counts!$B$3:$B$45=$B172)*(CDCM_Counts!$C$3:$C$45=$C172)*(CDCM_Counts!$D$2:$Q$2=G$2)),SUMPRODUCT((EDCM_Counts!$D$3:$Q$137)*(EDCM_Counts!$B$3:$B$137=$B172)*(EDCM_Counts!$C$3:$C$137=$C172)*(EDCM_Counts!$D$2:$Q$2=G$2)))</f>
        <v>0</v>
      </c>
      <c r="H172" s="1">
        <f>IF(OR($B172="LV",$B172="HV"),SUMPRODUCT((CDCM_Counts!$D$3:$Q$45)*(CDCM_Counts!$B$3:$B$45=$B172)*(CDCM_Counts!$C$3:$C$45=$C172)*(CDCM_Counts!$D$2:$Q$2=H$2)),SUMPRODUCT((EDCM_Counts!$D$3:$Q$137)*(EDCM_Counts!$B$3:$B$137=$B172)*(EDCM_Counts!$C$3:$C$137=$C172)*(EDCM_Counts!$D$2:$Q$2=H$2)))</f>
        <v>0</v>
      </c>
      <c r="I172" s="8">
        <f>IF(OR($B172="LV",$B172="HV"),SUMPRODUCT((CDCM_Counts!$D$3:$Q$45)*(CDCM_Counts!$B$3:$B$45=$B172)*(CDCM_Counts!$C$3:$C$45=$C172)*(CDCM_Counts!$D$2:$Q$2=I$2)),SUMPRODUCT((EDCM_Counts!$D$3:$Q$137)*(EDCM_Counts!$B$3:$B$137=$B172)*(EDCM_Counts!$C$3:$C$137=$C172)*(EDCM_Counts!$D$2:$Q$2=I$2)))</f>
        <v>0</v>
      </c>
      <c r="J172" s="8">
        <f>IF(OR($B172="LV",$B172="HV"),SUMPRODUCT((CDCM_Counts!$D$3:$Q$45)*(CDCM_Counts!$B$3:$B$45=$B172)*(CDCM_Counts!$C$3:$C$45=$C172)*(CDCM_Counts!$D$2:$Q$2=J$2)),SUMPRODUCT((EDCM_Counts!$D$3:$Q$137)*(EDCM_Counts!$B$3:$B$137=$B172)*(EDCM_Counts!$C$3:$C$137=$C172)*(EDCM_Counts!$D$2:$Q$2=J$2)))</f>
        <v>0</v>
      </c>
      <c r="K172" s="1">
        <f>IF(OR($B172="LV",$B172="HV"),SUMPRODUCT((CDCM_Counts!$D$3:$Q$45)*(CDCM_Counts!$B$3:$B$45=$B172)*(CDCM_Counts!$C$3:$C$45=$C172)*(CDCM_Counts!$D$2:$Q$2=K$2)),SUMPRODUCT((EDCM_Counts!$D$3:$Q$137)*(EDCM_Counts!$B$3:$B$137=$B172)*(EDCM_Counts!$C$3:$C$137=$C172)*(EDCM_Counts!$D$2:$Q$2=K$2)))</f>
        <v>0</v>
      </c>
      <c r="L172" s="1">
        <f>IF(OR($B172="LV",$B172="HV"),SUMPRODUCT((CDCM_Counts!$D$3:$Q$45)*(CDCM_Counts!$B$3:$B$45=$B172)*(CDCM_Counts!$C$3:$C$45=$C172)*(CDCM_Counts!$D$2:$Q$2=L$2)),SUMPRODUCT((EDCM_Counts!$D$3:$Q$137)*(EDCM_Counts!$B$3:$B$137=$B172)*(EDCM_Counts!$C$3:$C$137=$C172)*(EDCM_Counts!$D$2:$Q$2=L$2)))</f>
        <v>0</v>
      </c>
      <c r="M172" s="1">
        <f>IF(OR($B172="LV",$B172="HV"),SUMPRODUCT((CDCM_Counts!$D$3:$Q$45)*(CDCM_Counts!$B$3:$B$45=$B172)*(CDCM_Counts!$C$3:$C$45=$C172)*(CDCM_Counts!$D$2:$Q$2=M$2)),SUMPRODUCT((EDCM_Counts!$D$3:$Q$137)*(EDCM_Counts!$B$3:$B$137=$B172)*(EDCM_Counts!$C$3:$C$137=$C172)*(EDCM_Counts!$D$2:$Q$2=M$2)))</f>
        <v>0</v>
      </c>
      <c r="N172" s="1">
        <f>IF(OR($B172="LV",$B172="HV"),SUMPRODUCT((CDCM_Counts!$D$3:$Q$45)*(CDCM_Counts!$B$3:$B$45=$B172)*(CDCM_Counts!$C$3:$C$45=$C172)*(CDCM_Counts!$D$2:$Q$2=N$2)),SUMPRODUCT((EDCM_Counts!$D$3:$Q$137)*(EDCM_Counts!$B$3:$B$137=$B172)*(EDCM_Counts!$C$3:$C$137=$C172)*(EDCM_Counts!$D$2:$Q$2=N$2)))</f>
        <v>0</v>
      </c>
      <c r="O172" s="1">
        <f>IF(OR($B172="LV",$B172="HV"),SUMPRODUCT((CDCM_Counts!$D$3:$Q$45)*(CDCM_Counts!$B$3:$B$45=$B172)*(CDCM_Counts!$C$3:$C$45=$C172)*(CDCM_Counts!$D$2:$Q$2=O$2)),SUMPRODUCT((EDCM_Counts!$D$3:$Q$137)*(EDCM_Counts!$B$3:$B$137=$B172)*(EDCM_Counts!$C$3:$C$137=$C172)*(EDCM_Counts!$D$2:$Q$2=O$2)))</f>
        <v>0</v>
      </c>
      <c r="P172" s="1">
        <f>IF(OR($B172="LV",$B172="HV"),SUMPRODUCT((CDCM_Counts!$D$3:$Q$45)*(CDCM_Counts!$B$3:$B$45=$B172)*(CDCM_Counts!$C$3:$C$45=$C172)*(CDCM_Counts!$D$2:$Q$2=P$2)),SUMPRODUCT((EDCM_Counts!$D$3:$Q$137)*(EDCM_Counts!$B$3:$B$137=$B172)*(EDCM_Counts!$C$3:$C$137=$C172)*(EDCM_Counts!$D$2:$Q$2=P$2)))</f>
        <v>0</v>
      </c>
      <c r="Q172" s="1">
        <f>IF(OR($B172="LV",$B172="HV"),SUMPRODUCT((CDCM_Counts!$D$3:$Q$45)*(CDCM_Counts!$B$3:$B$45=$B172)*(CDCM_Counts!$C$3:$C$45=$C172)*(CDCM_Counts!$D$2:$Q$2=Q$2)),SUMPRODUCT((EDCM_Counts!$D$3:$Q$137)*(EDCM_Counts!$B$3:$B$137=$B172)*(EDCM_Counts!$C$3:$C$137=$C172)*(EDCM_Counts!$D$2:$Q$2=Q$2)))</f>
        <v>0</v>
      </c>
    </row>
    <row r="173" spans="2:17" x14ac:dyDescent="0.25">
      <c r="B173" t="s">
        <v>61</v>
      </c>
      <c r="C173" t="s">
        <v>37</v>
      </c>
      <c r="D173" s="1">
        <f>IF(OR($B173="LV",$B173="HV"),SUMPRODUCT((CDCM_Counts!$D$3:$Q$45)*(CDCM_Counts!$B$3:$B$45=$B173)*(CDCM_Counts!$C$3:$C$45=$C173)*(CDCM_Counts!$D$2:$Q$2=D$2)),SUMPRODUCT((EDCM_Counts!$D$3:$Q$137)*(EDCM_Counts!$B$3:$B$137=$B173)*(EDCM_Counts!$C$3:$C$137=$C173)*(EDCM_Counts!$D$2:$Q$2=D$2)))</f>
        <v>0</v>
      </c>
      <c r="E173" s="1">
        <f>IF(OR($B173="LV",$B173="HV"),SUMPRODUCT((CDCM_Counts!$D$3:$Q$45)*(CDCM_Counts!$B$3:$B$45=$B173)*(CDCM_Counts!$C$3:$C$45=$C173)*(CDCM_Counts!$D$2:$Q$2=E$2)),SUMPRODUCT((EDCM_Counts!$D$3:$Q$137)*(EDCM_Counts!$B$3:$B$137=$B173)*(EDCM_Counts!$C$3:$C$137=$C173)*(EDCM_Counts!$D$2:$Q$2=E$2)))</f>
        <v>0</v>
      </c>
      <c r="F173" s="1">
        <f>IF(OR($B173="LV",$B173="HV"),SUMPRODUCT((CDCM_Counts!$D$3:$Q$45)*(CDCM_Counts!$B$3:$B$45=$B173)*(CDCM_Counts!$C$3:$C$45=$C173)*(CDCM_Counts!$D$2:$Q$2=F$2)),SUMPRODUCT((EDCM_Counts!$D$3:$Q$137)*(EDCM_Counts!$B$3:$B$137=$B173)*(EDCM_Counts!$C$3:$C$137=$C173)*(EDCM_Counts!$D$2:$Q$2=F$2)))</f>
        <v>0</v>
      </c>
      <c r="G173" s="1">
        <f>IF(OR($B173="LV",$B173="HV"),SUMPRODUCT((CDCM_Counts!$D$3:$Q$45)*(CDCM_Counts!$B$3:$B$45=$B173)*(CDCM_Counts!$C$3:$C$45=$C173)*(CDCM_Counts!$D$2:$Q$2=G$2)),SUMPRODUCT((EDCM_Counts!$D$3:$Q$137)*(EDCM_Counts!$B$3:$B$137=$B173)*(EDCM_Counts!$C$3:$C$137=$C173)*(EDCM_Counts!$D$2:$Q$2=G$2)))</f>
        <v>0</v>
      </c>
      <c r="H173" s="1">
        <f>IF(OR($B173="LV",$B173="HV"),SUMPRODUCT((CDCM_Counts!$D$3:$Q$45)*(CDCM_Counts!$B$3:$B$45=$B173)*(CDCM_Counts!$C$3:$C$45=$C173)*(CDCM_Counts!$D$2:$Q$2=H$2)),SUMPRODUCT((EDCM_Counts!$D$3:$Q$137)*(EDCM_Counts!$B$3:$B$137=$B173)*(EDCM_Counts!$C$3:$C$137=$C173)*(EDCM_Counts!$D$2:$Q$2=H$2)))</f>
        <v>0</v>
      </c>
      <c r="I173" s="8">
        <f>IF(OR($B173="LV",$B173="HV"),SUMPRODUCT((CDCM_Counts!$D$3:$Q$45)*(CDCM_Counts!$B$3:$B$45=$B173)*(CDCM_Counts!$C$3:$C$45=$C173)*(CDCM_Counts!$D$2:$Q$2=I$2)),SUMPRODUCT((EDCM_Counts!$D$3:$Q$137)*(EDCM_Counts!$B$3:$B$137=$B173)*(EDCM_Counts!$C$3:$C$137=$C173)*(EDCM_Counts!$D$2:$Q$2=I$2)))</f>
        <v>0</v>
      </c>
      <c r="J173" s="8">
        <f>IF(OR($B173="LV",$B173="HV"),SUMPRODUCT((CDCM_Counts!$D$3:$Q$45)*(CDCM_Counts!$B$3:$B$45=$B173)*(CDCM_Counts!$C$3:$C$45=$C173)*(CDCM_Counts!$D$2:$Q$2=J$2)),SUMPRODUCT((EDCM_Counts!$D$3:$Q$137)*(EDCM_Counts!$B$3:$B$137=$B173)*(EDCM_Counts!$C$3:$C$137=$C173)*(EDCM_Counts!$D$2:$Q$2=J$2)))</f>
        <v>0</v>
      </c>
      <c r="K173" s="1">
        <f>IF(OR($B173="LV",$B173="HV"),SUMPRODUCT((CDCM_Counts!$D$3:$Q$45)*(CDCM_Counts!$B$3:$B$45=$B173)*(CDCM_Counts!$C$3:$C$45=$C173)*(CDCM_Counts!$D$2:$Q$2=K$2)),SUMPRODUCT((EDCM_Counts!$D$3:$Q$137)*(EDCM_Counts!$B$3:$B$137=$B173)*(EDCM_Counts!$C$3:$C$137=$C173)*(EDCM_Counts!$D$2:$Q$2=K$2)))</f>
        <v>0</v>
      </c>
      <c r="L173" s="1">
        <f>IF(OR($B173="LV",$B173="HV"),SUMPRODUCT((CDCM_Counts!$D$3:$Q$45)*(CDCM_Counts!$B$3:$B$45=$B173)*(CDCM_Counts!$C$3:$C$45=$C173)*(CDCM_Counts!$D$2:$Q$2=L$2)),SUMPRODUCT((EDCM_Counts!$D$3:$Q$137)*(EDCM_Counts!$B$3:$B$137=$B173)*(EDCM_Counts!$C$3:$C$137=$C173)*(EDCM_Counts!$D$2:$Q$2=L$2)))</f>
        <v>0</v>
      </c>
      <c r="M173" s="1">
        <f>IF(OR($B173="LV",$B173="HV"),SUMPRODUCT((CDCM_Counts!$D$3:$Q$45)*(CDCM_Counts!$B$3:$B$45=$B173)*(CDCM_Counts!$C$3:$C$45=$C173)*(CDCM_Counts!$D$2:$Q$2=M$2)),SUMPRODUCT((EDCM_Counts!$D$3:$Q$137)*(EDCM_Counts!$B$3:$B$137=$B173)*(EDCM_Counts!$C$3:$C$137=$C173)*(EDCM_Counts!$D$2:$Q$2=M$2)))</f>
        <v>0</v>
      </c>
      <c r="N173" s="1">
        <f>IF(OR($B173="LV",$B173="HV"),SUMPRODUCT((CDCM_Counts!$D$3:$Q$45)*(CDCM_Counts!$B$3:$B$45=$B173)*(CDCM_Counts!$C$3:$C$45=$C173)*(CDCM_Counts!$D$2:$Q$2=N$2)),SUMPRODUCT((EDCM_Counts!$D$3:$Q$137)*(EDCM_Counts!$B$3:$B$137=$B173)*(EDCM_Counts!$C$3:$C$137=$C173)*(EDCM_Counts!$D$2:$Q$2=N$2)))</f>
        <v>0</v>
      </c>
      <c r="O173" s="1">
        <f>IF(OR($B173="LV",$B173="HV"),SUMPRODUCT((CDCM_Counts!$D$3:$Q$45)*(CDCM_Counts!$B$3:$B$45=$B173)*(CDCM_Counts!$C$3:$C$45=$C173)*(CDCM_Counts!$D$2:$Q$2=O$2)),SUMPRODUCT((EDCM_Counts!$D$3:$Q$137)*(EDCM_Counts!$B$3:$B$137=$B173)*(EDCM_Counts!$C$3:$C$137=$C173)*(EDCM_Counts!$D$2:$Q$2=O$2)))</f>
        <v>0</v>
      </c>
      <c r="P173" s="1">
        <f>IF(OR($B173="LV",$B173="HV"),SUMPRODUCT((CDCM_Counts!$D$3:$Q$45)*(CDCM_Counts!$B$3:$B$45=$B173)*(CDCM_Counts!$C$3:$C$45=$C173)*(CDCM_Counts!$D$2:$Q$2=P$2)),SUMPRODUCT((EDCM_Counts!$D$3:$Q$137)*(EDCM_Counts!$B$3:$B$137=$B173)*(EDCM_Counts!$C$3:$C$137=$C173)*(EDCM_Counts!$D$2:$Q$2=P$2)))</f>
        <v>0</v>
      </c>
      <c r="Q173" s="1">
        <f>IF(OR($B173="LV",$B173="HV"),SUMPRODUCT((CDCM_Counts!$D$3:$Q$45)*(CDCM_Counts!$B$3:$B$45=$B173)*(CDCM_Counts!$C$3:$C$45=$C173)*(CDCM_Counts!$D$2:$Q$2=Q$2)),SUMPRODUCT((EDCM_Counts!$D$3:$Q$137)*(EDCM_Counts!$B$3:$B$137=$B173)*(EDCM_Counts!$C$3:$C$137=$C173)*(EDCM_Counts!$D$2:$Q$2=Q$2)))</f>
        <v>0</v>
      </c>
    </row>
    <row r="174" spans="2:17" x14ac:dyDescent="0.25">
      <c r="B174" t="s">
        <v>61</v>
      </c>
      <c r="C174" t="s">
        <v>38</v>
      </c>
      <c r="D174" s="1">
        <f>IF(OR($B174="LV",$B174="HV"),SUMPRODUCT((CDCM_Counts!$D$3:$Q$45)*(CDCM_Counts!$B$3:$B$45=$B174)*(CDCM_Counts!$C$3:$C$45=$C174)*(CDCM_Counts!$D$2:$Q$2=D$2)),SUMPRODUCT((EDCM_Counts!$D$3:$Q$137)*(EDCM_Counts!$B$3:$B$137=$B174)*(EDCM_Counts!$C$3:$C$137=$C174)*(EDCM_Counts!$D$2:$Q$2=D$2)))</f>
        <v>0</v>
      </c>
      <c r="E174" s="1">
        <f>IF(OR($B174="LV",$B174="HV"),SUMPRODUCT((CDCM_Counts!$D$3:$Q$45)*(CDCM_Counts!$B$3:$B$45=$B174)*(CDCM_Counts!$C$3:$C$45=$C174)*(CDCM_Counts!$D$2:$Q$2=E$2)),SUMPRODUCT((EDCM_Counts!$D$3:$Q$137)*(EDCM_Counts!$B$3:$B$137=$B174)*(EDCM_Counts!$C$3:$C$137=$C174)*(EDCM_Counts!$D$2:$Q$2=E$2)))</f>
        <v>0</v>
      </c>
      <c r="F174" s="1">
        <f>IF(OR($B174="LV",$B174="HV"),SUMPRODUCT((CDCM_Counts!$D$3:$Q$45)*(CDCM_Counts!$B$3:$B$45=$B174)*(CDCM_Counts!$C$3:$C$45=$C174)*(CDCM_Counts!$D$2:$Q$2=F$2)),SUMPRODUCT((EDCM_Counts!$D$3:$Q$137)*(EDCM_Counts!$B$3:$B$137=$B174)*(EDCM_Counts!$C$3:$C$137=$C174)*(EDCM_Counts!$D$2:$Q$2=F$2)))</f>
        <v>0</v>
      </c>
      <c r="G174" s="1">
        <f>IF(OR($B174="LV",$B174="HV"),SUMPRODUCT((CDCM_Counts!$D$3:$Q$45)*(CDCM_Counts!$B$3:$B$45=$B174)*(CDCM_Counts!$C$3:$C$45=$C174)*(CDCM_Counts!$D$2:$Q$2=G$2)),SUMPRODUCT((EDCM_Counts!$D$3:$Q$137)*(EDCM_Counts!$B$3:$B$137=$B174)*(EDCM_Counts!$C$3:$C$137=$C174)*(EDCM_Counts!$D$2:$Q$2=G$2)))</f>
        <v>0</v>
      </c>
      <c r="H174" s="1">
        <f>IF(OR($B174="LV",$B174="HV"),SUMPRODUCT((CDCM_Counts!$D$3:$Q$45)*(CDCM_Counts!$B$3:$B$45=$B174)*(CDCM_Counts!$C$3:$C$45=$C174)*(CDCM_Counts!$D$2:$Q$2=H$2)),SUMPRODUCT((EDCM_Counts!$D$3:$Q$137)*(EDCM_Counts!$B$3:$B$137=$B174)*(EDCM_Counts!$C$3:$C$137=$C174)*(EDCM_Counts!$D$2:$Q$2=H$2)))</f>
        <v>0</v>
      </c>
      <c r="I174" s="8">
        <f>IF(OR($B174="LV",$B174="HV"),SUMPRODUCT((CDCM_Counts!$D$3:$Q$45)*(CDCM_Counts!$B$3:$B$45=$B174)*(CDCM_Counts!$C$3:$C$45=$C174)*(CDCM_Counts!$D$2:$Q$2=I$2)),SUMPRODUCT((EDCM_Counts!$D$3:$Q$137)*(EDCM_Counts!$B$3:$B$137=$B174)*(EDCM_Counts!$C$3:$C$137=$C174)*(EDCM_Counts!$D$2:$Q$2=I$2)))</f>
        <v>0</v>
      </c>
      <c r="J174" s="8">
        <f>IF(OR($B174="LV",$B174="HV"),SUMPRODUCT((CDCM_Counts!$D$3:$Q$45)*(CDCM_Counts!$B$3:$B$45=$B174)*(CDCM_Counts!$C$3:$C$45=$C174)*(CDCM_Counts!$D$2:$Q$2=J$2)),SUMPRODUCT((EDCM_Counts!$D$3:$Q$137)*(EDCM_Counts!$B$3:$B$137=$B174)*(EDCM_Counts!$C$3:$C$137=$C174)*(EDCM_Counts!$D$2:$Q$2=J$2)))</f>
        <v>0</v>
      </c>
      <c r="K174" s="1">
        <f>IF(OR($B174="LV",$B174="HV"),SUMPRODUCT((CDCM_Counts!$D$3:$Q$45)*(CDCM_Counts!$B$3:$B$45=$B174)*(CDCM_Counts!$C$3:$C$45=$C174)*(CDCM_Counts!$D$2:$Q$2=K$2)),SUMPRODUCT((EDCM_Counts!$D$3:$Q$137)*(EDCM_Counts!$B$3:$B$137=$B174)*(EDCM_Counts!$C$3:$C$137=$C174)*(EDCM_Counts!$D$2:$Q$2=K$2)))</f>
        <v>0</v>
      </c>
      <c r="L174" s="1">
        <f>IF(OR($B174="LV",$B174="HV"),SUMPRODUCT((CDCM_Counts!$D$3:$Q$45)*(CDCM_Counts!$B$3:$B$45=$B174)*(CDCM_Counts!$C$3:$C$45=$C174)*(CDCM_Counts!$D$2:$Q$2=L$2)),SUMPRODUCT((EDCM_Counts!$D$3:$Q$137)*(EDCM_Counts!$B$3:$B$137=$B174)*(EDCM_Counts!$C$3:$C$137=$C174)*(EDCM_Counts!$D$2:$Q$2=L$2)))</f>
        <v>0</v>
      </c>
      <c r="M174" s="1">
        <f>IF(OR($B174="LV",$B174="HV"),SUMPRODUCT((CDCM_Counts!$D$3:$Q$45)*(CDCM_Counts!$B$3:$B$45=$B174)*(CDCM_Counts!$C$3:$C$45=$C174)*(CDCM_Counts!$D$2:$Q$2=M$2)),SUMPRODUCT((EDCM_Counts!$D$3:$Q$137)*(EDCM_Counts!$B$3:$B$137=$B174)*(EDCM_Counts!$C$3:$C$137=$C174)*(EDCM_Counts!$D$2:$Q$2=M$2)))</f>
        <v>0</v>
      </c>
      <c r="N174" s="1">
        <f>IF(OR($B174="LV",$B174="HV"),SUMPRODUCT((CDCM_Counts!$D$3:$Q$45)*(CDCM_Counts!$B$3:$B$45=$B174)*(CDCM_Counts!$C$3:$C$45=$C174)*(CDCM_Counts!$D$2:$Q$2=N$2)),SUMPRODUCT((EDCM_Counts!$D$3:$Q$137)*(EDCM_Counts!$B$3:$B$137=$B174)*(EDCM_Counts!$C$3:$C$137=$C174)*(EDCM_Counts!$D$2:$Q$2=N$2)))</f>
        <v>0</v>
      </c>
      <c r="O174" s="1">
        <f>IF(OR($B174="LV",$B174="HV"),SUMPRODUCT((CDCM_Counts!$D$3:$Q$45)*(CDCM_Counts!$B$3:$B$45=$B174)*(CDCM_Counts!$C$3:$C$45=$C174)*(CDCM_Counts!$D$2:$Q$2=O$2)),SUMPRODUCT((EDCM_Counts!$D$3:$Q$137)*(EDCM_Counts!$B$3:$B$137=$B174)*(EDCM_Counts!$C$3:$C$137=$C174)*(EDCM_Counts!$D$2:$Q$2=O$2)))</f>
        <v>0</v>
      </c>
      <c r="P174" s="1">
        <f>IF(OR($B174="LV",$B174="HV"),SUMPRODUCT((CDCM_Counts!$D$3:$Q$45)*(CDCM_Counts!$B$3:$B$45=$B174)*(CDCM_Counts!$C$3:$C$45=$C174)*(CDCM_Counts!$D$2:$Q$2=P$2)),SUMPRODUCT((EDCM_Counts!$D$3:$Q$137)*(EDCM_Counts!$B$3:$B$137=$B174)*(EDCM_Counts!$C$3:$C$137=$C174)*(EDCM_Counts!$D$2:$Q$2=P$2)))</f>
        <v>0</v>
      </c>
      <c r="Q174" s="1">
        <f>IF(OR($B174="LV",$B174="HV"),SUMPRODUCT((CDCM_Counts!$D$3:$Q$45)*(CDCM_Counts!$B$3:$B$45=$B174)*(CDCM_Counts!$C$3:$C$45=$C174)*(CDCM_Counts!$D$2:$Q$2=Q$2)),SUMPRODUCT((EDCM_Counts!$D$3:$Q$137)*(EDCM_Counts!$B$3:$B$137=$B174)*(EDCM_Counts!$C$3:$C$137=$C174)*(EDCM_Counts!$D$2:$Q$2=Q$2)))</f>
        <v>0</v>
      </c>
    </row>
    <row r="175" spans="2:17" x14ac:dyDescent="0.25">
      <c r="B175" t="s">
        <v>61</v>
      </c>
      <c r="C175" t="s">
        <v>39</v>
      </c>
      <c r="D175" s="1">
        <f>IF(OR($B175="LV",$B175="HV"),SUMPRODUCT((CDCM_Counts!$D$3:$Q$45)*(CDCM_Counts!$B$3:$B$45=$B175)*(CDCM_Counts!$C$3:$C$45=$C175)*(CDCM_Counts!$D$2:$Q$2=D$2)),SUMPRODUCT((EDCM_Counts!$D$3:$Q$137)*(EDCM_Counts!$B$3:$B$137=$B175)*(EDCM_Counts!$C$3:$C$137=$C175)*(EDCM_Counts!$D$2:$Q$2=D$2)))</f>
        <v>0</v>
      </c>
      <c r="E175" s="1">
        <f>IF(OR($B175="LV",$B175="HV"),SUMPRODUCT((CDCM_Counts!$D$3:$Q$45)*(CDCM_Counts!$B$3:$B$45=$B175)*(CDCM_Counts!$C$3:$C$45=$C175)*(CDCM_Counts!$D$2:$Q$2=E$2)),SUMPRODUCT((EDCM_Counts!$D$3:$Q$137)*(EDCM_Counts!$B$3:$B$137=$B175)*(EDCM_Counts!$C$3:$C$137=$C175)*(EDCM_Counts!$D$2:$Q$2=E$2)))</f>
        <v>0</v>
      </c>
      <c r="F175" s="1">
        <f>IF(OR($B175="LV",$B175="HV"),SUMPRODUCT((CDCM_Counts!$D$3:$Q$45)*(CDCM_Counts!$B$3:$B$45=$B175)*(CDCM_Counts!$C$3:$C$45=$C175)*(CDCM_Counts!$D$2:$Q$2=F$2)),SUMPRODUCT((EDCM_Counts!$D$3:$Q$137)*(EDCM_Counts!$B$3:$B$137=$B175)*(EDCM_Counts!$C$3:$C$137=$C175)*(EDCM_Counts!$D$2:$Q$2=F$2)))</f>
        <v>0</v>
      </c>
      <c r="G175" s="1">
        <f>IF(OR($B175="LV",$B175="HV"),SUMPRODUCT((CDCM_Counts!$D$3:$Q$45)*(CDCM_Counts!$B$3:$B$45=$B175)*(CDCM_Counts!$C$3:$C$45=$C175)*(CDCM_Counts!$D$2:$Q$2=G$2)),SUMPRODUCT((EDCM_Counts!$D$3:$Q$137)*(EDCM_Counts!$B$3:$B$137=$B175)*(EDCM_Counts!$C$3:$C$137=$C175)*(EDCM_Counts!$D$2:$Q$2=G$2)))</f>
        <v>0</v>
      </c>
      <c r="H175" s="1">
        <f>IF(OR($B175="LV",$B175="HV"),SUMPRODUCT((CDCM_Counts!$D$3:$Q$45)*(CDCM_Counts!$B$3:$B$45=$B175)*(CDCM_Counts!$C$3:$C$45=$C175)*(CDCM_Counts!$D$2:$Q$2=H$2)),SUMPRODUCT((EDCM_Counts!$D$3:$Q$137)*(EDCM_Counts!$B$3:$B$137=$B175)*(EDCM_Counts!$C$3:$C$137=$C175)*(EDCM_Counts!$D$2:$Q$2=H$2)))</f>
        <v>0</v>
      </c>
      <c r="I175" s="8">
        <f>IF(OR($B175="LV",$B175="HV"),SUMPRODUCT((CDCM_Counts!$D$3:$Q$45)*(CDCM_Counts!$B$3:$B$45=$B175)*(CDCM_Counts!$C$3:$C$45=$C175)*(CDCM_Counts!$D$2:$Q$2=I$2)),SUMPRODUCT((EDCM_Counts!$D$3:$Q$137)*(EDCM_Counts!$B$3:$B$137=$B175)*(EDCM_Counts!$C$3:$C$137=$C175)*(EDCM_Counts!$D$2:$Q$2=I$2)))</f>
        <v>0</v>
      </c>
      <c r="J175" s="8">
        <f>IF(OR($B175="LV",$B175="HV"),SUMPRODUCT((CDCM_Counts!$D$3:$Q$45)*(CDCM_Counts!$B$3:$B$45=$B175)*(CDCM_Counts!$C$3:$C$45=$C175)*(CDCM_Counts!$D$2:$Q$2=J$2)),SUMPRODUCT((EDCM_Counts!$D$3:$Q$137)*(EDCM_Counts!$B$3:$B$137=$B175)*(EDCM_Counts!$C$3:$C$137=$C175)*(EDCM_Counts!$D$2:$Q$2=J$2)))</f>
        <v>0</v>
      </c>
      <c r="K175" s="1">
        <f>IF(OR($B175="LV",$B175="HV"),SUMPRODUCT((CDCM_Counts!$D$3:$Q$45)*(CDCM_Counts!$B$3:$B$45=$B175)*(CDCM_Counts!$C$3:$C$45=$C175)*(CDCM_Counts!$D$2:$Q$2=K$2)),SUMPRODUCT((EDCM_Counts!$D$3:$Q$137)*(EDCM_Counts!$B$3:$B$137=$B175)*(EDCM_Counts!$C$3:$C$137=$C175)*(EDCM_Counts!$D$2:$Q$2=K$2)))</f>
        <v>0</v>
      </c>
      <c r="L175" s="1">
        <f>IF(OR($B175="LV",$B175="HV"),SUMPRODUCT((CDCM_Counts!$D$3:$Q$45)*(CDCM_Counts!$B$3:$B$45=$B175)*(CDCM_Counts!$C$3:$C$45=$C175)*(CDCM_Counts!$D$2:$Q$2=L$2)),SUMPRODUCT((EDCM_Counts!$D$3:$Q$137)*(EDCM_Counts!$B$3:$B$137=$B175)*(EDCM_Counts!$C$3:$C$137=$C175)*(EDCM_Counts!$D$2:$Q$2=L$2)))</f>
        <v>0</v>
      </c>
      <c r="M175" s="1">
        <f>IF(OR($B175="LV",$B175="HV"),SUMPRODUCT((CDCM_Counts!$D$3:$Q$45)*(CDCM_Counts!$B$3:$B$45=$B175)*(CDCM_Counts!$C$3:$C$45=$C175)*(CDCM_Counts!$D$2:$Q$2=M$2)),SUMPRODUCT((EDCM_Counts!$D$3:$Q$137)*(EDCM_Counts!$B$3:$B$137=$B175)*(EDCM_Counts!$C$3:$C$137=$C175)*(EDCM_Counts!$D$2:$Q$2=M$2)))</f>
        <v>0</v>
      </c>
      <c r="N175" s="1">
        <f>IF(OR($B175="LV",$B175="HV"),SUMPRODUCT((CDCM_Counts!$D$3:$Q$45)*(CDCM_Counts!$B$3:$B$45=$B175)*(CDCM_Counts!$C$3:$C$45=$C175)*(CDCM_Counts!$D$2:$Q$2=N$2)),SUMPRODUCT((EDCM_Counts!$D$3:$Q$137)*(EDCM_Counts!$B$3:$B$137=$B175)*(EDCM_Counts!$C$3:$C$137=$C175)*(EDCM_Counts!$D$2:$Q$2=N$2)))</f>
        <v>0</v>
      </c>
      <c r="O175" s="1">
        <f>IF(OR($B175="LV",$B175="HV"),SUMPRODUCT((CDCM_Counts!$D$3:$Q$45)*(CDCM_Counts!$B$3:$B$45=$B175)*(CDCM_Counts!$C$3:$C$45=$C175)*(CDCM_Counts!$D$2:$Q$2=O$2)),SUMPRODUCT((EDCM_Counts!$D$3:$Q$137)*(EDCM_Counts!$B$3:$B$137=$B175)*(EDCM_Counts!$C$3:$C$137=$C175)*(EDCM_Counts!$D$2:$Q$2=O$2)))</f>
        <v>0</v>
      </c>
      <c r="P175" s="1">
        <f>IF(OR($B175="LV",$B175="HV"),SUMPRODUCT((CDCM_Counts!$D$3:$Q$45)*(CDCM_Counts!$B$3:$B$45=$B175)*(CDCM_Counts!$C$3:$C$45=$C175)*(CDCM_Counts!$D$2:$Q$2=P$2)),SUMPRODUCT((EDCM_Counts!$D$3:$Q$137)*(EDCM_Counts!$B$3:$B$137=$B175)*(EDCM_Counts!$C$3:$C$137=$C175)*(EDCM_Counts!$D$2:$Q$2=P$2)))</f>
        <v>0</v>
      </c>
      <c r="Q175" s="1">
        <f>IF(OR($B175="LV",$B175="HV"),SUMPRODUCT((CDCM_Counts!$D$3:$Q$45)*(CDCM_Counts!$B$3:$B$45=$B175)*(CDCM_Counts!$C$3:$C$45=$C175)*(CDCM_Counts!$D$2:$Q$2=Q$2)),SUMPRODUCT((EDCM_Counts!$D$3:$Q$137)*(EDCM_Counts!$B$3:$B$137=$B175)*(EDCM_Counts!$C$3:$C$137=$C175)*(EDCM_Counts!$D$2:$Q$2=Q$2)))</f>
        <v>0</v>
      </c>
    </row>
    <row r="176" spans="2:17" x14ac:dyDescent="0.25">
      <c r="B176" t="s">
        <v>61</v>
      </c>
      <c r="C176" t="s">
        <v>40</v>
      </c>
      <c r="D176" s="1">
        <f>IF(OR($B176="LV",$B176="HV"),SUMPRODUCT((CDCM_Counts!$D$3:$Q$45)*(CDCM_Counts!$B$3:$B$45=$B176)*(CDCM_Counts!$C$3:$C$45=$C176)*(CDCM_Counts!$D$2:$Q$2=D$2)),SUMPRODUCT((EDCM_Counts!$D$3:$Q$137)*(EDCM_Counts!$B$3:$B$137=$B176)*(EDCM_Counts!$C$3:$C$137=$C176)*(EDCM_Counts!$D$2:$Q$2=D$2)))</f>
        <v>0</v>
      </c>
      <c r="E176" s="1">
        <f>IF(OR($B176="LV",$B176="HV"),SUMPRODUCT((CDCM_Counts!$D$3:$Q$45)*(CDCM_Counts!$B$3:$B$45=$B176)*(CDCM_Counts!$C$3:$C$45=$C176)*(CDCM_Counts!$D$2:$Q$2=E$2)),SUMPRODUCT((EDCM_Counts!$D$3:$Q$137)*(EDCM_Counts!$B$3:$B$137=$B176)*(EDCM_Counts!$C$3:$C$137=$C176)*(EDCM_Counts!$D$2:$Q$2=E$2)))</f>
        <v>0</v>
      </c>
      <c r="F176" s="1">
        <f>IF(OR($B176="LV",$B176="HV"),SUMPRODUCT((CDCM_Counts!$D$3:$Q$45)*(CDCM_Counts!$B$3:$B$45=$B176)*(CDCM_Counts!$C$3:$C$45=$C176)*(CDCM_Counts!$D$2:$Q$2=F$2)),SUMPRODUCT((EDCM_Counts!$D$3:$Q$137)*(EDCM_Counts!$B$3:$B$137=$B176)*(EDCM_Counts!$C$3:$C$137=$C176)*(EDCM_Counts!$D$2:$Q$2=F$2)))</f>
        <v>0</v>
      </c>
      <c r="G176" s="1">
        <f>IF(OR($B176="LV",$B176="HV"),SUMPRODUCT((CDCM_Counts!$D$3:$Q$45)*(CDCM_Counts!$B$3:$B$45=$B176)*(CDCM_Counts!$C$3:$C$45=$C176)*(CDCM_Counts!$D$2:$Q$2=G$2)),SUMPRODUCT((EDCM_Counts!$D$3:$Q$137)*(EDCM_Counts!$B$3:$B$137=$B176)*(EDCM_Counts!$C$3:$C$137=$C176)*(EDCM_Counts!$D$2:$Q$2=G$2)))</f>
        <v>0</v>
      </c>
      <c r="H176" s="1">
        <f>IF(OR($B176="LV",$B176="HV"),SUMPRODUCT((CDCM_Counts!$D$3:$Q$45)*(CDCM_Counts!$B$3:$B$45=$B176)*(CDCM_Counts!$C$3:$C$45=$C176)*(CDCM_Counts!$D$2:$Q$2=H$2)),SUMPRODUCT((EDCM_Counts!$D$3:$Q$137)*(EDCM_Counts!$B$3:$B$137=$B176)*(EDCM_Counts!$C$3:$C$137=$C176)*(EDCM_Counts!$D$2:$Q$2=H$2)))</f>
        <v>0</v>
      </c>
      <c r="I176" s="8">
        <f>IF(OR($B176="LV",$B176="HV"),SUMPRODUCT((CDCM_Counts!$D$3:$Q$45)*(CDCM_Counts!$B$3:$B$45=$B176)*(CDCM_Counts!$C$3:$C$45=$C176)*(CDCM_Counts!$D$2:$Q$2=I$2)),SUMPRODUCT((EDCM_Counts!$D$3:$Q$137)*(EDCM_Counts!$B$3:$B$137=$B176)*(EDCM_Counts!$C$3:$C$137=$C176)*(EDCM_Counts!$D$2:$Q$2=I$2)))</f>
        <v>0</v>
      </c>
      <c r="J176" s="8">
        <f>IF(OR($B176="LV",$B176="HV"),SUMPRODUCT((CDCM_Counts!$D$3:$Q$45)*(CDCM_Counts!$B$3:$B$45=$B176)*(CDCM_Counts!$C$3:$C$45=$C176)*(CDCM_Counts!$D$2:$Q$2=J$2)),SUMPRODUCT((EDCM_Counts!$D$3:$Q$137)*(EDCM_Counts!$B$3:$B$137=$B176)*(EDCM_Counts!$C$3:$C$137=$C176)*(EDCM_Counts!$D$2:$Q$2=J$2)))</f>
        <v>0</v>
      </c>
      <c r="K176" s="1">
        <f>IF(OR($B176="LV",$B176="HV"),SUMPRODUCT((CDCM_Counts!$D$3:$Q$45)*(CDCM_Counts!$B$3:$B$45=$B176)*(CDCM_Counts!$C$3:$C$45=$C176)*(CDCM_Counts!$D$2:$Q$2=K$2)),SUMPRODUCT((EDCM_Counts!$D$3:$Q$137)*(EDCM_Counts!$B$3:$B$137=$B176)*(EDCM_Counts!$C$3:$C$137=$C176)*(EDCM_Counts!$D$2:$Q$2=K$2)))</f>
        <v>0</v>
      </c>
      <c r="L176" s="1">
        <f>IF(OR($B176="LV",$B176="HV"),SUMPRODUCT((CDCM_Counts!$D$3:$Q$45)*(CDCM_Counts!$B$3:$B$45=$B176)*(CDCM_Counts!$C$3:$C$45=$C176)*(CDCM_Counts!$D$2:$Q$2=L$2)),SUMPRODUCT((EDCM_Counts!$D$3:$Q$137)*(EDCM_Counts!$B$3:$B$137=$B176)*(EDCM_Counts!$C$3:$C$137=$C176)*(EDCM_Counts!$D$2:$Q$2=L$2)))</f>
        <v>0</v>
      </c>
      <c r="M176" s="1">
        <f>IF(OR($B176="LV",$B176="HV"),SUMPRODUCT((CDCM_Counts!$D$3:$Q$45)*(CDCM_Counts!$B$3:$B$45=$B176)*(CDCM_Counts!$C$3:$C$45=$C176)*(CDCM_Counts!$D$2:$Q$2=M$2)),SUMPRODUCT((EDCM_Counts!$D$3:$Q$137)*(EDCM_Counts!$B$3:$B$137=$B176)*(EDCM_Counts!$C$3:$C$137=$C176)*(EDCM_Counts!$D$2:$Q$2=M$2)))</f>
        <v>0</v>
      </c>
      <c r="N176" s="1">
        <f>IF(OR($B176="LV",$B176="HV"),SUMPRODUCT((CDCM_Counts!$D$3:$Q$45)*(CDCM_Counts!$B$3:$B$45=$B176)*(CDCM_Counts!$C$3:$C$45=$C176)*(CDCM_Counts!$D$2:$Q$2=N$2)),SUMPRODUCT((EDCM_Counts!$D$3:$Q$137)*(EDCM_Counts!$B$3:$B$137=$B176)*(EDCM_Counts!$C$3:$C$137=$C176)*(EDCM_Counts!$D$2:$Q$2=N$2)))</f>
        <v>0</v>
      </c>
      <c r="O176" s="1">
        <f>IF(OR($B176="LV",$B176="HV"),SUMPRODUCT((CDCM_Counts!$D$3:$Q$45)*(CDCM_Counts!$B$3:$B$45=$B176)*(CDCM_Counts!$C$3:$C$45=$C176)*(CDCM_Counts!$D$2:$Q$2=O$2)),SUMPRODUCT((EDCM_Counts!$D$3:$Q$137)*(EDCM_Counts!$B$3:$B$137=$B176)*(EDCM_Counts!$C$3:$C$137=$C176)*(EDCM_Counts!$D$2:$Q$2=O$2)))</f>
        <v>0</v>
      </c>
      <c r="P176" s="1">
        <f>IF(OR($B176="LV",$B176="HV"),SUMPRODUCT((CDCM_Counts!$D$3:$Q$45)*(CDCM_Counts!$B$3:$B$45=$B176)*(CDCM_Counts!$C$3:$C$45=$C176)*(CDCM_Counts!$D$2:$Q$2=P$2)),SUMPRODUCT((EDCM_Counts!$D$3:$Q$137)*(EDCM_Counts!$B$3:$B$137=$B176)*(EDCM_Counts!$C$3:$C$137=$C176)*(EDCM_Counts!$D$2:$Q$2=P$2)))</f>
        <v>0</v>
      </c>
      <c r="Q176" s="1">
        <f>IF(OR($B176="LV",$B176="HV"),SUMPRODUCT((CDCM_Counts!$D$3:$Q$45)*(CDCM_Counts!$B$3:$B$45=$B176)*(CDCM_Counts!$C$3:$C$45=$C176)*(CDCM_Counts!$D$2:$Q$2=Q$2)),SUMPRODUCT((EDCM_Counts!$D$3:$Q$137)*(EDCM_Counts!$B$3:$B$137=$B176)*(EDCM_Counts!$C$3:$C$137=$C176)*(EDCM_Counts!$D$2:$Q$2=Q$2)))</f>
        <v>0</v>
      </c>
    </row>
    <row r="177" spans="2:17" x14ac:dyDescent="0.25">
      <c r="B177" t="s">
        <v>60</v>
      </c>
      <c r="C177" t="s">
        <v>16</v>
      </c>
      <c r="D177" s="1">
        <f>IF(OR($B177="LV",$B177="HV"),SUMPRODUCT((CDCM_Counts!$D$3:$Q$45)*(CDCM_Counts!$B$3:$B$45=$B177)*(CDCM_Counts!$C$3:$C$45=$C177)*(CDCM_Counts!$D$2:$Q$2=D$2)),SUMPRODUCT((EDCM_Counts!$D$3:$Q$137)*(EDCM_Counts!$B$3:$B$137=$B177)*(EDCM_Counts!$C$3:$C$137=$C177)*(EDCM_Counts!$D$2:$Q$2=D$2)))</f>
        <v>0</v>
      </c>
      <c r="E177" s="1">
        <f>IF(OR($B177="LV",$B177="HV"),SUMPRODUCT((CDCM_Counts!$D$3:$Q$45)*(CDCM_Counts!$B$3:$B$45=$B177)*(CDCM_Counts!$C$3:$C$45=$C177)*(CDCM_Counts!$D$2:$Q$2=E$2)),SUMPRODUCT((EDCM_Counts!$D$3:$Q$137)*(EDCM_Counts!$B$3:$B$137=$B177)*(EDCM_Counts!$C$3:$C$137=$C177)*(EDCM_Counts!$D$2:$Q$2=E$2)))</f>
        <v>0</v>
      </c>
      <c r="F177" s="1">
        <f>IF(OR($B177="LV",$B177="HV"),SUMPRODUCT((CDCM_Counts!$D$3:$Q$45)*(CDCM_Counts!$B$3:$B$45=$B177)*(CDCM_Counts!$C$3:$C$45=$C177)*(CDCM_Counts!$D$2:$Q$2=F$2)),SUMPRODUCT((EDCM_Counts!$D$3:$Q$137)*(EDCM_Counts!$B$3:$B$137=$B177)*(EDCM_Counts!$C$3:$C$137=$C177)*(EDCM_Counts!$D$2:$Q$2=F$2)))</f>
        <v>0</v>
      </c>
      <c r="G177" s="1">
        <f>IF(OR($B177="LV",$B177="HV"),SUMPRODUCT((CDCM_Counts!$D$3:$Q$45)*(CDCM_Counts!$B$3:$B$45=$B177)*(CDCM_Counts!$C$3:$C$45=$C177)*(CDCM_Counts!$D$2:$Q$2=G$2)),SUMPRODUCT((EDCM_Counts!$D$3:$Q$137)*(EDCM_Counts!$B$3:$B$137=$B177)*(EDCM_Counts!$C$3:$C$137=$C177)*(EDCM_Counts!$D$2:$Q$2=G$2)))</f>
        <v>0</v>
      </c>
      <c r="H177" s="1">
        <f>IF(OR($B177="LV",$B177="HV"),SUMPRODUCT((CDCM_Counts!$D$3:$Q$45)*(CDCM_Counts!$B$3:$B$45=$B177)*(CDCM_Counts!$C$3:$C$45=$C177)*(CDCM_Counts!$D$2:$Q$2=H$2)),SUMPRODUCT((EDCM_Counts!$D$3:$Q$137)*(EDCM_Counts!$B$3:$B$137=$B177)*(EDCM_Counts!$C$3:$C$137=$C177)*(EDCM_Counts!$D$2:$Q$2=H$2)))</f>
        <v>3070</v>
      </c>
      <c r="I177" s="8">
        <f>IF(OR($B177="LV",$B177="HV"),SUMPRODUCT((CDCM_Counts!$D$3:$Q$45)*(CDCM_Counts!$B$3:$B$45=$B177)*(CDCM_Counts!$C$3:$C$45=$C177)*(CDCM_Counts!$D$2:$Q$2=I$2)),SUMPRODUCT((EDCM_Counts!$D$3:$Q$137)*(EDCM_Counts!$B$3:$B$137=$B177)*(EDCM_Counts!$C$3:$C$137=$C177)*(EDCM_Counts!$D$2:$Q$2=I$2)))</f>
        <v>0</v>
      </c>
      <c r="J177" s="8">
        <f>IF(OR($B177="LV",$B177="HV"),SUMPRODUCT((CDCM_Counts!$D$3:$Q$45)*(CDCM_Counts!$B$3:$B$45=$B177)*(CDCM_Counts!$C$3:$C$45=$C177)*(CDCM_Counts!$D$2:$Q$2=J$2)),SUMPRODUCT((EDCM_Counts!$D$3:$Q$137)*(EDCM_Counts!$B$3:$B$137=$B177)*(EDCM_Counts!$C$3:$C$137=$C177)*(EDCM_Counts!$D$2:$Q$2=J$2)))</f>
        <v>0</v>
      </c>
      <c r="K177" s="1">
        <f>IF(OR($B177="LV",$B177="HV"),SUMPRODUCT((CDCM_Counts!$D$3:$Q$45)*(CDCM_Counts!$B$3:$B$45=$B177)*(CDCM_Counts!$C$3:$C$45=$C177)*(CDCM_Counts!$D$2:$Q$2=K$2)),SUMPRODUCT((EDCM_Counts!$D$3:$Q$137)*(EDCM_Counts!$B$3:$B$137=$B177)*(EDCM_Counts!$C$3:$C$137=$C177)*(EDCM_Counts!$D$2:$Q$2=K$2)))</f>
        <v>0</v>
      </c>
      <c r="L177" s="1">
        <f>IF(OR($B177="LV",$B177="HV"),SUMPRODUCT((CDCM_Counts!$D$3:$Q$45)*(CDCM_Counts!$B$3:$B$45=$B177)*(CDCM_Counts!$C$3:$C$45=$C177)*(CDCM_Counts!$D$2:$Q$2=L$2)),SUMPRODUCT((EDCM_Counts!$D$3:$Q$137)*(EDCM_Counts!$B$3:$B$137=$B177)*(EDCM_Counts!$C$3:$C$137=$C177)*(EDCM_Counts!$D$2:$Q$2=L$2)))</f>
        <v>0</v>
      </c>
      <c r="M177" s="1">
        <f>IF(OR($B177="LV",$B177="HV"),SUMPRODUCT((CDCM_Counts!$D$3:$Q$45)*(CDCM_Counts!$B$3:$B$45=$B177)*(CDCM_Counts!$C$3:$C$45=$C177)*(CDCM_Counts!$D$2:$Q$2=M$2)),SUMPRODUCT((EDCM_Counts!$D$3:$Q$137)*(EDCM_Counts!$B$3:$B$137=$B177)*(EDCM_Counts!$C$3:$C$137=$C177)*(EDCM_Counts!$D$2:$Q$2=M$2)))</f>
        <v>0</v>
      </c>
      <c r="N177" s="1">
        <f>IF(OR($B177="LV",$B177="HV"),SUMPRODUCT((CDCM_Counts!$D$3:$Q$45)*(CDCM_Counts!$B$3:$B$45=$B177)*(CDCM_Counts!$C$3:$C$45=$C177)*(CDCM_Counts!$D$2:$Q$2=N$2)),SUMPRODUCT((EDCM_Counts!$D$3:$Q$137)*(EDCM_Counts!$B$3:$B$137=$B177)*(EDCM_Counts!$C$3:$C$137=$C177)*(EDCM_Counts!$D$2:$Q$2=N$2)))</f>
        <v>0</v>
      </c>
      <c r="O177" s="1">
        <f>IF(OR($B177="LV",$B177="HV"),SUMPRODUCT((CDCM_Counts!$D$3:$Q$45)*(CDCM_Counts!$B$3:$B$45=$B177)*(CDCM_Counts!$C$3:$C$45=$C177)*(CDCM_Counts!$D$2:$Q$2=O$2)),SUMPRODUCT((EDCM_Counts!$D$3:$Q$137)*(EDCM_Counts!$B$3:$B$137=$B177)*(EDCM_Counts!$C$3:$C$137=$C177)*(EDCM_Counts!$D$2:$Q$2=O$2)))</f>
        <v>0</v>
      </c>
      <c r="P177" s="1">
        <f>IF(OR($B177="LV",$B177="HV"),SUMPRODUCT((CDCM_Counts!$D$3:$Q$45)*(CDCM_Counts!$B$3:$B$45=$B177)*(CDCM_Counts!$C$3:$C$45=$C177)*(CDCM_Counts!$D$2:$Q$2=P$2)),SUMPRODUCT((EDCM_Counts!$D$3:$Q$137)*(EDCM_Counts!$B$3:$B$137=$B177)*(EDCM_Counts!$C$3:$C$137=$C177)*(EDCM_Counts!$D$2:$Q$2=P$2)))</f>
        <v>0</v>
      </c>
      <c r="Q177" s="1">
        <f>IF(OR($B177="LV",$B177="HV"),SUMPRODUCT((CDCM_Counts!$D$3:$Q$45)*(CDCM_Counts!$B$3:$B$45=$B177)*(CDCM_Counts!$C$3:$C$45=$C177)*(CDCM_Counts!$D$2:$Q$2=Q$2)),SUMPRODUCT((EDCM_Counts!$D$3:$Q$137)*(EDCM_Counts!$B$3:$B$137=$B177)*(EDCM_Counts!$C$3:$C$137=$C177)*(EDCM_Counts!$D$2:$Q$2=Q$2)))</f>
        <v>0</v>
      </c>
    </row>
    <row r="178" spans="2:17" x14ac:dyDescent="0.25">
      <c r="B178" t="s">
        <v>60</v>
      </c>
      <c r="C178" t="s">
        <v>17</v>
      </c>
      <c r="D178" s="1">
        <f>IF(OR($B178="LV",$B178="HV"),SUMPRODUCT((CDCM_Counts!$D$3:$Q$45)*(CDCM_Counts!$B$3:$B$45=$B178)*(CDCM_Counts!$C$3:$C$45=$C178)*(CDCM_Counts!$D$2:$Q$2=D$2)),SUMPRODUCT((EDCM_Counts!$D$3:$Q$137)*(EDCM_Counts!$B$3:$B$137=$B178)*(EDCM_Counts!$C$3:$C$137=$C178)*(EDCM_Counts!$D$2:$Q$2=D$2)))</f>
        <v>0</v>
      </c>
      <c r="E178" s="1">
        <f>IF(OR($B178="LV",$B178="HV"),SUMPRODUCT((CDCM_Counts!$D$3:$Q$45)*(CDCM_Counts!$B$3:$B$45=$B178)*(CDCM_Counts!$C$3:$C$45=$C178)*(CDCM_Counts!$D$2:$Q$2=E$2)),SUMPRODUCT((EDCM_Counts!$D$3:$Q$137)*(EDCM_Counts!$B$3:$B$137=$B178)*(EDCM_Counts!$C$3:$C$137=$C178)*(EDCM_Counts!$D$2:$Q$2=E$2)))</f>
        <v>0</v>
      </c>
      <c r="F178" s="1">
        <f>IF(OR($B178="LV",$B178="HV"),SUMPRODUCT((CDCM_Counts!$D$3:$Q$45)*(CDCM_Counts!$B$3:$B$45=$B178)*(CDCM_Counts!$C$3:$C$45=$C178)*(CDCM_Counts!$D$2:$Q$2=F$2)),SUMPRODUCT((EDCM_Counts!$D$3:$Q$137)*(EDCM_Counts!$B$3:$B$137=$B178)*(EDCM_Counts!$C$3:$C$137=$C178)*(EDCM_Counts!$D$2:$Q$2=F$2)))</f>
        <v>0</v>
      </c>
      <c r="G178" s="1">
        <f>IF(OR($B178="LV",$B178="HV"),SUMPRODUCT((CDCM_Counts!$D$3:$Q$45)*(CDCM_Counts!$B$3:$B$45=$B178)*(CDCM_Counts!$C$3:$C$45=$C178)*(CDCM_Counts!$D$2:$Q$2=G$2)),SUMPRODUCT((EDCM_Counts!$D$3:$Q$137)*(EDCM_Counts!$B$3:$B$137=$B178)*(EDCM_Counts!$C$3:$C$137=$C178)*(EDCM_Counts!$D$2:$Q$2=G$2)))</f>
        <v>0</v>
      </c>
      <c r="H178" s="1">
        <f>IF(OR($B178="LV",$B178="HV"),SUMPRODUCT((CDCM_Counts!$D$3:$Q$45)*(CDCM_Counts!$B$3:$B$45=$B178)*(CDCM_Counts!$C$3:$C$45=$C178)*(CDCM_Counts!$D$2:$Q$2=H$2)),SUMPRODUCT((EDCM_Counts!$D$3:$Q$137)*(EDCM_Counts!$B$3:$B$137=$B178)*(EDCM_Counts!$C$3:$C$137=$C178)*(EDCM_Counts!$D$2:$Q$2=H$2)))</f>
        <v>24</v>
      </c>
      <c r="I178" s="8">
        <f>IF(OR($B178="LV",$B178="HV"),SUMPRODUCT((CDCM_Counts!$D$3:$Q$45)*(CDCM_Counts!$B$3:$B$45=$B178)*(CDCM_Counts!$C$3:$C$45=$C178)*(CDCM_Counts!$D$2:$Q$2=I$2)),SUMPRODUCT((EDCM_Counts!$D$3:$Q$137)*(EDCM_Counts!$B$3:$B$137=$B178)*(EDCM_Counts!$C$3:$C$137=$C178)*(EDCM_Counts!$D$2:$Q$2=I$2)))</f>
        <v>0</v>
      </c>
      <c r="J178" s="8">
        <f>IF(OR($B178="LV",$B178="HV"),SUMPRODUCT((CDCM_Counts!$D$3:$Q$45)*(CDCM_Counts!$B$3:$B$45=$B178)*(CDCM_Counts!$C$3:$C$45=$C178)*(CDCM_Counts!$D$2:$Q$2=J$2)),SUMPRODUCT((EDCM_Counts!$D$3:$Q$137)*(EDCM_Counts!$B$3:$B$137=$B178)*(EDCM_Counts!$C$3:$C$137=$C178)*(EDCM_Counts!$D$2:$Q$2=J$2)))</f>
        <v>0</v>
      </c>
      <c r="K178" s="1">
        <f>IF(OR($B178="LV",$B178="HV"),SUMPRODUCT((CDCM_Counts!$D$3:$Q$45)*(CDCM_Counts!$B$3:$B$45=$B178)*(CDCM_Counts!$C$3:$C$45=$C178)*(CDCM_Counts!$D$2:$Q$2=K$2)),SUMPRODUCT((EDCM_Counts!$D$3:$Q$137)*(EDCM_Counts!$B$3:$B$137=$B178)*(EDCM_Counts!$C$3:$C$137=$C178)*(EDCM_Counts!$D$2:$Q$2=K$2)))</f>
        <v>0</v>
      </c>
      <c r="L178" s="1">
        <f>IF(OR($B178="LV",$B178="HV"),SUMPRODUCT((CDCM_Counts!$D$3:$Q$45)*(CDCM_Counts!$B$3:$B$45=$B178)*(CDCM_Counts!$C$3:$C$45=$C178)*(CDCM_Counts!$D$2:$Q$2=L$2)),SUMPRODUCT((EDCM_Counts!$D$3:$Q$137)*(EDCM_Counts!$B$3:$B$137=$B178)*(EDCM_Counts!$C$3:$C$137=$C178)*(EDCM_Counts!$D$2:$Q$2=L$2)))</f>
        <v>0</v>
      </c>
      <c r="M178" s="1">
        <f>IF(OR($B178="LV",$B178="HV"),SUMPRODUCT((CDCM_Counts!$D$3:$Q$45)*(CDCM_Counts!$B$3:$B$45=$B178)*(CDCM_Counts!$C$3:$C$45=$C178)*(CDCM_Counts!$D$2:$Q$2=M$2)),SUMPRODUCT((EDCM_Counts!$D$3:$Q$137)*(EDCM_Counts!$B$3:$B$137=$B178)*(EDCM_Counts!$C$3:$C$137=$C178)*(EDCM_Counts!$D$2:$Q$2=M$2)))</f>
        <v>0</v>
      </c>
      <c r="N178" s="1">
        <f>IF(OR($B178="LV",$B178="HV"),SUMPRODUCT((CDCM_Counts!$D$3:$Q$45)*(CDCM_Counts!$B$3:$B$45=$B178)*(CDCM_Counts!$C$3:$C$45=$C178)*(CDCM_Counts!$D$2:$Q$2=N$2)),SUMPRODUCT((EDCM_Counts!$D$3:$Q$137)*(EDCM_Counts!$B$3:$B$137=$B178)*(EDCM_Counts!$C$3:$C$137=$C178)*(EDCM_Counts!$D$2:$Q$2=N$2)))</f>
        <v>0</v>
      </c>
      <c r="O178" s="1">
        <f>IF(OR($B178="LV",$B178="HV"),SUMPRODUCT((CDCM_Counts!$D$3:$Q$45)*(CDCM_Counts!$B$3:$B$45=$B178)*(CDCM_Counts!$C$3:$C$45=$C178)*(CDCM_Counts!$D$2:$Q$2=O$2)),SUMPRODUCT((EDCM_Counts!$D$3:$Q$137)*(EDCM_Counts!$B$3:$B$137=$B178)*(EDCM_Counts!$C$3:$C$137=$C178)*(EDCM_Counts!$D$2:$Q$2=O$2)))</f>
        <v>0</v>
      </c>
      <c r="P178" s="1">
        <f>IF(OR($B178="LV",$B178="HV"),SUMPRODUCT((CDCM_Counts!$D$3:$Q$45)*(CDCM_Counts!$B$3:$B$45=$B178)*(CDCM_Counts!$C$3:$C$45=$C178)*(CDCM_Counts!$D$2:$Q$2=P$2)),SUMPRODUCT((EDCM_Counts!$D$3:$Q$137)*(EDCM_Counts!$B$3:$B$137=$B178)*(EDCM_Counts!$C$3:$C$137=$C178)*(EDCM_Counts!$D$2:$Q$2=P$2)))</f>
        <v>0</v>
      </c>
      <c r="Q178" s="1">
        <f>IF(OR($B178="LV",$B178="HV"),SUMPRODUCT((CDCM_Counts!$D$3:$Q$45)*(CDCM_Counts!$B$3:$B$45=$B178)*(CDCM_Counts!$C$3:$C$45=$C178)*(CDCM_Counts!$D$2:$Q$2=Q$2)),SUMPRODUCT((EDCM_Counts!$D$3:$Q$137)*(EDCM_Counts!$B$3:$B$137=$B178)*(EDCM_Counts!$C$3:$C$137=$C178)*(EDCM_Counts!$D$2:$Q$2=Q$2)))</f>
        <v>0</v>
      </c>
    </row>
    <row r="179" spans="2:17" x14ac:dyDescent="0.25">
      <c r="B179" t="s">
        <v>60</v>
      </c>
      <c r="C179" t="s">
        <v>18</v>
      </c>
      <c r="D179" s="1">
        <f>IF(OR($B179="LV",$B179="HV"),SUMPRODUCT((CDCM_Counts!$D$3:$Q$45)*(CDCM_Counts!$B$3:$B$45=$B179)*(CDCM_Counts!$C$3:$C$45=$C179)*(CDCM_Counts!$D$2:$Q$2=D$2)),SUMPRODUCT((EDCM_Counts!$D$3:$Q$137)*(EDCM_Counts!$B$3:$B$137=$B179)*(EDCM_Counts!$C$3:$C$137=$C179)*(EDCM_Counts!$D$2:$Q$2=D$2)))</f>
        <v>0</v>
      </c>
      <c r="E179" s="1">
        <f>IF(OR($B179="LV",$B179="HV"),SUMPRODUCT((CDCM_Counts!$D$3:$Q$45)*(CDCM_Counts!$B$3:$B$45=$B179)*(CDCM_Counts!$C$3:$C$45=$C179)*(CDCM_Counts!$D$2:$Q$2=E$2)),SUMPRODUCT((EDCM_Counts!$D$3:$Q$137)*(EDCM_Counts!$B$3:$B$137=$B179)*(EDCM_Counts!$C$3:$C$137=$C179)*(EDCM_Counts!$D$2:$Q$2=E$2)))</f>
        <v>0</v>
      </c>
      <c r="F179" s="1">
        <f>IF(OR($B179="LV",$B179="HV"),SUMPRODUCT((CDCM_Counts!$D$3:$Q$45)*(CDCM_Counts!$B$3:$B$45=$B179)*(CDCM_Counts!$C$3:$C$45=$C179)*(CDCM_Counts!$D$2:$Q$2=F$2)),SUMPRODUCT((EDCM_Counts!$D$3:$Q$137)*(EDCM_Counts!$B$3:$B$137=$B179)*(EDCM_Counts!$C$3:$C$137=$C179)*(EDCM_Counts!$D$2:$Q$2=F$2)))</f>
        <v>0</v>
      </c>
      <c r="G179" s="1">
        <f>IF(OR($B179="LV",$B179="HV"),SUMPRODUCT((CDCM_Counts!$D$3:$Q$45)*(CDCM_Counts!$B$3:$B$45=$B179)*(CDCM_Counts!$C$3:$C$45=$C179)*(CDCM_Counts!$D$2:$Q$2=G$2)),SUMPRODUCT((EDCM_Counts!$D$3:$Q$137)*(EDCM_Counts!$B$3:$B$137=$B179)*(EDCM_Counts!$C$3:$C$137=$C179)*(EDCM_Counts!$D$2:$Q$2=G$2)))</f>
        <v>0</v>
      </c>
      <c r="H179" s="1">
        <f>IF(OR($B179="LV",$B179="HV"),SUMPRODUCT((CDCM_Counts!$D$3:$Q$45)*(CDCM_Counts!$B$3:$B$45=$B179)*(CDCM_Counts!$C$3:$C$45=$C179)*(CDCM_Counts!$D$2:$Q$2=H$2)),SUMPRODUCT((EDCM_Counts!$D$3:$Q$137)*(EDCM_Counts!$B$3:$B$137=$B179)*(EDCM_Counts!$C$3:$C$137=$C179)*(EDCM_Counts!$D$2:$Q$2=H$2)))</f>
        <v>0</v>
      </c>
      <c r="I179" s="8">
        <f>IF(OR($B179="LV",$B179="HV"),SUMPRODUCT((CDCM_Counts!$D$3:$Q$45)*(CDCM_Counts!$B$3:$B$45=$B179)*(CDCM_Counts!$C$3:$C$45=$C179)*(CDCM_Counts!$D$2:$Q$2=I$2)),SUMPRODUCT((EDCM_Counts!$D$3:$Q$137)*(EDCM_Counts!$B$3:$B$137=$B179)*(EDCM_Counts!$C$3:$C$137=$C179)*(EDCM_Counts!$D$2:$Q$2=I$2)))</f>
        <v>0</v>
      </c>
      <c r="J179" s="8">
        <f>IF(OR($B179="LV",$B179="HV"),SUMPRODUCT((CDCM_Counts!$D$3:$Q$45)*(CDCM_Counts!$B$3:$B$45=$B179)*(CDCM_Counts!$C$3:$C$45=$C179)*(CDCM_Counts!$D$2:$Q$2=J$2)),SUMPRODUCT((EDCM_Counts!$D$3:$Q$137)*(EDCM_Counts!$B$3:$B$137=$B179)*(EDCM_Counts!$C$3:$C$137=$C179)*(EDCM_Counts!$D$2:$Q$2=J$2)))</f>
        <v>0</v>
      </c>
      <c r="K179" s="1">
        <f>IF(OR($B179="LV",$B179="HV"),SUMPRODUCT((CDCM_Counts!$D$3:$Q$45)*(CDCM_Counts!$B$3:$B$45=$B179)*(CDCM_Counts!$C$3:$C$45=$C179)*(CDCM_Counts!$D$2:$Q$2=K$2)),SUMPRODUCT((EDCM_Counts!$D$3:$Q$137)*(EDCM_Counts!$B$3:$B$137=$B179)*(EDCM_Counts!$C$3:$C$137=$C179)*(EDCM_Counts!$D$2:$Q$2=K$2)))</f>
        <v>0</v>
      </c>
      <c r="L179" s="1">
        <f>IF(OR($B179="LV",$B179="HV"),SUMPRODUCT((CDCM_Counts!$D$3:$Q$45)*(CDCM_Counts!$B$3:$B$45=$B179)*(CDCM_Counts!$C$3:$C$45=$C179)*(CDCM_Counts!$D$2:$Q$2=L$2)),SUMPRODUCT((EDCM_Counts!$D$3:$Q$137)*(EDCM_Counts!$B$3:$B$137=$B179)*(EDCM_Counts!$C$3:$C$137=$C179)*(EDCM_Counts!$D$2:$Q$2=L$2)))</f>
        <v>0</v>
      </c>
      <c r="M179" s="1">
        <f>IF(OR($B179="LV",$B179="HV"),SUMPRODUCT((CDCM_Counts!$D$3:$Q$45)*(CDCM_Counts!$B$3:$B$45=$B179)*(CDCM_Counts!$C$3:$C$45=$C179)*(CDCM_Counts!$D$2:$Q$2=M$2)),SUMPRODUCT((EDCM_Counts!$D$3:$Q$137)*(EDCM_Counts!$B$3:$B$137=$B179)*(EDCM_Counts!$C$3:$C$137=$C179)*(EDCM_Counts!$D$2:$Q$2=M$2)))</f>
        <v>0</v>
      </c>
      <c r="N179" s="1">
        <f>IF(OR($B179="LV",$B179="HV"),SUMPRODUCT((CDCM_Counts!$D$3:$Q$45)*(CDCM_Counts!$B$3:$B$45=$B179)*(CDCM_Counts!$C$3:$C$45=$C179)*(CDCM_Counts!$D$2:$Q$2=N$2)),SUMPRODUCT((EDCM_Counts!$D$3:$Q$137)*(EDCM_Counts!$B$3:$B$137=$B179)*(EDCM_Counts!$C$3:$C$137=$C179)*(EDCM_Counts!$D$2:$Q$2=N$2)))</f>
        <v>0</v>
      </c>
      <c r="O179" s="1">
        <f>IF(OR($B179="LV",$B179="HV"),SUMPRODUCT((CDCM_Counts!$D$3:$Q$45)*(CDCM_Counts!$B$3:$B$45=$B179)*(CDCM_Counts!$C$3:$C$45=$C179)*(CDCM_Counts!$D$2:$Q$2=O$2)),SUMPRODUCT((EDCM_Counts!$D$3:$Q$137)*(EDCM_Counts!$B$3:$B$137=$B179)*(EDCM_Counts!$C$3:$C$137=$C179)*(EDCM_Counts!$D$2:$Q$2=O$2)))</f>
        <v>0</v>
      </c>
      <c r="P179" s="1">
        <f>IF(OR($B179="LV",$B179="HV"),SUMPRODUCT((CDCM_Counts!$D$3:$Q$45)*(CDCM_Counts!$B$3:$B$45=$B179)*(CDCM_Counts!$C$3:$C$45=$C179)*(CDCM_Counts!$D$2:$Q$2=P$2)),SUMPRODUCT((EDCM_Counts!$D$3:$Q$137)*(EDCM_Counts!$B$3:$B$137=$B179)*(EDCM_Counts!$C$3:$C$137=$C179)*(EDCM_Counts!$D$2:$Q$2=P$2)))</f>
        <v>0</v>
      </c>
      <c r="Q179" s="1">
        <f>IF(OR($B179="LV",$B179="HV"),SUMPRODUCT((CDCM_Counts!$D$3:$Q$45)*(CDCM_Counts!$B$3:$B$45=$B179)*(CDCM_Counts!$C$3:$C$45=$C179)*(CDCM_Counts!$D$2:$Q$2=Q$2)),SUMPRODUCT((EDCM_Counts!$D$3:$Q$137)*(EDCM_Counts!$B$3:$B$137=$B179)*(EDCM_Counts!$C$3:$C$137=$C179)*(EDCM_Counts!$D$2:$Q$2=Q$2)))</f>
        <v>0</v>
      </c>
    </row>
    <row r="180" spans="2:17" x14ac:dyDescent="0.25">
      <c r="B180" t="s">
        <v>60</v>
      </c>
      <c r="C180" t="s">
        <v>19</v>
      </c>
      <c r="D180" s="1">
        <f>IF(OR($B180="LV",$B180="HV"),SUMPRODUCT((CDCM_Counts!$D$3:$Q$45)*(CDCM_Counts!$B$3:$B$45=$B180)*(CDCM_Counts!$C$3:$C$45=$C180)*(CDCM_Counts!$D$2:$Q$2=D$2)),SUMPRODUCT((EDCM_Counts!$D$3:$Q$137)*(EDCM_Counts!$B$3:$B$137=$B180)*(EDCM_Counts!$C$3:$C$137=$C180)*(EDCM_Counts!$D$2:$Q$2=D$2)))</f>
        <v>0</v>
      </c>
      <c r="E180" s="1">
        <f>IF(OR($B180="LV",$B180="HV"),SUMPRODUCT((CDCM_Counts!$D$3:$Q$45)*(CDCM_Counts!$B$3:$B$45=$B180)*(CDCM_Counts!$C$3:$C$45=$C180)*(CDCM_Counts!$D$2:$Q$2=E$2)),SUMPRODUCT((EDCM_Counts!$D$3:$Q$137)*(EDCM_Counts!$B$3:$B$137=$B180)*(EDCM_Counts!$C$3:$C$137=$C180)*(EDCM_Counts!$D$2:$Q$2=E$2)))</f>
        <v>0</v>
      </c>
      <c r="F180" s="1">
        <f>IF(OR($B180="LV",$B180="HV"),SUMPRODUCT((CDCM_Counts!$D$3:$Q$45)*(CDCM_Counts!$B$3:$B$45=$B180)*(CDCM_Counts!$C$3:$C$45=$C180)*(CDCM_Counts!$D$2:$Q$2=F$2)),SUMPRODUCT((EDCM_Counts!$D$3:$Q$137)*(EDCM_Counts!$B$3:$B$137=$B180)*(EDCM_Counts!$C$3:$C$137=$C180)*(EDCM_Counts!$D$2:$Q$2=F$2)))</f>
        <v>0</v>
      </c>
      <c r="G180" s="1">
        <f>IF(OR($B180="LV",$B180="HV"),SUMPRODUCT((CDCM_Counts!$D$3:$Q$45)*(CDCM_Counts!$B$3:$B$45=$B180)*(CDCM_Counts!$C$3:$C$45=$C180)*(CDCM_Counts!$D$2:$Q$2=G$2)),SUMPRODUCT((EDCM_Counts!$D$3:$Q$137)*(EDCM_Counts!$B$3:$B$137=$B180)*(EDCM_Counts!$C$3:$C$137=$C180)*(EDCM_Counts!$D$2:$Q$2=G$2)))</f>
        <v>0</v>
      </c>
      <c r="H180" s="1">
        <f>IF(OR($B180="LV",$B180="HV"),SUMPRODUCT((CDCM_Counts!$D$3:$Q$45)*(CDCM_Counts!$B$3:$B$45=$B180)*(CDCM_Counts!$C$3:$C$45=$C180)*(CDCM_Counts!$D$2:$Q$2=H$2)),SUMPRODUCT((EDCM_Counts!$D$3:$Q$137)*(EDCM_Counts!$B$3:$B$137=$B180)*(EDCM_Counts!$C$3:$C$137=$C180)*(EDCM_Counts!$D$2:$Q$2=H$2)))</f>
        <v>43</v>
      </c>
      <c r="I180" s="8">
        <f>IF(OR($B180="LV",$B180="HV"),SUMPRODUCT((CDCM_Counts!$D$3:$Q$45)*(CDCM_Counts!$B$3:$B$45=$B180)*(CDCM_Counts!$C$3:$C$45=$C180)*(CDCM_Counts!$D$2:$Q$2=I$2)),SUMPRODUCT((EDCM_Counts!$D$3:$Q$137)*(EDCM_Counts!$B$3:$B$137=$B180)*(EDCM_Counts!$C$3:$C$137=$C180)*(EDCM_Counts!$D$2:$Q$2=I$2)))</f>
        <v>0</v>
      </c>
      <c r="J180" s="8">
        <f>IF(OR($B180="LV",$B180="HV"),SUMPRODUCT((CDCM_Counts!$D$3:$Q$45)*(CDCM_Counts!$B$3:$B$45=$B180)*(CDCM_Counts!$C$3:$C$45=$C180)*(CDCM_Counts!$D$2:$Q$2=J$2)),SUMPRODUCT((EDCM_Counts!$D$3:$Q$137)*(EDCM_Counts!$B$3:$B$137=$B180)*(EDCM_Counts!$C$3:$C$137=$C180)*(EDCM_Counts!$D$2:$Q$2=J$2)))</f>
        <v>0</v>
      </c>
      <c r="K180" s="1">
        <f>IF(OR($B180="LV",$B180="HV"),SUMPRODUCT((CDCM_Counts!$D$3:$Q$45)*(CDCM_Counts!$B$3:$B$45=$B180)*(CDCM_Counts!$C$3:$C$45=$C180)*(CDCM_Counts!$D$2:$Q$2=K$2)),SUMPRODUCT((EDCM_Counts!$D$3:$Q$137)*(EDCM_Counts!$B$3:$B$137=$B180)*(EDCM_Counts!$C$3:$C$137=$C180)*(EDCM_Counts!$D$2:$Q$2=K$2)))</f>
        <v>0</v>
      </c>
      <c r="L180" s="1">
        <f>IF(OR($B180="LV",$B180="HV"),SUMPRODUCT((CDCM_Counts!$D$3:$Q$45)*(CDCM_Counts!$B$3:$B$45=$B180)*(CDCM_Counts!$C$3:$C$45=$C180)*(CDCM_Counts!$D$2:$Q$2=L$2)),SUMPRODUCT((EDCM_Counts!$D$3:$Q$137)*(EDCM_Counts!$B$3:$B$137=$B180)*(EDCM_Counts!$C$3:$C$137=$C180)*(EDCM_Counts!$D$2:$Q$2=L$2)))</f>
        <v>0</v>
      </c>
      <c r="M180" s="1">
        <f>IF(OR($B180="LV",$B180="HV"),SUMPRODUCT((CDCM_Counts!$D$3:$Q$45)*(CDCM_Counts!$B$3:$B$45=$B180)*(CDCM_Counts!$C$3:$C$45=$C180)*(CDCM_Counts!$D$2:$Q$2=M$2)),SUMPRODUCT((EDCM_Counts!$D$3:$Q$137)*(EDCM_Counts!$B$3:$B$137=$B180)*(EDCM_Counts!$C$3:$C$137=$C180)*(EDCM_Counts!$D$2:$Q$2=M$2)))</f>
        <v>0</v>
      </c>
      <c r="N180" s="1">
        <f>IF(OR($B180="LV",$B180="HV"),SUMPRODUCT((CDCM_Counts!$D$3:$Q$45)*(CDCM_Counts!$B$3:$B$45=$B180)*(CDCM_Counts!$C$3:$C$45=$C180)*(CDCM_Counts!$D$2:$Q$2=N$2)),SUMPRODUCT((EDCM_Counts!$D$3:$Q$137)*(EDCM_Counts!$B$3:$B$137=$B180)*(EDCM_Counts!$C$3:$C$137=$C180)*(EDCM_Counts!$D$2:$Q$2=N$2)))</f>
        <v>0</v>
      </c>
      <c r="O180" s="1">
        <f>IF(OR($B180="LV",$B180="HV"),SUMPRODUCT((CDCM_Counts!$D$3:$Q$45)*(CDCM_Counts!$B$3:$B$45=$B180)*(CDCM_Counts!$C$3:$C$45=$C180)*(CDCM_Counts!$D$2:$Q$2=O$2)),SUMPRODUCT((EDCM_Counts!$D$3:$Q$137)*(EDCM_Counts!$B$3:$B$137=$B180)*(EDCM_Counts!$C$3:$C$137=$C180)*(EDCM_Counts!$D$2:$Q$2=O$2)))</f>
        <v>0</v>
      </c>
      <c r="P180" s="1">
        <f>IF(OR($B180="LV",$B180="HV"),SUMPRODUCT((CDCM_Counts!$D$3:$Q$45)*(CDCM_Counts!$B$3:$B$45=$B180)*(CDCM_Counts!$C$3:$C$45=$C180)*(CDCM_Counts!$D$2:$Q$2=P$2)),SUMPRODUCT((EDCM_Counts!$D$3:$Q$137)*(EDCM_Counts!$B$3:$B$137=$B180)*(EDCM_Counts!$C$3:$C$137=$C180)*(EDCM_Counts!$D$2:$Q$2=P$2)))</f>
        <v>0</v>
      </c>
      <c r="Q180" s="1">
        <f>IF(OR($B180="LV",$B180="HV"),SUMPRODUCT((CDCM_Counts!$D$3:$Q$45)*(CDCM_Counts!$B$3:$B$45=$B180)*(CDCM_Counts!$C$3:$C$45=$C180)*(CDCM_Counts!$D$2:$Q$2=Q$2)),SUMPRODUCT((EDCM_Counts!$D$3:$Q$137)*(EDCM_Counts!$B$3:$B$137=$B180)*(EDCM_Counts!$C$3:$C$137=$C180)*(EDCM_Counts!$D$2:$Q$2=Q$2)))</f>
        <v>0</v>
      </c>
    </row>
    <row r="181" spans="2:17" x14ac:dyDescent="0.25">
      <c r="B181" t="s">
        <v>60</v>
      </c>
      <c r="C181" t="s">
        <v>20</v>
      </c>
      <c r="D181" s="1">
        <f>IF(OR($B181="LV",$B181="HV"),SUMPRODUCT((CDCM_Counts!$D$3:$Q$45)*(CDCM_Counts!$B$3:$B$45=$B181)*(CDCM_Counts!$C$3:$C$45=$C181)*(CDCM_Counts!$D$2:$Q$2=D$2)),SUMPRODUCT((EDCM_Counts!$D$3:$Q$137)*(EDCM_Counts!$B$3:$B$137=$B181)*(EDCM_Counts!$C$3:$C$137=$C181)*(EDCM_Counts!$D$2:$Q$2=D$2)))</f>
        <v>0</v>
      </c>
      <c r="E181" s="1">
        <f>IF(OR($B181="LV",$B181="HV"),SUMPRODUCT((CDCM_Counts!$D$3:$Q$45)*(CDCM_Counts!$B$3:$B$45=$B181)*(CDCM_Counts!$C$3:$C$45=$C181)*(CDCM_Counts!$D$2:$Q$2=E$2)),SUMPRODUCT((EDCM_Counts!$D$3:$Q$137)*(EDCM_Counts!$B$3:$B$137=$B181)*(EDCM_Counts!$C$3:$C$137=$C181)*(EDCM_Counts!$D$2:$Q$2=E$2)))</f>
        <v>0</v>
      </c>
      <c r="F181" s="1">
        <f>IF(OR($B181="LV",$B181="HV"),SUMPRODUCT((CDCM_Counts!$D$3:$Q$45)*(CDCM_Counts!$B$3:$B$45=$B181)*(CDCM_Counts!$C$3:$C$45=$C181)*(CDCM_Counts!$D$2:$Q$2=F$2)),SUMPRODUCT((EDCM_Counts!$D$3:$Q$137)*(EDCM_Counts!$B$3:$B$137=$B181)*(EDCM_Counts!$C$3:$C$137=$C181)*(EDCM_Counts!$D$2:$Q$2=F$2)))</f>
        <v>0</v>
      </c>
      <c r="G181" s="1">
        <f>IF(OR($B181="LV",$B181="HV"),SUMPRODUCT((CDCM_Counts!$D$3:$Q$45)*(CDCM_Counts!$B$3:$B$45=$B181)*(CDCM_Counts!$C$3:$C$45=$C181)*(CDCM_Counts!$D$2:$Q$2=G$2)),SUMPRODUCT((EDCM_Counts!$D$3:$Q$137)*(EDCM_Counts!$B$3:$B$137=$B181)*(EDCM_Counts!$C$3:$C$137=$C181)*(EDCM_Counts!$D$2:$Q$2=G$2)))</f>
        <v>0</v>
      </c>
      <c r="H181" s="1">
        <f>IF(OR($B181="LV",$B181="HV"),SUMPRODUCT((CDCM_Counts!$D$3:$Q$45)*(CDCM_Counts!$B$3:$B$45=$B181)*(CDCM_Counts!$C$3:$C$45=$C181)*(CDCM_Counts!$D$2:$Q$2=H$2)),SUMPRODUCT((EDCM_Counts!$D$3:$Q$137)*(EDCM_Counts!$B$3:$B$137=$B181)*(EDCM_Counts!$C$3:$C$137=$C181)*(EDCM_Counts!$D$2:$Q$2=H$2)))</f>
        <v>2</v>
      </c>
      <c r="I181" s="8">
        <f>IF(OR($B181="LV",$B181="HV"),SUMPRODUCT((CDCM_Counts!$D$3:$Q$45)*(CDCM_Counts!$B$3:$B$45=$B181)*(CDCM_Counts!$C$3:$C$45=$C181)*(CDCM_Counts!$D$2:$Q$2=I$2)),SUMPRODUCT((EDCM_Counts!$D$3:$Q$137)*(EDCM_Counts!$B$3:$B$137=$B181)*(EDCM_Counts!$C$3:$C$137=$C181)*(EDCM_Counts!$D$2:$Q$2=I$2)))</f>
        <v>0</v>
      </c>
      <c r="J181" s="8">
        <f>IF(OR($B181="LV",$B181="HV"),SUMPRODUCT((CDCM_Counts!$D$3:$Q$45)*(CDCM_Counts!$B$3:$B$45=$B181)*(CDCM_Counts!$C$3:$C$45=$C181)*(CDCM_Counts!$D$2:$Q$2=J$2)),SUMPRODUCT((EDCM_Counts!$D$3:$Q$137)*(EDCM_Counts!$B$3:$B$137=$B181)*(EDCM_Counts!$C$3:$C$137=$C181)*(EDCM_Counts!$D$2:$Q$2=J$2)))</f>
        <v>0</v>
      </c>
      <c r="K181" s="1">
        <f>IF(OR($B181="LV",$B181="HV"),SUMPRODUCT((CDCM_Counts!$D$3:$Q$45)*(CDCM_Counts!$B$3:$B$45=$B181)*(CDCM_Counts!$C$3:$C$45=$C181)*(CDCM_Counts!$D$2:$Q$2=K$2)),SUMPRODUCT((EDCM_Counts!$D$3:$Q$137)*(EDCM_Counts!$B$3:$B$137=$B181)*(EDCM_Counts!$C$3:$C$137=$C181)*(EDCM_Counts!$D$2:$Q$2=K$2)))</f>
        <v>0</v>
      </c>
      <c r="L181" s="1">
        <f>IF(OR($B181="LV",$B181="HV"),SUMPRODUCT((CDCM_Counts!$D$3:$Q$45)*(CDCM_Counts!$B$3:$B$45=$B181)*(CDCM_Counts!$C$3:$C$45=$C181)*(CDCM_Counts!$D$2:$Q$2=L$2)),SUMPRODUCT((EDCM_Counts!$D$3:$Q$137)*(EDCM_Counts!$B$3:$B$137=$B181)*(EDCM_Counts!$C$3:$C$137=$C181)*(EDCM_Counts!$D$2:$Q$2=L$2)))</f>
        <v>0</v>
      </c>
      <c r="M181" s="1">
        <f>IF(OR($B181="LV",$B181="HV"),SUMPRODUCT((CDCM_Counts!$D$3:$Q$45)*(CDCM_Counts!$B$3:$B$45=$B181)*(CDCM_Counts!$C$3:$C$45=$C181)*(CDCM_Counts!$D$2:$Q$2=M$2)),SUMPRODUCT((EDCM_Counts!$D$3:$Q$137)*(EDCM_Counts!$B$3:$B$137=$B181)*(EDCM_Counts!$C$3:$C$137=$C181)*(EDCM_Counts!$D$2:$Q$2=M$2)))</f>
        <v>0</v>
      </c>
      <c r="N181" s="1">
        <f>IF(OR($B181="LV",$B181="HV"),SUMPRODUCT((CDCM_Counts!$D$3:$Q$45)*(CDCM_Counts!$B$3:$B$45=$B181)*(CDCM_Counts!$C$3:$C$45=$C181)*(CDCM_Counts!$D$2:$Q$2=N$2)),SUMPRODUCT((EDCM_Counts!$D$3:$Q$137)*(EDCM_Counts!$B$3:$B$137=$B181)*(EDCM_Counts!$C$3:$C$137=$C181)*(EDCM_Counts!$D$2:$Q$2=N$2)))</f>
        <v>0</v>
      </c>
      <c r="O181" s="1">
        <f>IF(OR($B181="LV",$B181="HV"),SUMPRODUCT((CDCM_Counts!$D$3:$Q$45)*(CDCM_Counts!$B$3:$B$45=$B181)*(CDCM_Counts!$C$3:$C$45=$C181)*(CDCM_Counts!$D$2:$Q$2=O$2)),SUMPRODUCT((EDCM_Counts!$D$3:$Q$137)*(EDCM_Counts!$B$3:$B$137=$B181)*(EDCM_Counts!$C$3:$C$137=$C181)*(EDCM_Counts!$D$2:$Q$2=O$2)))</f>
        <v>0</v>
      </c>
      <c r="P181" s="1">
        <f>IF(OR($B181="LV",$B181="HV"),SUMPRODUCT((CDCM_Counts!$D$3:$Q$45)*(CDCM_Counts!$B$3:$B$45=$B181)*(CDCM_Counts!$C$3:$C$45=$C181)*(CDCM_Counts!$D$2:$Q$2=P$2)),SUMPRODUCT((EDCM_Counts!$D$3:$Q$137)*(EDCM_Counts!$B$3:$B$137=$B181)*(EDCM_Counts!$C$3:$C$137=$C181)*(EDCM_Counts!$D$2:$Q$2=P$2)))</f>
        <v>0</v>
      </c>
      <c r="Q181" s="1">
        <f>IF(OR($B181="LV",$B181="HV"),SUMPRODUCT((CDCM_Counts!$D$3:$Q$45)*(CDCM_Counts!$B$3:$B$45=$B181)*(CDCM_Counts!$C$3:$C$45=$C181)*(CDCM_Counts!$D$2:$Q$2=Q$2)),SUMPRODUCT((EDCM_Counts!$D$3:$Q$137)*(EDCM_Counts!$B$3:$B$137=$B181)*(EDCM_Counts!$C$3:$C$137=$C181)*(EDCM_Counts!$D$2:$Q$2=Q$2)))</f>
        <v>0</v>
      </c>
    </row>
    <row r="182" spans="2:17" x14ac:dyDescent="0.25">
      <c r="B182" t="s">
        <v>60</v>
      </c>
      <c r="C182" t="s">
        <v>21</v>
      </c>
      <c r="D182" s="1">
        <f>IF(OR($B182="LV",$B182="HV"),SUMPRODUCT((CDCM_Counts!$D$3:$Q$45)*(CDCM_Counts!$B$3:$B$45=$B182)*(CDCM_Counts!$C$3:$C$45=$C182)*(CDCM_Counts!$D$2:$Q$2=D$2)),SUMPRODUCT((EDCM_Counts!$D$3:$Q$137)*(EDCM_Counts!$B$3:$B$137=$B182)*(EDCM_Counts!$C$3:$C$137=$C182)*(EDCM_Counts!$D$2:$Q$2=D$2)))</f>
        <v>0</v>
      </c>
      <c r="E182" s="1">
        <f>IF(OR($B182="LV",$B182="HV"),SUMPRODUCT((CDCM_Counts!$D$3:$Q$45)*(CDCM_Counts!$B$3:$B$45=$B182)*(CDCM_Counts!$C$3:$C$45=$C182)*(CDCM_Counts!$D$2:$Q$2=E$2)),SUMPRODUCT((EDCM_Counts!$D$3:$Q$137)*(EDCM_Counts!$B$3:$B$137=$B182)*(EDCM_Counts!$C$3:$C$137=$C182)*(EDCM_Counts!$D$2:$Q$2=E$2)))</f>
        <v>0</v>
      </c>
      <c r="F182" s="1">
        <f>IF(OR($B182="LV",$B182="HV"),SUMPRODUCT((CDCM_Counts!$D$3:$Q$45)*(CDCM_Counts!$B$3:$B$45=$B182)*(CDCM_Counts!$C$3:$C$45=$C182)*(CDCM_Counts!$D$2:$Q$2=F$2)),SUMPRODUCT((EDCM_Counts!$D$3:$Q$137)*(EDCM_Counts!$B$3:$B$137=$B182)*(EDCM_Counts!$C$3:$C$137=$C182)*(EDCM_Counts!$D$2:$Q$2=F$2)))</f>
        <v>0</v>
      </c>
      <c r="G182" s="1">
        <f>IF(OR($B182="LV",$B182="HV"),SUMPRODUCT((CDCM_Counts!$D$3:$Q$45)*(CDCM_Counts!$B$3:$B$45=$B182)*(CDCM_Counts!$C$3:$C$45=$C182)*(CDCM_Counts!$D$2:$Q$2=G$2)),SUMPRODUCT((EDCM_Counts!$D$3:$Q$137)*(EDCM_Counts!$B$3:$B$137=$B182)*(EDCM_Counts!$C$3:$C$137=$C182)*(EDCM_Counts!$D$2:$Q$2=G$2)))</f>
        <v>0</v>
      </c>
      <c r="H182" s="1">
        <f>IF(OR($B182="LV",$B182="HV"),SUMPRODUCT((CDCM_Counts!$D$3:$Q$45)*(CDCM_Counts!$B$3:$B$45=$B182)*(CDCM_Counts!$C$3:$C$45=$C182)*(CDCM_Counts!$D$2:$Q$2=H$2)),SUMPRODUCT((EDCM_Counts!$D$3:$Q$137)*(EDCM_Counts!$B$3:$B$137=$B182)*(EDCM_Counts!$C$3:$C$137=$C182)*(EDCM_Counts!$D$2:$Q$2=H$2)))</f>
        <v>0</v>
      </c>
      <c r="I182" s="8">
        <f>IF(OR($B182="LV",$B182="HV"),SUMPRODUCT((CDCM_Counts!$D$3:$Q$45)*(CDCM_Counts!$B$3:$B$45=$B182)*(CDCM_Counts!$C$3:$C$45=$C182)*(CDCM_Counts!$D$2:$Q$2=I$2)),SUMPRODUCT((EDCM_Counts!$D$3:$Q$137)*(EDCM_Counts!$B$3:$B$137=$B182)*(EDCM_Counts!$C$3:$C$137=$C182)*(EDCM_Counts!$D$2:$Q$2=I$2)))</f>
        <v>0</v>
      </c>
      <c r="J182" s="8">
        <f>IF(OR($B182="LV",$B182="HV"),SUMPRODUCT((CDCM_Counts!$D$3:$Q$45)*(CDCM_Counts!$B$3:$B$45=$B182)*(CDCM_Counts!$C$3:$C$45=$C182)*(CDCM_Counts!$D$2:$Q$2=J$2)),SUMPRODUCT((EDCM_Counts!$D$3:$Q$137)*(EDCM_Counts!$B$3:$B$137=$B182)*(EDCM_Counts!$C$3:$C$137=$C182)*(EDCM_Counts!$D$2:$Q$2=J$2)))</f>
        <v>0</v>
      </c>
      <c r="K182" s="1">
        <f>IF(OR($B182="LV",$B182="HV"),SUMPRODUCT((CDCM_Counts!$D$3:$Q$45)*(CDCM_Counts!$B$3:$B$45=$B182)*(CDCM_Counts!$C$3:$C$45=$C182)*(CDCM_Counts!$D$2:$Q$2=K$2)),SUMPRODUCT((EDCM_Counts!$D$3:$Q$137)*(EDCM_Counts!$B$3:$B$137=$B182)*(EDCM_Counts!$C$3:$C$137=$C182)*(EDCM_Counts!$D$2:$Q$2=K$2)))</f>
        <v>0</v>
      </c>
      <c r="L182" s="1">
        <f>IF(OR($B182="LV",$B182="HV"),SUMPRODUCT((CDCM_Counts!$D$3:$Q$45)*(CDCM_Counts!$B$3:$B$45=$B182)*(CDCM_Counts!$C$3:$C$45=$C182)*(CDCM_Counts!$D$2:$Q$2=L$2)),SUMPRODUCT((EDCM_Counts!$D$3:$Q$137)*(EDCM_Counts!$B$3:$B$137=$B182)*(EDCM_Counts!$C$3:$C$137=$C182)*(EDCM_Counts!$D$2:$Q$2=L$2)))</f>
        <v>0</v>
      </c>
      <c r="M182" s="1">
        <f>IF(OR($B182="LV",$B182="HV"),SUMPRODUCT((CDCM_Counts!$D$3:$Q$45)*(CDCM_Counts!$B$3:$B$45=$B182)*(CDCM_Counts!$C$3:$C$45=$C182)*(CDCM_Counts!$D$2:$Q$2=M$2)),SUMPRODUCT((EDCM_Counts!$D$3:$Q$137)*(EDCM_Counts!$B$3:$B$137=$B182)*(EDCM_Counts!$C$3:$C$137=$C182)*(EDCM_Counts!$D$2:$Q$2=M$2)))</f>
        <v>0</v>
      </c>
      <c r="N182" s="1">
        <f>IF(OR($B182="LV",$B182="HV"),SUMPRODUCT((CDCM_Counts!$D$3:$Q$45)*(CDCM_Counts!$B$3:$B$45=$B182)*(CDCM_Counts!$C$3:$C$45=$C182)*(CDCM_Counts!$D$2:$Q$2=N$2)),SUMPRODUCT((EDCM_Counts!$D$3:$Q$137)*(EDCM_Counts!$B$3:$B$137=$B182)*(EDCM_Counts!$C$3:$C$137=$C182)*(EDCM_Counts!$D$2:$Q$2=N$2)))</f>
        <v>0</v>
      </c>
      <c r="O182" s="1">
        <f>IF(OR($B182="LV",$B182="HV"),SUMPRODUCT((CDCM_Counts!$D$3:$Q$45)*(CDCM_Counts!$B$3:$B$45=$B182)*(CDCM_Counts!$C$3:$C$45=$C182)*(CDCM_Counts!$D$2:$Q$2=O$2)),SUMPRODUCT((EDCM_Counts!$D$3:$Q$137)*(EDCM_Counts!$B$3:$B$137=$B182)*(EDCM_Counts!$C$3:$C$137=$C182)*(EDCM_Counts!$D$2:$Q$2=O$2)))</f>
        <v>0</v>
      </c>
      <c r="P182" s="1">
        <f>IF(OR($B182="LV",$B182="HV"),SUMPRODUCT((CDCM_Counts!$D$3:$Q$45)*(CDCM_Counts!$B$3:$B$45=$B182)*(CDCM_Counts!$C$3:$C$45=$C182)*(CDCM_Counts!$D$2:$Q$2=P$2)),SUMPRODUCT((EDCM_Counts!$D$3:$Q$137)*(EDCM_Counts!$B$3:$B$137=$B182)*(EDCM_Counts!$C$3:$C$137=$C182)*(EDCM_Counts!$D$2:$Q$2=P$2)))</f>
        <v>0</v>
      </c>
      <c r="Q182" s="1">
        <f>IF(OR($B182="LV",$B182="HV"),SUMPRODUCT((CDCM_Counts!$D$3:$Q$45)*(CDCM_Counts!$B$3:$B$45=$B182)*(CDCM_Counts!$C$3:$C$45=$C182)*(CDCM_Counts!$D$2:$Q$2=Q$2)),SUMPRODUCT((EDCM_Counts!$D$3:$Q$137)*(EDCM_Counts!$B$3:$B$137=$B182)*(EDCM_Counts!$C$3:$C$137=$C182)*(EDCM_Counts!$D$2:$Q$2=Q$2)))</f>
        <v>0</v>
      </c>
    </row>
    <row r="183" spans="2:17" x14ac:dyDescent="0.25">
      <c r="B183" t="s">
        <v>60</v>
      </c>
      <c r="C183" t="s">
        <v>22</v>
      </c>
      <c r="D183" s="1">
        <f>IF(OR($B183="LV",$B183="HV"),SUMPRODUCT((CDCM_Counts!$D$3:$Q$45)*(CDCM_Counts!$B$3:$B$45=$B183)*(CDCM_Counts!$C$3:$C$45=$C183)*(CDCM_Counts!$D$2:$Q$2=D$2)),SUMPRODUCT((EDCM_Counts!$D$3:$Q$137)*(EDCM_Counts!$B$3:$B$137=$B183)*(EDCM_Counts!$C$3:$C$137=$C183)*(EDCM_Counts!$D$2:$Q$2=D$2)))</f>
        <v>0</v>
      </c>
      <c r="E183" s="1">
        <f>IF(OR($B183="LV",$B183="HV"),SUMPRODUCT((CDCM_Counts!$D$3:$Q$45)*(CDCM_Counts!$B$3:$B$45=$B183)*(CDCM_Counts!$C$3:$C$45=$C183)*(CDCM_Counts!$D$2:$Q$2=E$2)),SUMPRODUCT((EDCM_Counts!$D$3:$Q$137)*(EDCM_Counts!$B$3:$B$137=$B183)*(EDCM_Counts!$C$3:$C$137=$C183)*(EDCM_Counts!$D$2:$Q$2=E$2)))</f>
        <v>0</v>
      </c>
      <c r="F183" s="1">
        <f>IF(OR($B183="LV",$B183="HV"),SUMPRODUCT((CDCM_Counts!$D$3:$Q$45)*(CDCM_Counts!$B$3:$B$45=$B183)*(CDCM_Counts!$C$3:$C$45=$C183)*(CDCM_Counts!$D$2:$Q$2=F$2)),SUMPRODUCT((EDCM_Counts!$D$3:$Q$137)*(EDCM_Counts!$B$3:$B$137=$B183)*(EDCM_Counts!$C$3:$C$137=$C183)*(EDCM_Counts!$D$2:$Q$2=F$2)))</f>
        <v>0</v>
      </c>
      <c r="G183" s="1">
        <f>IF(OR($B183="LV",$B183="HV"),SUMPRODUCT((CDCM_Counts!$D$3:$Q$45)*(CDCM_Counts!$B$3:$B$45=$B183)*(CDCM_Counts!$C$3:$C$45=$C183)*(CDCM_Counts!$D$2:$Q$2=G$2)),SUMPRODUCT((EDCM_Counts!$D$3:$Q$137)*(EDCM_Counts!$B$3:$B$137=$B183)*(EDCM_Counts!$C$3:$C$137=$C183)*(EDCM_Counts!$D$2:$Q$2=G$2)))</f>
        <v>0</v>
      </c>
      <c r="H183" s="1">
        <f>IF(OR($B183="LV",$B183="HV"),SUMPRODUCT((CDCM_Counts!$D$3:$Q$45)*(CDCM_Counts!$B$3:$B$45=$B183)*(CDCM_Counts!$C$3:$C$45=$C183)*(CDCM_Counts!$D$2:$Q$2=H$2)),SUMPRODUCT((EDCM_Counts!$D$3:$Q$137)*(EDCM_Counts!$B$3:$B$137=$B183)*(EDCM_Counts!$C$3:$C$137=$C183)*(EDCM_Counts!$D$2:$Q$2=H$2)))</f>
        <v>0</v>
      </c>
      <c r="I183" s="8">
        <f>IF(OR($B183="LV",$B183="HV"),SUMPRODUCT((CDCM_Counts!$D$3:$Q$45)*(CDCM_Counts!$B$3:$B$45=$B183)*(CDCM_Counts!$C$3:$C$45=$C183)*(CDCM_Counts!$D$2:$Q$2=I$2)),SUMPRODUCT((EDCM_Counts!$D$3:$Q$137)*(EDCM_Counts!$B$3:$B$137=$B183)*(EDCM_Counts!$C$3:$C$137=$C183)*(EDCM_Counts!$D$2:$Q$2=I$2)))</f>
        <v>0</v>
      </c>
      <c r="J183" s="8">
        <f>IF(OR($B183="LV",$B183="HV"),SUMPRODUCT((CDCM_Counts!$D$3:$Q$45)*(CDCM_Counts!$B$3:$B$45=$B183)*(CDCM_Counts!$C$3:$C$45=$C183)*(CDCM_Counts!$D$2:$Q$2=J$2)),SUMPRODUCT((EDCM_Counts!$D$3:$Q$137)*(EDCM_Counts!$B$3:$B$137=$B183)*(EDCM_Counts!$C$3:$C$137=$C183)*(EDCM_Counts!$D$2:$Q$2=J$2)))</f>
        <v>0</v>
      </c>
      <c r="K183" s="1">
        <f>IF(OR($B183="LV",$B183="HV"),SUMPRODUCT((CDCM_Counts!$D$3:$Q$45)*(CDCM_Counts!$B$3:$B$45=$B183)*(CDCM_Counts!$C$3:$C$45=$C183)*(CDCM_Counts!$D$2:$Q$2=K$2)),SUMPRODUCT((EDCM_Counts!$D$3:$Q$137)*(EDCM_Counts!$B$3:$B$137=$B183)*(EDCM_Counts!$C$3:$C$137=$C183)*(EDCM_Counts!$D$2:$Q$2=K$2)))</f>
        <v>0</v>
      </c>
      <c r="L183" s="1">
        <f>IF(OR($B183="LV",$B183="HV"),SUMPRODUCT((CDCM_Counts!$D$3:$Q$45)*(CDCM_Counts!$B$3:$B$45=$B183)*(CDCM_Counts!$C$3:$C$45=$C183)*(CDCM_Counts!$D$2:$Q$2=L$2)),SUMPRODUCT((EDCM_Counts!$D$3:$Q$137)*(EDCM_Counts!$B$3:$B$137=$B183)*(EDCM_Counts!$C$3:$C$137=$C183)*(EDCM_Counts!$D$2:$Q$2=L$2)))</f>
        <v>0</v>
      </c>
      <c r="M183" s="1">
        <f>IF(OR($B183="LV",$B183="HV"),SUMPRODUCT((CDCM_Counts!$D$3:$Q$45)*(CDCM_Counts!$B$3:$B$45=$B183)*(CDCM_Counts!$C$3:$C$45=$C183)*(CDCM_Counts!$D$2:$Q$2=M$2)),SUMPRODUCT((EDCM_Counts!$D$3:$Q$137)*(EDCM_Counts!$B$3:$B$137=$B183)*(EDCM_Counts!$C$3:$C$137=$C183)*(EDCM_Counts!$D$2:$Q$2=M$2)))</f>
        <v>0</v>
      </c>
      <c r="N183" s="1">
        <f>IF(OR($B183="LV",$B183="HV"),SUMPRODUCT((CDCM_Counts!$D$3:$Q$45)*(CDCM_Counts!$B$3:$B$45=$B183)*(CDCM_Counts!$C$3:$C$45=$C183)*(CDCM_Counts!$D$2:$Q$2=N$2)),SUMPRODUCT((EDCM_Counts!$D$3:$Q$137)*(EDCM_Counts!$B$3:$B$137=$B183)*(EDCM_Counts!$C$3:$C$137=$C183)*(EDCM_Counts!$D$2:$Q$2=N$2)))</f>
        <v>0</v>
      </c>
      <c r="O183" s="1">
        <f>IF(OR($B183="LV",$B183="HV"),SUMPRODUCT((CDCM_Counts!$D$3:$Q$45)*(CDCM_Counts!$B$3:$B$45=$B183)*(CDCM_Counts!$C$3:$C$45=$C183)*(CDCM_Counts!$D$2:$Q$2=O$2)),SUMPRODUCT((EDCM_Counts!$D$3:$Q$137)*(EDCM_Counts!$B$3:$B$137=$B183)*(EDCM_Counts!$C$3:$C$137=$C183)*(EDCM_Counts!$D$2:$Q$2=O$2)))</f>
        <v>0</v>
      </c>
      <c r="P183" s="1">
        <f>IF(OR($B183="LV",$B183="HV"),SUMPRODUCT((CDCM_Counts!$D$3:$Q$45)*(CDCM_Counts!$B$3:$B$45=$B183)*(CDCM_Counts!$C$3:$C$45=$C183)*(CDCM_Counts!$D$2:$Q$2=P$2)),SUMPRODUCT((EDCM_Counts!$D$3:$Q$137)*(EDCM_Counts!$B$3:$B$137=$B183)*(EDCM_Counts!$C$3:$C$137=$C183)*(EDCM_Counts!$D$2:$Q$2=P$2)))</f>
        <v>0</v>
      </c>
      <c r="Q183" s="1">
        <f>IF(OR($B183="LV",$B183="HV"),SUMPRODUCT((CDCM_Counts!$D$3:$Q$45)*(CDCM_Counts!$B$3:$B$45=$B183)*(CDCM_Counts!$C$3:$C$45=$C183)*(CDCM_Counts!$D$2:$Q$2=Q$2)),SUMPRODUCT((EDCM_Counts!$D$3:$Q$137)*(EDCM_Counts!$B$3:$B$137=$B183)*(EDCM_Counts!$C$3:$C$137=$C183)*(EDCM_Counts!$D$2:$Q$2=Q$2)))</f>
        <v>0</v>
      </c>
    </row>
    <row r="184" spans="2:17" x14ac:dyDescent="0.25">
      <c r="B184" t="s">
        <v>60</v>
      </c>
      <c r="C184" t="s">
        <v>50</v>
      </c>
      <c r="D184" s="1">
        <f>IF(OR($B184="LV",$B184="HV"),SUMPRODUCT((CDCM_Counts!$D$3:$Q$45)*(CDCM_Counts!$B$3:$B$45=$B184)*(CDCM_Counts!$C$3:$C$45=$C184)*(CDCM_Counts!$D$2:$Q$2=D$2)),SUMPRODUCT((EDCM_Counts!$D$3:$Q$137)*(EDCM_Counts!$B$3:$B$137=$B184)*(EDCM_Counts!$C$3:$C$137=$C184)*(EDCM_Counts!$D$2:$Q$2=D$2)))</f>
        <v>0</v>
      </c>
      <c r="E184" s="1">
        <f>IF(OR($B184="LV",$B184="HV"),SUMPRODUCT((CDCM_Counts!$D$3:$Q$45)*(CDCM_Counts!$B$3:$B$45=$B184)*(CDCM_Counts!$C$3:$C$45=$C184)*(CDCM_Counts!$D$2:$Q$2=E$2)),SUMPRODUCT((EDCM_Counts!$D$3:$Q$137)*(EDCM_Counts!$B$3:$B$137=$B184)*(EDCM_Counts!$C$3:$C$137=$C184)*(EDCM_Counts!$D$2:$Q$2=E$2)))</f>
        <v>0</v>
      </c>
      <c r="F184" s="1">
        <f>IF(OR($B184="LV",$B184="HV"),SUMPRODUCT((CDCM_Counts!$D$3:$Q$45)*(CDCM_Counts!$B$3:$B$45=$B184)*(CDCM_Counts!$C$3:$C$45=$C184)*(CDCM_Counts!$D$2:$Q$2=F$2)),SUMPRODUCT((EDCM_Counts!$D$3:$Q$137)*(EDCM_Counts!$B$3:$B$137=$B184)*(EDCM_Counts!$C$3:$C$137=$C184)*(EDCM_Counts!$D$2:$Q$2=F$2)))</f>
        <v>0</v>
      </c>
      <c r="G184" s="1">
        <f>IF(OR($B184="LV",$B184="HV"),SUMPRODUCT((CDCM_Counts!$D$3:$Q$45)*(CDCM_Counts!$B$3:$B$45=$B184)*(CDCM_Counts!$C$3:$C$45=$C184)*(CDCM_Counts!$D$2:$Q$2=G$2)),SUMPRODUCT((EDCM_Counts!$D$3:$Q$137)*(EDCM_Counts!$B$3:$B$137=$B184)*(EDCM_Counts!$C$3:$C$137=$C184)*(EDCM_Counts!$D$2:$Q$2=G$2)))</f>
        <v>0</v>
      </c>
      <c r="H184" s="1">
        <f>IF(OR($B184="LV",$B184="HV"),SUMPRODUCT((CDCM_Counts!$D$3:$Q$45)*(CDCM_Counts!$B$3:$B$45=$B184)*(CDCM_Counts!$C$3:$C$45=$C184)*(CDCM_Counts!$D$2:$Q$2=H$2)),SUMPRODUCT((EDCM_Counts!$D$3:$Q$137)*(EDCM_Counts!$B$3:$B$137=$B184)*(EDCM_Counts!$C$3:$C$137=$C184)*(EDCM_Counts!$D$2:$Q$2=H$2)))</f>
        <v>0</v>
      </c>
      <c r="I184" s="8">
        <f>IF(OR($B184="LV",$B184="HV"),SUMPRODUCT((CDCM_Counts!$D$3:$Q$45)*(CDCM_Counts!$B$3:$B$45=$B184)*(CDCM_Counts!$C$3:$C$45=$C184)*(CDCM_Counts!$D$2:$Q$2=I$2)),SUMPRODUCT((EDCM_Counts!$D$3:$Q$137)*(EDCM_Counts!$B$3:$B$137=$B184)*(EDCM_Counts!$C$3:$C$137=$C184)*(EDCM_Counts!$D$2:$Q$2=I$2)))</f>
        <v>0</v>
      </c>
      <c r="J184" s="8">
        <f>IF(OR($B184="LV",$B184="HV"),SUMPRODUCT((CDCM_Counts!$D$3:$Q$45)*(CDCM_Counts!$B$3:$B$45=$B184)*(CDCM_Counts!$C$3:$C$45=$C184)*(CDCM_Counts!$D$2:$Q$2=J$2)),SUMPRODUCT((EDCM_Counts!$D$3:$Q$137)*(EDCM_Counts!$B$3:$B$137=$B184)*(EDCM_Counts!$C$3:$C$137=$C184)*(EDCM_Counts!$D$2:$Q$2=J$2)))</f>
        <v>0</v>
      </c>
      <c r="K184" s="1">
        <f>IF(OR($B184="LV",$B184="HV"),SUMPRODUCT((CDCM_Counts!$D$3:$Q$45)*(CDCM_Counts!$B$3:$B$45=$B184)*(CDCM_Counts!$C$3:$C$45=$C184)*(CDCM_Counts!$D$2:$Q$2=K$2)),SUMPRODUCT((EDCM_Counts!$D$3:$Q$137)*(EDCM_Counts!$B$3:$B$137=$B184)*(EDCM_Counts!$C$3:$C$137=$C184)*(EDCM_Counts!$D$2:$Q$2=K$2)))</f>
        <v>0</v>
      </c>
      <c r="L184" s="1">
        <f>IF(OR($B184="LV",$B184="HV"),SUMPRODUCT((CDCM_Counts!$D$3:$Q$45)*(CDCM_Counts!$B$3:$B$45=$B184)*(CDCM_Counts!$C$3:$C$45=$C184)*(CDCM_Counts!$D$2:$Q$2=L$2)),SUMPRODUCT((EDCM_Counts!$D$3:$Q$137)*(EDCM_Counts!$B$3:$B$137=$B184)*(EDCM_Counts!$C$3:$C$137=$C184)*(EDCM_Counts!$D$2:$Q$2=L$2)))</f>
        <v>0</v>
      </c>
      <c r="M184" s="1">
        <f>IF(OR($B184="LV",$B184="HV"),SUMPRODUCT((CDCM_Counts!$D$3:$Q$45)*(CDCM_Counts!$B$3:$B$45=$B184)*(CDCM_Counts!$C$3:$C$45=$C184)*(CDCM_Counts!$D$2:$Q$2=M$2)),SUMPRODUCT((EDCM_Counts!$D$3:$Q$137)*(EDCM_Counts!$B$3:$B$137=$B184)*(EDCM_Counts!$C$3:$C$137=$C184)*(EDCM_Counts!$D$2:$Q$2=M$2)))</f>
        <v>0</v>
      </c>
      <c r="N184" s="1">
        <f>IF(OR($B184="LV",$B184="HV"),SUMPRODUCT((CDCM_Counts!$D$3:$Q$45)*(CDCM_Counts!$B$3:$B$45=$B184)*(CDCM_Counts!$C$3:$C$45=$C184)*(CDCM_Counts!$D$2:$Q$2=N$2)),SUMPRODUCT((EDCM_Counts!$D$3:$Q$137)*(EDCM_Counts!$B$3:$B$137=$B184)*(EDCM_Counts!$C$3:$C$137=$C184)*(EDCM_Counts!$D$2:$Q$2=N$2)))</f>
        <v>0</v>
      </c>
      <c r="O184" s="1">
        <f>IF(OR($B184="LV",$B184="HV"),SUMPRODUCT((CDCM_Counts!$D$3:$Q$45)*(CDCM_Counts!$B$3:$B$45=$B184)*(CDCM_Counts!$C$3:$C$45=$C184)*(CDCM_Counts!$D$2:$Q$2=O$2)),SUMPRODUCT((EDCM_Counts!$D$3:$Q$137)*(EDCM_Counts!$B$3:$B$137=$B184)*(EDCM_Counts!$C$3:$C$137=$C184)*(EDCM_Counts!$D$2:$Q$2=O$2)))</f>
        <v>0</v>
      </c>
      <c r="P184" s="1">
        <f>IF(OR($B184="LV",$B184="HV"),SUMPRODUCT((CDCM_Counts!$D$3:$Q$45)*(CDCM_Counts!$B$3:$B$45=$B184)*(CDCM_Counts!$C$3:$C$45=$C184)*(CDCM_Counts!$D$2:$Q$2=P$2)),SUMPRODUCT((EDCM_Counts!$D$3:$Q$137)*(EDCM_Counts!$B$3:$B$137=$B184)*(EDCM_Counts!$C$3:$C$137=$C184)*(EDCM_Counts!$D$2:$Q$2=P$2)))</f>
        <v>0</v>
      </c>
      <c r="Q184" s="1">
        <f>IF(OR($B184="LV",$B184="HV"),SUMPRODUCT((CDCM_Counts!$D$3:$Q$45)*(CDCM_Counts!$B$3:$B$45=$B184)*(CDCM_Counts!$C$3:$C$45=$C184)*(CDCM_Counts!$D$2:$Q$2=Q$2)),SUMPRODUCT((EDCM_Counts!$D$3:$Q$137)*(EDCM_Counts!$B$3:$B$137=$B184)*(EDCM_Counts!$C$3:$C$137=$C184)*(EDCM_Counts!$D$2:$Q$2=Q$2)))</f>
        <v>0</v>
      </c>
    </row>
    <row r="185" spans="2:17" x14ac:dyDescent="0.25">
      <c r="B185" t="s">
        <v>60</v>
      </c>
      <c r="C185" t="s">
        <v>51</v>
      </c>
      <c r="D185" s="1">
        <f>IF(OR($B185="LV",$B185="HV"),SUMPRODUCT((CDCM_Counts!$D$3:$Q$45)*(CDCM_Counts!$B$3:$B$45=$B185)*(CDCM_Counts!$C$3:$C$45=$C185)*(CDCM_Counts!$D$2:$Q$2=D$2)),SUMPRODUCT((EDCM_Counts!$D$3:$Q$137)*(EDCM_Counts!$B$3:$B$137=$B185)*(EDCM_Counts!$C$3:$C$137=$C185)*(EDCM_Counts!$D$2:$Q$2=D$2)))</f>
        <v>0</v>
      </c>
      <c r="E185" s="1">
        <f>IF(OR($B185="LV",$B185="HV"),SUMPRODUCT((CDCM_Counts!$D$3:$Q$45)*(CDCM_Counts!$B$3:$B$45=$B185)*(CDCM_Counts!$C$3:$C$45=$C185)*(CDCM_Counts!$D$2:$Q$2=E$2)),SUMPRODUCT((EDCM_Counts!$D$3:$Q$137)*(EDCM_Counts!$B$3:$B$137=$B185)*(EDCM_Counts!$C$3:$C$137=$C185)*(EDCM_Counts!$D$2:$Q$2=E$2)))</f>
        <v>0</v>
      </c>
      <c r="F185" s="1">
        <f>IF(OR($B185="LV",$B185="HV"),SUMPRODUCT((CDCM_Counts!$D$3:$Q$45)*(CDCM_Counts!$B$3:$B$45=$B185)*(CDCM_Counts!$C$3:$C$45=$C185)*(CDCM_Counts!$D$2:$Q$2=F$2)),SUMPRODUCT((EDCM_Counts!$D$3:$Q$137)*(EDCM_Counts!$B$3:$B$137=$B185)*(EDCM_Counts!$C$3:$C$137=$C185)*(EDCM_Counts!$D$2:$Q$2=F$2)))</f>
        <v>0</v>
      </c>
      <c r="G185" s="1">
        <f>IF(OR($B185="LV",$B185="HV"),SUMPRODUCT((CDCM_Counts!$D$3:$Q$45)*(CDCM_Counts!$B$3:$B$45=$B185)*(CDCM_Counts!$C$3:$C$45=$C185)*(CDCM_Counts!$D$2:$Q$2=G$2)),SUMPRODUCT((EDCM_Counts!$D$3:$Q$137)*(EDCM_Counts!$B$3:$B$137=$B185)*(EDCM_Counts!$C$3:$C$137=$C185)*(EDCM_Counts!$D$2:$Q$2=G$2)))</f>
        <v>0</v>
      </c>
      <c r="H185" s="1">
        <f>IF(OR($B185="LV",$B185="HV"),SUMPRODUCT((CDCM_Counts!$D$3:$Q$45)*(CDCM_Counts!$B$3:$B$45=$B185)*(CDCM_Counts!$C$3:$C$45=$C185)*(CDCM_Counts!$D$2:$Q$2=H$2)),SUMPRODUCT((EDCM_Counts!$D$3:$Q$137)*(EDCM_Counts!$B$3:$B$137=$B185)*(EDCM_Counts!$C$3:$C$137=$C185)*(EDCM_Counts!$D$2:$Q$2=H$2)))</f>
        <v>0</v>
      </c>
      <c r="I185" s="8">
        <f>IF(OR($B185="LV",$B185="HV"),SUMPRODUCT((CDCM_Counts!$D$3:$Q$45)*(CDCM_Counts!$B$3:$B$45=$B185)*(CDCM_Counts!$C$3:$C$45=$C185)*(CDCM_Counts!$D$2:$Q$2=I$2)),SUMPRODUCT((EDCM_Counts!$D$3:$Q$137)*(EDCM_Counts!$B$3:$B$137=$B185)*(EDCM_Counts!$C$3:$C$137=$C185)*(EDCM_Counts!$D$2:$Q$2=I$2)))</f>
        <v>0</v>
      </c>
      <c r="J185" s="8">
        <f>IF(OR($B185="LV",$B185="HV"),SUMPRODUCT((CDCM_Counts!$D$3:$Q$45)*(CDCM_Counts!$B$3:$B$45=$B185)*(CDCM_Counts!$C$3:$C$45=$C185)*(CDCM_Counts!$D$2:$Q$2=J$2)),SUMPRODUCT((EDCM_Counts!$D$3:$Q$137)*(EDCM_Counts!$B$3:$B$137=$B185)*(EDCM_Counts!$C$3:$C$137=$C185)*(EDCM_Counts!$D$2:$Q$2=J$2)))</f>
        <v>0</v>
      </c>
      <c r="K185" s="1">
        <f>IF(OR($B185="LV",$B185="HV"),SUMPRODUCT((CDCM_Counts!$D$3:$Q$45)*(CDCM_Counts!$B$3:$B$45=$B185)*(CDCM_Counts!$C$3:$C$45=$C185)*(CDCM_Counts!$D$2:$Q$2=K$2)),SUMPRODUCT((EDCM_Counts!$D$3:$Q$137)*(EDCM_Counts!$B$3:$B$137=$B185)*(EDCM_Counts!$C$3:$C$137=$C185)*(EDCM_Counts!$D$2:$Q$2=K$2)))</f>
        <v>0</v>
      </c>
      <c r="L185" s="1">
        <f>IF(OR($B185="LV",$B185="HV"),SUMPRODUCT((CDCM_Counts!$D$3:$Q$45)*(CDCM_Counts!$B$3:$B$45=$B185)*(CDCM_Counts!$C$3:$C$45=$C185)*(CDCM_Counts!$D$2:$Q$2=L$2)),SUMPRODUCT((EDCM_Counts!$D$3:$Q$137)*(EDCM_Counts!$B$3:$B$137=$B185)*(EDCM_Counts!$C$3:$C$137=$C185)*(EDCM_Counts!$D$2:$Q$2=L$2)))</f>
        <v>0</v>
      </c>
      <c r="M185" s="1">
        <f>IF(OR($B185="LV",$B185="HV"),SUMPRODUCT((CDCM_Counts!$D$3:$Q$45)*(CDCM_Counts!$B$3:$B$45=$B185)*(CDCM_Counts!$C$3:$C$45=$C185)*(CDCM_Counts!$D$2:$Q$2=M$2)),SUMPRODUCT((EDCM_Counts!$D$3:$Q$137)*(EDCM_Counts!$B$3:$B$137=$B185)*(EDCM_Counts!$C$3:$C$137=$C185)*(EDCM_Counts!$D$2:$Q$2=M$2)))</f>
        <v>0</v>
      </c>
      <c r="N185" s="1">
        <f>IF(OR($B185="LV",$B185="HV"),SUMPRODUCT((CDCM_Counts!$D$3:$Q$45)*(CDCM_Counts!$B$3:$B$45=$B185)*(CDCM_Counts!$C$3:$C$45=$C185)*(CDCM_Counts!$D$2:$Q$2=N$2)),SUMPRODUCT((EDCM_Counts!$D$3:$Q$137)*(EDCM_Counts!$B$3:$B$137=$B185)*(EDCM_Counts!$C$3:$C$137=$C185)*(EDCM_Counts!$D$2:$Q$2=N$2)))</f>
        <v>0</v>
      </c>
      <c r="O185" s="1">
        <f>IF(OR($B185="LV",$B185="HV"),SUMPRODUCT((CDCM_Counts!$D$3:$Q$45)*(CDCM_Counts!$B$3:$B$45=$B185)*(CDCM_Counts!$C$3:$C$45=$C185)*(CDCM_Counts!$D$2:$Q$2=O$2)),SUMPRODUCT((EDCM_Counts!$D$3:$Q$137)*(EDCM_Counts!$B$3:$B$137=$B185)*(EDCM_Counts!$C$3:$C$137=$C185)*(EDCM_Counts!$D$2:$Q$2=O$2)))</f>
        <v>0</v>
      </c>
      <c r="P185" s="1">
        <f>IF(OR($B185="LV",$B185="HV"),SUMPRODUCT((CDCM_Counts!$D$3:$Q$45)*(CDCM_Counts!$B$3:$B$45=$B185)*(CDCM_Counts!$C$3:$C$45=$C185)*(CDCM_Counts!$D$2:$Q$2=P$2)),SUMPRODUCT((EDCM_Counts!$D$3:$Q$137)*(EDCM_Counts!$B$3:$B$137=$B185)*(EDCM_Counts!$C$3:$C$137=$C185)*(EDCM_Counts!$D$2:$Q$2=P$2)))</f>
        <v>0</v>
      </c>
      <c r="Q185" s="1">
        <f>IF(OR($B185="LV",$B185="HV"),SUMPRODUCT((CDCM_Counts!$D$3:$Q$45)*(CDCM_Counts!$B$3:$B$45=$B185)*(CDCM_Counts!$C$3:$C$45=$C185)*(CDCM_Counts!$D$2:$Q$2=Q$2)),SUMPRODUCT((EDCM_Counts!$D$3:$Q$137)*(EDCM_Counts!$B$3:$B$137=$B185)*(EDCM_Counts!$C$3:$C$137=$C185)*(EDCM_Counts!$D$2:$Q$2=Q$2)))</f>
        <v>0</v>
      </c>
    </row>
    <row r="186" spans="2:17" x14ac:dyDescent="0.25">
      <c r="B186" t="s">
        <v>60</v>
      </c>
      <c r="C186" t="s">
        <v>23</v>
      </c>
      <c r="D186" s="1">
        <f>IF(OR($B186="LV",$B186="HV"),SUMPRODUCT((CDCM_Counts!$D$3:$Q$45)*(CDCM_Counts!$B$3:$B$45=$B186)*(CDCM_Counts!$C$3:$C$45=$C186)*(CDCM_Counts!$D$2:$Q$2=D$2)),SUMPRODUCT((EDCM_Counts!$D$3:$Q$137)*(EDCM_Counts!$B$3:$B$137=$B186)*(EDCM_Counts!$C$3:$C$137=$C186)*(EDCM_Counts!$D$2:$Q$2=D$2)))</f>
        <v>0</v>
      </c>
      <c r="E186" s="1">
        <f>IF(OR($B186="LV",$B186="HV"),SUMPRODUCT((CDCM_Counts!$D$3:$Q$45)*(CDCM_Counts!$B$3:$B$45=$B186)*(CDCM_Counts!$C$3:$C$45=$C186)*(CDCM_Counts!$D$2:$Q$2=E$2)),SUMPRODUCT((EDCM_Counts!$D$3:$Q$137)*(EDCM_Counts!$B$3:$B$137=$B186)*(EDCM_Counts!$C$3:$C$137=$C186)*(EDCM_Counts!$D$2:$Q$2=E$2)))</f>
        <v>0</v>
      </c>
      <c r="F186" s="1">
        <f>IF(OR($B186="LV",$B186="HV"),SUMPRODUCT((CDCM_Counts!$D$3:$Q$45)*(CDCM_Counts!$B$3:$B$45=$B186)*(CDCM_Counts!$C$3:$C$45=$C186)*(CDCM_Counts!$D$2:$Q$2=F$2)),SUMPRODUCT((EDCM_Counts!$D$3:$Q$137)*(EDCM_Counts!$B$3:$B$137=$B186)*(EDCM_Counts!$C$3:$C$137=$C186)*(EDCM_Counts!$D$2:$Q$2=F$2)))</f>
        <v>0</v>
      </c>
      <c r="G186" s="1">
        <f>IF(OR($B186="LV",$B186="HV"),SUMPRODUCT((CDCM_Counts!$D$3:$Q$45)*(CDCM_Counts!$B$3:$B$45=$B186)*(CDCM_Counts!$C$3:$C$45=$C186)*(CDCM_Counts!$D$2:$Q$2=G$2)),SUMPRODUCT((EDCM_Counts!$D$3:$Q$137)*(EDCM_Counts!$B$3:$B$137=$B186)*(EDCM_Counts!$C$3:$C$137=$C186)*(EDCM_Counts!$D$2:$Q$2=G$2)))</f>
        <v>0</v>
      </c>
      <c r="H186" s="1">
        <f>IF(OR($B186="LV",$B186="HV"),SUMPRODUCT((CDCM_Counts!$D$3:$Q$45)*(CDCM_Counts!$B$3:$B$45=$B186)*(CDCM_Counts!$C$3:$C$45=$C186)*(CDCM_Counts!$D$2:$Q$2=H$2)),SUMPRODUCT((EDCM_Counts!$D$3:$Q$137)*(EDCM_Counts!$B$3:$B$137=$B186)*(EDCM_Counts!$C$3:$C$137=$C186)*(EDCM_Counts!$D$2:$Q$2=H$2)))</f>
        <v>0</v>
      </c>
      <c r="I186" s="8">
        <f>IF(OR($B186="LV",$B186="HV"),SUMPRODUCT((CDCM_Counts!$D$3:$Q$45)*(CDCM_Counts!$B$3:$B$45=$B186)*(CDCM_Counts!$C$3:$C$45=$C186)*(CDCM_Counts!$D$2:$Q$2=I$2)),SUMPRODUCT((EDCM_Counts!$D$3:$Q$137)*(EDCM_Counts!$B$3:$B$137=$B186)*(EDCM_Counts!$C$3:$C$137=$C186)*(EDCM_Counts!$D$2:$Q$2=I$2)))</f>
        <v>0</v>
      </c>
      <c r="J186" s="8">
        <f>IF(OR($B186="LV",$B186="HV"),SUMPRODUCT((CDCM_Counts!$D$3:$Q$45)*(CDCM_Counts!$B$3:$B$45=$B186)*(CDCM_Counts!$C$3:$C$45=$C186)*(CDCM_Counts!$D$2:$Q$2=J$2)),SUMPRODUCT((EDCM_Counts!$D$3:$Q$137)*(EDCM_Counts!$B$3:$B$137=$B186)*(EDCM_Counts!$C$3:$C$137=$C186)*(EDCM_Counts!$D$2:$Q$2=J$2)))</f>
        <v>0</v>
      </c>
      <c r="K186" s="1">
        <f>IF(OR($B186="LV",$B186="HV"),SUMPRODUCT((CDCM_Counts!$D$3:$Q$45)*(CDCM_Counts!$B$3:$B$45=$B186)*(CDCM_Counts!$C$3:$C$45=$C186)*(CDCM_Counts!$D$2:$Q$2=K$2)),SUMPRODUCT((EDCM_Counts!$D$3:$Q$137)*(EDCM_Counts!$B$3:$B$137=$B186)*(EDCM_Counts!$C$3:$C$137=$C186)*(EDCM_Counts!$D$2:$Q$2=K$2)))</f>
        <v>0</v>
      </c>
      <c r="L186" s="1">
        <f>IF(OR($B186="LV",$B186="HV"),SUMPRODUCT((CDCM_Counts!$D$3:$Q$45)*(CDCM_Counts!$B$3:$B$45=$B186)*(CDCM_Counts!$C$3:$C$45=$C186)*(CDCM_Counts!$D$2:$Q$2=L$2)),SUMPRODUCT((EDCM_Counts!$D$3:$Q$137)*(EDCM_Counts!$B$3:$B$137=$B186)*(EDCM_Counts!$C$3:$C$137=$C186)*(EDCM_Counts!$D$2:$Q$2=L$2)))</f>
        <v>0</v>
      </c>
      <c r="M186" s="1">
        <f>IF(OR($B186="LV",$B186="HV"),SUMPRODUCT((CDCM_Counts!$D$3:$Q$45)*(CDCM_Counts!$B$3:$B$45=$B186)*(CDCM_Counts!$C$3:$C$45=$C186)*(CDCM_Counts!$D$2:$Q$2=M$2)),SUMPRODUCT((EDCM_Counts!$D$3:$Q$137)*(EDCM_Counts!$B$3:$B$137=$B186)*(EDCM_Counts!$C$3:$C$137=$C186)*(EDCM_Counts!$D$2:$Q$2=M$2)))</f>
        <v>0</v>
      </c>
      <c r="N186" s="1">
        <f>IF(OR($B186="LV",$B186="HV"),SUMPRODUCT((CDCM_Counts!$D$3:$Q$45)*(CDCM_Counts!$B$3:$B$45=$B186)*(CDCM_Counts!$C$3:$C$45=$C186)*(CDCM_Counts!$D$2:$Q$2=N$2)),SUMPRODUCT((EDCM_Counts!$D$3:$Q$137)*(EDCM_Counts!$B$3:$B$137=$B186)*(EDCM_Counts!$C$3:$C$137=$C186)*(EDCM_Counts!$D$2:$Q$2=N$2)))</f>
        <v>0</v>
      </c>
      <c r="O186" s="1">
        <f>IF(OR($B186="LV",$B186="HV"),SUMPRODUCT((CDCM_Counts!$D$3:$Q$45)*(CDCM_Counts!$B$3:$B$45=$B186)*(CDCM_Counts!$C$3:$C$45=$C186)*(CDCM_Counts!$D$2:$Q$2=O$2)),SUMPRODUCT((EDCM_Counts!$D$3:$Q$137)*(EDCM_Counts!$B$3:$B$137=$B186)*(EDCM_Counts!$C$3:$C$137=$C186)*(EDCM_Counts!$D$2:$Q$2=O$2)))</f>
        <v>0</v>
      </c>
      <c r="P186" s="1">
        <f>IF(OR($B186="LV",$B186="HV"),SUMPRODUCT((CDCM_Counts!$D$3:$Q$45)*(CDCM_Counts!$B$3:$B$45=$B186)*(CDCM_Counts!$C$3:$C$45=$C186)*(CDCM_Counts!$D$2:$Q$2=P$2)),SUMPRODUCT((EDCM_Counts!$D$3:$Q$137)*(EDCM_Counts!$B$3:$B$137=$B186)*(EDCM_Counts!$C$3:$C$137=$C186)*(EDCM_Counts!$D$2:$Q$2=P$2)))</f>
        <v>0</v>
      </c>
      <c r="Q186" s="1">
        <f>IF(OR($B186="LV",$B186="HV"),SUMPRODUCT((CDCM_Counts!$D$3:$Q$45)*(CDCM_Counts!$B$3:$B$45=$B186)*(CDCM_Counts!$C$3:$C$45=$C186)*(CDCM_Counts!$D$2:$Q$2=Q$2)),SUMPRODUCT((EDCM_Counts!$D$3:$Q$137)*(EDCM_Counts!$B$3:$B$137=$B186)*(EDCM_Counts!$C$3:$C$137=$C186)*(EDCM_Counts!$D$2:$Q$2=Q$2)))</f>
        <v>0</v>
      </c>
    </row>
    <row r="187" spans="2:17" x14ac:dyDescent="0.25">
      <c r="B187" t="s">
        <v>60</v>
      </c>
      <c r="C187" t="s">
        <v>24</v>
      </c>
      <c r="D187" s="1">
        <f>IF(OR($B187="LV",$B187="HV"),SUMPRODUCT((CDCM_Counts!$D$3:$Q$45)*(CDCM_Counts!$B$3:$B$45=$B187)*(CDCM_Counts!$C$3:$C$45=$C187)*(CDCM_Counts!$D$2:$Q$2=D$2)),SUMPRODUCT((EDCM_Counts!$D$3:$Q$137)*(EDCM_Counts!$B$3:$B$137=$B187)*(EDCM_Counts!$C$3:$C$137=$C187)*(EDCM_Counts!$D$2:$Q$2=D$2)))</f>
        <v>0</v>
      </c>
      <c r="E187" s="1">
        <f>IF(OR($B187="LV",$B187="HV"),SUMPRODUCT((CDCM_Counts!$D$3:$Q$45)*(CDCM_Counts!$B$3:$B$45=$B187)*(CDCM_Counts!$C$3:$C$45=$C187)*(CDCM_Counts!$D$2:$Q$2=E$2)),SUMPRODUCT((EDCM_Counts!$D$3:$Q$137)*(EDCM_Counts!$B$3:$B$137=$B187)*(EDCM_Counts!$C$3:$C$137=$C187)*(EDCM_Counts!$D$2:$Q$2=E$2)))</f>
        <v>0</v>
      </c>
      <c r="F187" s="1">
        <f>IF(OR($B187="LV",$B187="HV"),SUMPRODUCT((CDCM_Counts!$D$3:$Q$45)*(CDCM_Counts!$B$3:$B$45=$B187)*(CDCM_Counts!$C$3:$C$45=$C187)*(CDCM_Counts!$D$2:$Q$2=F$2)),SUMPRODUCT((EDCM_Counts!$D$3:$Q$137)*(EDCM_Counts!$B$3:$B$137=$B187)*(EDCM_Counts!$C$3:$C$137=$C187)*(EDCM_Counts!$D$2:$Q$2=F$2)))</f>
        <v>0</v>
      </c>
      <c r="G187" s="1">
        <f>IF(OR($B187="LV",$B187="HV"),SUMPRODUCT((CDCM_Counts!$D$3:$Q$45)*(CDCM_Counts!$B$3:$B$45=$B187)*(CDCM_Counts!$C$3:$C$45=$C187)*(CDCM_Counts!$D$2:$Q$2=G$2)),SUMPRODUCT((EDCM_Counts!$D$3:$Q$137)*(EDCM_Counts!$B$3:$B$137=$B187)*(EDCM_Counts!$C$3:$C$137=$C187)*(EDCM_Counts!$D$2:$Q$2=G$2)))</f>
        <v>0</v>
      </c>
      <c r="H187" s="1">
        <f>IF(OR($B187="LV",$B187="HV"),SUMPRODUCT((CDCM_Counts!$D$3:$Q$45)*(CDCM_Counts!$B$3:$B$45=$B187)*(CDCM_Counts!$C$3:$C$45=$C187)*(CDCM_Counts!$D$2:$Q$2=H$2)),SUMPRODUCT((EDCM_Counts!$D$3:$Q$137)*(EDCM_Counts!$B$3:$B$137=$B187)*(EDCM_Counts!$C$3:$C$137=$C187)*(EDCM_Counts!$D$2:$Q$2=H$2)))</f>
        <v>6</v>
      </c>
      <c r="I187" s="8">
        <f>IF(OR($B187="LV",$B187="HV"),SUMPRODUCT((CDCM_Counts!$D$3:$Q$45)*(CDCM_Counts!$B$3:$B$45=$B187)*(CDCM_Counts!$C$3:$C$45=$C187)*(CDCM_Counts!$D$2:$Q$2=I$2)),SUMPRODUCT((EDCM_Counts!$D$3:$Q$137)*(EDCM_Counts!$B$3:$B$137=$B187)*(EDCM_Counts!$C$3:$C$137=$C187)*(EDCM_Counts!$D$2:$Q$2=I$2)))</f>
        <v>0</v>
      </c>
      <c r="J187" s="8">
        <f>IF(OR($B187="LV",$B187="HV"),SUMPRODUCT((CDCM_Counts!$D$3:$Q$45)*(CDCM_Counts!$B$3:$B$45=$B187)*(CDCM_Counts!$C$3:$C$45=$C187)*(CDCM_Counts!$D$2:$Q$2=J$2)),SUMPRODUCT((EDCM_Counts!$D$3:$Q$137)*(EDCM_Counts!$B$3:$B$137=$B187)*(EDCM_Counts!$C$3:$C$137=$C187)*(EDCM_Counts!$D$2:$Q$2=J$2)))</f>
        <v>0</v>
      </c>
      <c r="K187" s="1">
        <f>IF(OR($B187="LV",$B187="HV"),SUMPRODUCT((CDCM_Counts!$D$3:$Q$45)*(CDCM_Counts!$B$3:$B$45=$B187)*(CDCM_Counts!$C$3:$C$45=$C187)*(CDCM_Counts!$D$2:$Q$2=K$2)),SUMPRODUCT((EDCM_Counts!$D$3:$Q$137)*(EDCM_Counts!$B$3:$B$137=$B187)*(EDCM_Counts!$C$3:$C$137=$C187)*(EDCM_Counts!$D$2:$Q$2=K$2)))</f>
        <v>0</v>
      </c>
      <c r="L187" s="1">
        <f>IF(OR($B187="LV",$B187="HV"),SUMPRODUCT((CDCM_Counts!$D$3:$Q$45)*(CDCM_Counts!$B$3:$B$45=$B187)*(CDCM_Counts!$C$3:$C$45=$C187)*(CDCM_Counts!$D$2:$Q$2=L$2)),SUMPRODUCT((EDCM_Counts!$D$3:$Q$137)*(EDCM_Counts!$B$3:$B$137=$B187)*(EDCM_Counts!$C$3:$C$137=$C187)*(EDCM_Counts!$D$2:$Q$2=L$2)))</f>
        <v>0</v>
      </c>
      <c r="M187" s="1">
        <f>IF(OR($B187="LV",$B187="HV"),SUMPRODUCT((CDCM_Counts!$D$3:$Q$45)*(CDCM_Counts!$B$3:$B$45=$B187)*(CDCM_Counts!$C$3:$C$45=$C187)*(CDCM_Counts!$D$2:$Q$2=M$2)),SUMPRODUCT((EDCM_Counts!$D$3:$Q$137)*(EDCM_Counts!$B$3:$B$137=$B187)*(EDCM_Counts!$C$3:$C$137=$C187)*(EDCM_Counts!$D$2:$Q$2=M$2)))</f>
        <v>0</v>
      </c>
      <c r="N187" s="1">
        <f>IF(OR($B187="LV",$B187="HV"),SUMPRODUCT((CDCM_Counts!$D$3:$Q$45)*(CDCM_Counts!$B$3:$B$45=$B187)*(CDCM_Counts!$C$3:$C$45=$C187)*(CDCM_Counts!$D$2:$Q$2=N$2)),SUMPRODUCT((EDCM_Counts!$D$3:$Q$137)*(EDCM_Counts!$B$3:$B$137=$B187)*(EDCM_Counts!$C$3:$C$137=$C187)*(EDCM_Counts!$D$2:$Q$2=N$2)))</f>
        <v>0</v>
      </c>
      <c r="O187" s="1">
        <f>IF(OR($B187="LV",$B187="HV"),SUMPRODUCT((CDCM_Counts!$D$3:$Q$45)*(CDCM_Counts!$B$3:$B$45=$B187)*(CDCM_Counts!$C$3:$C$45=$C187)*(CDCM_Counts!$D$2:$Q$2=O$2)),SUMPRODUCT((EDCM_Counts!$D$3:$Q$137)*(EDCM_Counts!$B$3:$B$137=$B187)*(EDCM_Counts!$C$3:$C$137=$C187)*(EDCM_Counts!$D$2:$Q$2=O$2)))</f>
        <v>0</v>
      </c>
      <c r="P187" s="1">
        <f>IF(OR($B187="LV",$B187="HV"),SUMPRODUCT((CDCM_Counts!$D$3:$Q$45)*(CDCM_Counts!$B$3:$B$45=$B187)*(CDCM_Counts!$C$3:$C$45=$C187)*(CDCM_Counts!$D$2:$Q$2=P$2)),SUMPRODUCT((EDCM_Counts!$D$3:$Q$137)*(EDCM_Counts!$B$3:$B$137=$B187)*(EDCM_Counts!$C$3:$C$137=$C187)*(EDCM_Counts!$D$2:$Q$2=P$2)))</f>
        <v>0</v>
      </c>
      <c r="Q187" s="1">
        <f>IF(OR($B187="LV",$B187="HV"),SUMPRODUCT((CDCM_Counts!$D$3:$Q$45)*(CDCM_Counts!$B$3:$B$45=$B187)*(CDCM_Counts!$C$3:$C$45=$C187)*(CDCM_Counts!$D$2:$Q$2=Q$2)),SUMPRODUCT((EDCM_Counts!$D$3:$Q$137)*(EDCM_Counts!$B$3:$B$137=$B187)*(EDCM_Counts!$C$3:$C$137=$C187)*(EDCM_Counts!$D$2:$Q$2=Q$2)))</f>
        <v>0</v>
      </c>
    </row>
    <row r="188" spans="2:17" x14ac:dyDescent="0.25">
      <c r="B188" t="s">
        <v>60</v>
      </c>
      <c r="C188" t="s">
        <v>25</v>
      </c>
      <c r="D188" s="1">
        <f>IF(OR($B188="LV",$B188="HV"),SUMPRODUCT((CDCM_Counts!$D$3:$Q$45)*(CDCM_Counts!$B$3:$B$45=$B188)*(CDCM_Counts!$C$3:$C$45=$C188)*(CDCM_Counts!$D$2:$Q$2=D$2)),SUMPRODUCT((EDCM_Counts!$D$3:$Q$137)*(EDCM_Counts!$B$3:$B$137=$B188)*(EDCM_Counts!$C$3:$C$137=$C188)*(EDCM_Counts!$D$2:$Q$2=D$2)))</f>
        <v>0</v>
      </c>
      <c r="E188" s="1">
        <f>IF(OR($B188="LV",$B188="HV"),SUMPRODUCT((CDCM_Counts!$D$3:$Q$45)*(CDCM_Counts!$B$3:$B$45=$B188)*(CDCM_Counts!$C$3:$C$45=$C188)*(CDCM_Counts!$D$2:$Q$2=E$2)),SUMPRODUCT((EDCM_Counts!$D$3:$Q$137)*(EDCM_Counts!$B$3:$B$137=$B188)*(EDCM_Counts!$C$3:$C$137=$C188)*(EDCM_Counts!$D$2:$Q$2=E$2)))</f>
        <v>0</v>
      </c>
      <c r="F188" s="1">
        <f>IF(OR($B188="LV",$B188="HV"),SUMPRODUCT((CDCM_Counts!$D$3:$Q$45)*(CDCM_Counts!$B$3:$B$45=$B188)*(CDCM_Counts!$C$3:$C$45=$C188)*(CDCM_Counts!$D$2:$Q$2=F$2)),SUMPRODUCT((EDCM_Counts!$D$3:$Q$137)*(EDCM_Counts!$B$3:$B$137=$B188)*(EDCM_Counts!$C$3:$C$137=$C188)*(EDCM_Counts!$D$2:$Q$2=F$2)))</f>
        <v>0</v>
      </c>
      <c r="G188" s="1">
        <f>IF(OR($B188="LV",$B188="HV"),SUMPRODUCT((CDCM_Counts!$D$3:$Q$45)*(CDCM_Counts!$B$3:$B$45=$B188)*(CDCM_Counts!$C$3:$C$45=$C188)*(CDCM_Counts!$D$2:$Q$2=G$2)),SUMPRODUCT((EDCM_Counts!$D$3:$Q$137)*(EDCM_Counts!$B$3:$B$137=$B188)*(EDCM_Counts!$C$3:$C$137=$C188)*(EDCM_Counts!$D$2:$Q$2=G$2)))</f>
        <v>0</v>
      </c>
      <c r="H188" s="1">
        <f>IF(OR($B188="LV",$B188="HV"),SUMPRODUCT((CDCM_Counts!$D$3:$Q$45)*(CDCM_Counts!$B$3:$B$45=$B188)*(CDCM_Counts!$C$3:$C$45=$C188)*(CDCM_Counts!$D$2:$Q$2=H$2)),SUMPRODUCT((EDCM_Counts!$D$3:$Q$137)*(EDCM_Counts!$B$3:$B$137=$B188)*(EDCM_Counts!$C$3:$C$137=$C188)*(EDCM_Counts!$D$2:$Q$2=H$2)))</f>
        <v>9</v>
      </c>
      <c r="I188" s="8">
        <f>IF(OR($B188="LV",$B188="HV"),SUMPRODUCT((CDCM_Counts!$D$3:$Q$45)*(CDCM_Counts!$B$3:$B$45=$B188)*(CDCM_Counts!$C$3:$C$45=$C188)*(CDCM_Counts!$D$2:$Q$2=I$2)),SUMPRODUCT((EDCM_Counts!$D$3:$Q$137)*(EDCM_Counts!$B$3:$B$137=$B188)*(EDCM_Counts!$C$3:$C$137=$C188)*(EDCM_Counts!$D$2:$Q$2=I$2)))</f>
        <v>0</v>
      </c>
      <c r="J188" s="8">
        <f>IF(OR($B188="LV",$B188="HV"),SUMPRODUCT((CDCM_Counts!$D$3:$Q$45)*(CDCM_Counts!$B$3:$B$45=$B188)*(CDCM_Counts!$C$3:$C$45=$C188)*(CDCM_Counts!$D$2:$Q$2=J$2)),SUMPRODUCT((EDCM_Counts!$D$3:$Q$137)*(EDCM_Counts!$B$3:$B$137=$B188)*(EDCM_Counts!$C$3:$C$137=$C188)*(EDCM_Counts!$D$2:$Q$2=J$2)))</f>
        <v>0</v>
      </c>
      <c r="K188" s="1">
        <f>IF(OR($B188="LV",$B188="HV"),SUMPRODUCT((CDCM_Counts!$D$3:$Q$45)*(CDCM_Counts!$B$3:$B$45=$B188)*(CDCM_Counts!$C$3:$C$45=$C188)*(CDCM_Counts!$D$2:$Q$2=K$2)),SUMPRODUCT((EDCM_Counts!$D$3:$Q$137)*(EDCM_Counts!$B$3:$B$137=$B188)*(EDCM_Counts!$C$3:$C$137=$C188)*(EDCM_Counts!$D$2:$Q$2=K$2)))</f>
        <v>0</v>
      </c>
      <c r="L188" s="1">
        <f>IF(OR($B188="LV",$B188="HV"),SUMPRODUCT((CDCM_Counts!$D$3:$Q$45)*(CDCM_Counts!$B$3:$B$45=$B188)*(CDCM_Counts!$C$3:$C$45=$C188)*(CDCM_Counts!$D$2:$Q$2=L$2)),SUMPRODUCT((EDCM_Counts!$D$3:$Q$137)*(EDCM_Counts!$B$3:$B$137=$B188)*(EDCM_Counts!$C$3:$C$137=$C188)*(EDCM_Counts!$D$2:$Q$2=L$2)))</f>
        <v>0</v>
      </c>
      <c r="M188" s="1">
        <f>IF(OR($B188="LV",$B188="HV"),SUMPRODUCT((CDCM_Counts!$D$3:$Q$45)*(CDCM_Counts!$B$3:$B$45=$B188)*(CDCM_Counts!$C$3:$C$45=$C188)*(CDCM_Counts!$D$2:$Q$2=M$2)),SUMPRODUCT((EDCM_Counts!$D$3:$Q$137)*(EDCM_Counts!$B$3:$B$137=$B188)*(EDCM_Counts!$C$3:$C$137=$C188)*(EDCM_Counts!$D$2:$Q$2=M$2)))</f>
        <v>0</v>
      </c>
      <c r="N188" s="1">
        <f>IF(OR($B188="LV",$B188="HV"),SUMPRODUCT((CDCM_Counts!$D$3:$Q$45)*(CDCM_Counts!$B$3:$B$45=$B188)*(CDCM_Counts!$C$3:$C$45=$C188)*(CDCM_Counts!$D$2:$Q$2=N$2)),SUMPRODUCT((EDCM_Counts!$D$3:$Q$137)*(EDCM_Counts!$B$3:$B$137=$B188)*(EDCM_Counts!$C$3:$C$137=$C188)*(EDCM_Counts!$D$2:$Q$2=N$2)))</f>
        <v>0</v>
      </c>
      <c r="O188" s="1">
        <f>IF(OR($B188="LV",$B188="HV"),SUMPRODUCT((CDCM_Counts!$D$3:$Q$45)*(CDCM_Counts!$B$3:$B$45=$B188)*(CDCM_Counts!$C$3:$C$45=$C188)*(CDCM_Counts!$D$2:$Q$2=O$2)),SUMPRODUCT((EDCM_Counts!$D$3:$Q$137)*(EDCM_Counts!$B$3:$B$137=$B188)*(EDCM_Counts!$C$3:$C$137=$C188)*(EDCM_Counts!$D$2:$Q$2=O$2)))</f>
        <v>0</v>
      </c>
      <c r="P188" s="1">
        <f>IF(OR($B188="LV",$B188="HV"),SUMPRODUCT((CDCM_Counts!$D$3:$Q$45)*(CDCM_Counts!$B$3:$B$45=$B188)*(CDCM_Counts!$C$3:$C$45=$C188)*(CDCM_Counts!$D$2:$Q$2=P$2)),SUMPRODUCT((EDCM_Counts!$D$3:$Q$137)*(EDCM_Counts!$B$3:$B$137=$B188)*(EDCM_Counts!$C$3:$C$137=$C188)*(EDCM_Counts!$D$2:$Q$2=P$2)))</f>
        <v>0</v>
      </c>
      <c r="Q188" s="1">
        <f>IF(OR($B188="LV",$B188="HV"),SUMPRODUCT((CDCM_Counts!$D$3:$Q$45)*(CDCM_Counts!$B$3:$B$45=$B188)*(CDCM_Counts!$C$3:$C$45=$C188)*(CDCM_Counts!$D$2:$Q$2=Q$2)),SUMPRODUCT((EDCM_Counts!$D$3:$Q$137)*(EDCM_Counts!$B$3:$B$137=$B188)*(EDCM_Counts!$C$3:$C$137=$C188)*(EDCM_Counts!$D$2:$Q$2=Q$2)))</f>
        <v>0</v>
      </c>
    </row>
    <row r="189" spans="2:17" x14ac:dyDescent="0.25">
      <c r="B189" t="s">
        <v>60</v>
      </c>
      <c r="C189" t="s">
        <v>26</v>
      </c>
      <c r="D189" s="1">
        <f>IF(OR($B189="LV",$B189="HV"),SUMPRODUCT((CDCM_Counts!$D$3:$Q$45)*(CDCM_Counts!$B$3:$B$45=$B189)*(CDCM_Counts!$C$3:$C$45=$C189)*(CDCM_Counts!$D$2:$Q$2=D$2)),SUMPRODUCT((EDCM_Counts!$D$3:$Q$137)*(EDCM_Counts!$B$3:$B$137=$B189)*(EDCM_Counts!$C$3:$C$137=$C189)*(EDCM_Counts!$D$2:$Q$2=D$2)))</f>
        <v>0</v>
      </c>
      <c r="E189" s="1">
        <f>IF(OR($B189="LV",$B189="HV"),SUMPRODUCT((CDCM_Counts!$D$3:$Q$45)*(CDCM_Counts!$B$3:$B$45=$B189)*(CDCM_Counts!$C$3:$C$45=$C189)*(CDCM_Counts!$D$2:$Q$2=E$2)),SUMPRODUCT((EDCM_Counts!$D$3:$Q$137)*(EDCM_Counts!$B$3:$B$137=$B189)*(EDCM_Counts!$C$3:$C$137=$C189)*(EDCM_Counts!$D$2:$Q$2=E$2)))</f>
        <v>0</v>
      </c>
      <c r="F189" s="1">
        <f>IF(OR($B189="LV",$B189="HV"),SUMPRODUCT((CDCM_Counts!$D$3:$Q$45)*(CDCM_Counts!$B$3:$B$45=$B189)*(CDCM_Counts!$C$3:$C$45=$C189)*(CDCM_Counts!$D$2:$Q$2=F$2)),SUMPRODUCT((EDCM_Counts!$D$3:$Q$137)*(EDCM_Counts!$B$3:$B$137=$B189)*(EDCM_Counts!$C$3:$C$137=$C189)*(EDCM_Counts!$D$2:$Q$2=F$2)))</f>
        <v>0</v>
      </c>
      <c r="G189" s="1">
        <f>IF(OR($B189="LV",$B189="HV"),SUMPRODUCT((CDCM_Counts!$D$3:$Q$45)*(CDCM_Counts!$B$3:$B$45=$B189)*(CDCM_Counts!$C$3:$C$45=$C189)*(CDCM_Counts!$D$2:$Q$2=G$2)),SUMPRODUCT((EDCM_Counts!$D$3:$Q$137)*(EDCM_Counts!$B$3:$B$137=$B189)*(EDCM_Counts!$C$3:$C$137=$C189)*(EDCM_Counts!$D$2:$Q$2=G$2)))</f>
        <v>0</v>
      </c>
      <c r="H189" s="1">
        <f>IF(OR($B189="LV",$B189="HV"),SUMPRODUCT((CDCM_Counts!$D$3:$Q$45)*(CDCM_Counts!$B$3:$B$45=$B189)*(CDCM_Counts!$C$3:$C$45=$C189)*(CDCM_Counts!$D$2:$Q$2=H$2)),SUMPRODUCT((EDCM_Counts!$D$3:$Q$137)*(EDCM_Counts!$B$3:$B$137=$B189)*(EDCM_Counts!$C$3:$C$137=$C189)*(EDCM_Counts!$D$2:$Q$2=H$2)))</f>
        <v>0</v>
      </c>
      <c r="I189" s="8">
        <f>IF(OR($B189="LV",$B189="HV"),SUMPRODUCT((CDCM_Counts!$D$3:$Q$45)*(CDCM_Counts!$B$3:$B$45=$B189)*(CDCM_Counts!$C$3:$C$45=$C189)*(CDCM_Counts!$D$2:$Q$2=I$2)),SUMPRODUCT((EDCM_Counts!$D$3:$Q$137)*(EDCM_Counts!$B$3:$B$137=$B189)*(EDCM_Counts!$C$3:$C$137=$C189)*(EDCM_Counts!$D$2:$Q$2=I$2)))</f>
        <v>0</v>
      </c>
      <c r="J189" s="8">
        <f>IF(OR($B189="LV",$B189="HV"),SUMPRODUCT((CDCM_Counts!$D$3:$Q$45)*(CDCM_Counts!$B$3:$B$45=$B189)*(CDCM_Counts!$C$3:$C$45=$C189)*(CDCM_Counts!$D$2:$Q$2=J$2)),SUMPRODUCT((EDCM_Counts!$D$3:$Q$137)*(EDCM_Counts!$B$3:$B$137=$B189)*(EDCM_Counts!$C$3:$C$137=$C189)*(EDCM_Counts!$D$2:$Q$2=J$2)))</f>
        <v>0</v>
      </c>
      <c r="K189" s="1">
        <f>IF(OR($B189="LV",$B189="HV"),SUMPRODUCT((CDCM_Counts!$D$3:$Q$45)*(CDCM_Counts!$B$3:$B$45=$B189)*(CDCM_Counts!$C$3:$C$45=$C189)*(CDCM_Counts!$D$2:$Q$2=K$2)),SUMPRODUCT((EDCM_Counts!$D$3:$Q$137)*(EDCM_Counts!$B$3:$B$137=$B189)*(EDCM_Counts!$C$3:$C$137=$C189)*(EDCM_Counts!$D$2:$Q$2=K$2)))</f>
        <v>0</v>
      </c>
      <c r="L189" s="1">
        <f>IF(OR($B189="LV",$B189="HV"),SUMPRODUCT((CDCM_Counts!$D$3:$Q$45)*(CDCM_Counts!$B$3:$B$45=$B189)*(CDCM_Counts!$C$3:$C$45=$C189)*(CDCM_Counts!$D$2:$Q$2=L$2)),SUMPRODUCT((EDCM_Counts!$D$3:$Q$137)*(EDCM_Counts!$B$3:$B$137=$B189)*(EDCM_Counts!$C$3:$C$137=$C189)*(EDCM_Counts!$D$2:$Q$2=L$2)))</f>
        <v>0</v>
      </c>
      <c r="M189" s="1">
        <f>IF(OR($B189="LV",$B189="HV"),SUMPRODUCT((CDCM_Counts!$D$3:$Q$45)*(CDCM_Counts!$B$3:$B$45=$B189)*(CDCM_Counts!$C$3:$C$45=$C189)*(CDCM_Counts!$D$2:$Q$2=M$2)),SUMPRODUCT((EDCM_Counts!$D$3:$Q$137)*(EDCM_Counts!$B$3:$B$137=$B189)*(EDCM_Counts!$C$3:$C$137=$C189)*(EDCM_Counts!$D$2:$Q$2=M$2)))</f>
        <v>0</v>
      </c>
      <c r="N189" s="1">
        <f>IF(OR($B189="LV",$B189="HV"),SUMPRODUCT((CDCM_Counts!$D$3:$Q$45)*(CDCM_Counts!$B$3:$B$45=$B189)*(CDCM_Counts!$C$3:$C$45=$C189)*(CDCM_Counts!$D$2:$Q$2=N$2)),SUMPRODUCT((EDCM_Counts!$D$3:$Q$137)*(EDCM_Counts!$B$3:$B$137=$B189)*(EDCM_Counts!$C$3:$C$137=$C189)*(EDCM_Counts!$D$2:$Q$2=N$2)))</f>
        <v>0</v>
      </c>
      <c r="O189" s="1">
        <f>IF(OR($B189="LV",$B189="HV"),SUMPRODUCT((CDCM_Counts!$D$3:$Q$45)*(CDCM_Counts!$B$3:$B$45=$B189)*(CDCM_Counts!$C$3:$C$45=$C189)*(CDCM_Counts!$D$2:$Q$2=O$2)),SUMPRODUCT((EDCM_Counts!$D$3:$Q$137)*(EDCM_Counts!$B$3:$B$137=$B189)*(EDCM_Counts!$C$3:$C$137=$C189)*(EDCM_Counts!$D$2:$Q$2=O$2)))</f>
        <v>0</v>
      </c>
      <c r="P189" s="1">
        <f>IF(OR($B189="LV",$B189="HV"),SUMPRODUCT((CDCM_Counts!$D$3:$Q$45)*(CDCM_Counts!$B$3:$B$45=$B189)*(CDCM_Counts!$C$3:$C$45=$C189)*(CDCM_Counts!$D$2:$Q$2=P$2)),SUMPRODUCT((EDCM_Counts!$D$3:$Q$137)*(EDCM_Counts!$B$3:$B$137=$B189)*(EDCM_Counts!$C$3:$C$137=$C189)*(EDCM_Counts!$D$2:$Q$2=P$2)))</f>
        <v>0</v>
      </c>
      <c r="Q189" s="1">
        <f>IF(OR($B189="LV",$B189="HV"),SUMPRODUCT((CDCM_Counts!$D$3:$Q$45)*(CDCM_Counts!$B$3:$B$45=$B189)*(CDCM_Counts!$C$3:$C$45=$C189)*(CDCM_Counts!$D$2:$Q$2=Q$2)),SUMPRODUCT((EDCM_Counts!$D$3:$Q$137)*(EDCM_Counts!$B$3:$B$137=$B189)*(EDCM_Counts!$C$3:$C$137=$C189)*(EDCM_Counts!$D$2:$Q$2=Q$2)))</f>
        <v>0</v>
      </c>
    </row>
    <row r="190" spans="2:17" x14ac:dyDescent="0.25">
      <c r="B190" t="s">
        <v>60</v>
      </c>
      <c r="C190" t="s">
        <v>27</v>
      </c>
      <c r="D190" s="1">
        <f>IF(OR($B190="LV",$B190="HV"),SUMPRODUCT((CDCM_Counts!$D$3:$Q$45)*(CDCM_Counts!$B$3:$B$45=$B190)*(CDCM_Counts!$C$3:$C$45=$C190)*(CDCM_Counts!$D$2:$Q$2=D$2)),SUMPRODUCT((EDCM_Counts!$D$3:$Q$137)*(EDCM_Counts!$B$3:$B$137=$B190)*(EDCM_Counts!$C$3:$C$137=$C190)*(EDCM_Counts!$D$2:$Q$2=D$2)))</f>
        <v>0</v>
      </c>
      <c r="E190" s="1">
        <f>IF(OR($B190="LV",$B190="HV"),SUMPRODUCT((CDCM_Counts!$D$3:$Q$45)*(CDCM_Counts!$B$3:$B$45=$B190)*(CDCM_Counts!$C$3:$C$45=$C190)*(CDCM_Counts!$D$2:$Q$2=E$2)),SUMPRODUCT((EDCM_Counts!$D$3:$Q$137)*(EDCM_Counts!$B$3:$B$137=$B190)*(EDCM_Counts!$C$3:$C$137=$C190)*(EDCM_Counts!$D$2:$Q$2=E$2)))</f>
        <v>0</v>
      </c>
      <c r="F190" s="1">
        <f>IF(OR($B190="LV",$B190="HV"),SUMPRODUCT((CDCM_Counts!$D$3:$Q$45)*(CDCM_Counts!$B$3:$B$45=$B190)*(CDCM_Counts!$C$3:$C$45=$C190)*(CDCM_Counts!$D$2:$Q$2=F$2)),SUMPRODUCT((EDCM_Counts!$D$3:$Q$137)*(EDCM_Counts!$B$3:$B$137=$B190)*(EDCM_Counts!$C$3:$C$137=$C190)*(EDCM_Counts!$D$2:$Q$2=F$2)))</f>
        <v>0</v>
      </c>
      <c r="G190" s="1">
        <f>IF(OR($B190="LV",$B190="HV"),SUMPRODUCT((CDCM_Counts!$D$3:$Q$45)*(CDCM_Counts!$B$3:$B$45=$B190)*(CDCM_Counts!$C$3:$C$45=$C190)*(CDCM_Counts!$D$2:$Q$2=G$2)),SUMPRODUCT((EDCM_Counts!$D$3:$Q$137)*(EDCM_Counts!$B$3:$B$137=$B190)*(EDCM_Counts!$C$3:$C$137=$C190)*(EDCM_Counts!$D$2:$Q$2=G$2)))</f>
        <v>0</v>
      </c>
      <c r="H190" s="1">
        <f>IF(OR($B190="LV",$B190="HV"),SUMPRODUCT((CDCM_Counts!$D$3:$Q$45)*(CDCM_Counts!$B$3:$B$45=$B190)*(CDCM_Counts!$C$3:$C$45=$C190)*(CDCM_Counts!$D$2:$Q$2=H$2)),SUMPRODUCT((EDCM_Counts!$D$3:$Q$137)*(EDCM_Counts!$B$3:$B$137=$B190)*(EDCM_Counts!$C$3:$C$137=$C190)*(EDCM_Counts!$D$2:$Q$2=H$2)))</f>
        <v>2</v>
      </c>
      <c r="I190" s="8">
        <f>IF(OR($B190="LV",$B190="HV"),SUMPRODUCT((CDCM_Counts!$D$3:$Q$45)*(CDCM_Counts!$B$3:$B$45=$B190)*(CDCM_Counts!$C$3:$C$45=$C190)*(CDCM_Counts!$D$2:$Q$2=I$2)),SUMPRODUCT((EDCM_Counts!$D$3:$Q$137)*(EDCM_Counts!$B$3:$B$137=$B190)*(EDCM_Counts!$C$3:$C$137=$C190)*(EDCM_Counts!$D$2:$Q$2=I$2)))</f>
        <v>0</v>
      </c>
      <c r="J190" s="8">
        <f>IF(OR($B190="LV",$B190="HV"),SUMPRODUCT((CDCM_Counts!$D$3:$Q$45)*(CDCM_Counts!$B$3:$B$45=$B190)*(CDCM_Counts!$C$3:$C$45=$C190)*(CDCM_Counts!$D$2:$Q$2=J$2)),SUMPRODUCT((EDCM_Counts!$D$3:$Q$137)*(EDCM_Counts!$B$3:$B$137=$B190)*(EDCM_Counts!$C$3:$C$137=$C190)*(EDCM_Counts!$D$2:$Q$2=J$2)))</f>
        <v>0</v>
      </c>
      <c r="K190" s="1">
        <f>IF(OR($B190="LV",$B190="HV"),SUMPRODUCT((CDCM_Counts!$D$3:$Q$45)*(CDCM_Counts!$B$3:$B$45=$B190)*(CDCM_Counts!$C$3:$C$45=$C190)*(CDCM_Counts!$D$2:$Q$2=K$2)),SUMPRODUCT((EDCM_Counts!$D$3:$Q$137)*(EDCM_Counts!$B$3:$B$137=$B190)*(EDCM_Counts!$C$3:$C$137=$C190)*(EDCM_Counts!$D$2:$Q$2=K$2)))</f>
        <v>0</v>
      </c>
      <c r="L190" s="1">
        <f>IF(OR($B190="LV",$B190="HV"),SUMPRODUCT((CDCM_Counts!$D$3:$Q$45)*(CDCM_Counts!$B$3:$B$45=$B190)*(CDCM_Counts!$C$3:$C$45=$C190)*(CDCM_Counts!$D$2:$Q$2=L$2)),SUMPRODUCT((EDCM_Counts!$D$3:$Q$137)*(EDCM_Counts!$B$3:$B$137=$B190)*(EDCM_Counts!$C$3:$C$137=$C190)*(EDCM_Counts!$D$2:$Q$2=L$2)))</f>
        <v>0</v>
      </c>
      <c r="M190" s="1">
        <f>IF(OR($B190="LV",$B190="HV"),SUMPRODUCT((CDCM_Counts!$D$3:$Q$45)*(CDCM_Counts!$B$3:$B$45=$B190)*(CDCM_Counts!$C$3:$C$45=$C190)*(CDCM_Counts!$D$2:$Q$2=M$2)),SUMPRODUCT((EDCM_Counts!$D$3:$Q$137)*(EDCM_Counts!$B$3:$B$137=$B190)*(EDCM_Counts!$C$3:$C$137=$C190)*(EDCM_Counts!$D$2:$Q$2=M$2)))</f>
        <v>0</v>
      </c>
      <c r="N190" s="1">
        <f>IF(OR($B190="LV",$B190="HV"),SUMPRODUCT((CDCM_Counts!$D$3:$Q$45)*(CDCM_Counts!$B$3:$B$45=$B190)*(CDCM_Counts!$C$3:$C$45=$C190)*(CDCM_Counts!$D$2:$Q$2=N$2)),SUMPRODUCT((EDCM_Counts!$D$3:$Q$137)*(EDCM_Counts!$B$3:$B$137=$B190)*(EDCM_Counts!$C$3:$C$137=$C190)*(EDCM_Counts!$D$2:$Q$2=N$2)))</f>
        <v>0</v>
      </c>
      <c r="O190" s="1">
        <f>IF(OR($B190="LV",$B190="HV"),SUMPRODUCT((CDCM_Counts!$D$3:$Q$45)*(CDCM_Counts!$B$3:$B$45=$B190)*(CDCM_Counts!$C$3:$C$45=$C190)*(CDCM_Counts!$D$2:$Q$2=O$2)),SUMPRODUCT((EDCM_Counts!$D$3:$Q$137)*(EDCM_Counts!$B$3:$B$137=$B190)*(EDCM_Counts!$C$3:$C$137=$C190)*(EDCM_Counts!$D$2:$Q$2=O$2)))</f>
        <v>0</v>
      </c>
      <c r="P190" s="1">
        <f>IF(OR($B190="LV",$B190="HV"),SUMPRODUCT((CDCM_Counts!$D$3:$Q$45)*(CDCM_Counts!$B$3:$B$45=$B190)*(CDCM_Counts!$C$3:$C$45=$C190)*(CDCM_Counts!$D$2:$Q$2=P$2)),SUMPRODUCT((EDCM_Counts!$D$3:$Q$137)*(EDCM_Counts!$B$3:$B$137=$B190)*(EDCM_Counts!$C$3:$C$137=$C190)*(EDCM_Counts!$D$2:$Q$2=P$2)))</f>
        <v>0</v>
      </c>
      <c r="Q190" s="1">
        <f>IF(OR($B190="LV",$B190="HV"),SUMPRODUCT((CDCM_Counts!$D$3:$Q$45)*(CDCM_Counts!$B$3:$B$45=$B190)*(CDCM_Counts!$C$3:$C$45=$C190)*(CDCM_Counts!$D$2:$Q$2=Q$2)),SUMPRODUCT((EDCM_Counts!$D$3:$Q$137)*(EDCM_Counts!$B$3:$B$137=$B190)*(EDCM_Counts!$C$3:$C$137=$C190)*(EDCM_Counts!$D$2:$Q$2=Q$2)))</f>
        <v>0</v>
      </c>
    </row>
    <row r="191" spans="2:17" x14ac:dyDescent="0.25">
      <c r="B191" t="s">
        <v>60</v>
      </c>
      <c r="C191" t="s">
        <v>28</v>
      </c>
      <c r="D191" s="1">
        <f>IF(OR($B191="LV",$B191="HV"),SUMPRODUCT((CDCM_Counts!$D$3:$Q$45)*(CDCM_Counts!$B$3:$B$45=$B191)*(CDCM_Counts!$C$3:$C$45=$C191)*(CDCM_Counts!$D$2:$Q$2=D$2)),SUMPRODUCT((EDCM_Counts!$D$3:$Q$137)*(EDCM_Counts!$B$3:$B$137=$B191)*(EDCM_Counts!$C$3:$C$137=$C191)*(EDCM_Counts!$D$2:$Q$2=D$2)))</f>
        <v>0</v>
      </c>
      <c r="E191" s="1">
        <f>IF(OR($B191="LV",$B191="HV"),SUMPRODUCT((CDCM_Counts!$D$3:$Q$45)*(CDCM_Counts!$B$3:$B$45=$B191)*(CDCM_Counts!$C$3:$C$45=$C191)*(CDCM_Counts!$D$2:$Q$2=E$2)),SUMPRODUCT((EDCM_Counts!$D$3:$Q$137)*(EDCM_Counts!$B$3:$B$137=$B191)*(EDCM_Counts!$C$3:$C$137=$C191)*(EDCM_Counts!$D$2:$Q$2=E$2)))</f>
        <v>0</v>
      </c>
      <c r="F191" s="1">
        <f>IF(OR($B191="LV",$B191="HV"),SUMPRODUCT((CDCM_Counts!$D$3:$Q$45)*(CDCM_Counts!$B$3:$B$45=$B191)*(CDCM_Counts!$C$3:$C$45=$C191)*(CDCM_Counts!$D$2:$Q$2=F$2)),SUMPRODUCT((EDCM_Counts!$D$3:$Q$137)*(EDCM_Counts!$B$3:$B$137=$B191)*(EDCM_Counts!$C$3:$C$137=$C191)*(EDCM_Counts!$D$2:$Q$2=F$2)))</f>
        <v>0</v>
      </c>
      <c r="G191" s="1">
        <f>IF(OR($B191="LV",$B191="HV"),SUMPRODUCT((CDCM_Counts!$D$3:$Q$45)*(CDCM_Counts!$B$3:$B$45=$B191)*(CDCM_Counts!$C$3:$C$45=$C191)*(CDCM_Counts!$D$2:$Q$2=G$2)),SUMPRODUCT((EDCM_Counts!$D$3:$Q$137)*(EDCM_Counts!$B$3:$B$137=$B191)*(EDCM_Counts!$C$3:$C$137=$C191)*(EDCM_Counts!$D$2:$Q$2=G$2)))</f>
        <v>0</v>
      </c>
      <c r="H191" s="1">
        <f>IF(OR($B191="LV",$B191="HV"),SUMPRODUCT((CDCM_Counts!$D$3:$Q$45)*(CDCM_Counts!$B$3:$B$45=$B191)*(CDCM_Counts!$C$3:$C$45=$C191)*(CDCM_Counts!$D$2:$Q$2=H$2)),SUMPRODUCT((EDCM_Counts!$D$3:$Q$137)*(EDCM_Counts!$B$3:$B$137=$B191)*(EDCM_Counts!$C$3:$C$137=$C191)*(EDCM_Counts!$D$2:$Q$2=H$2)))</f>
        <v>0</v>
      </c>
      <c r="I191" s="8">
        <f>IF(OR($B191="LV",$B191="HV"),SUMPRODUCT((CDCM_Counts!$D$3:$Q$45)*(CDCM_Counts!$B$3:$B$45=$B191)*(CDCM_Counts!$C$3:$C$45=$C191)*(CDCM_Counts!$D$2:$Q$2=I$2)),SUMPRODUCT((EDCM_Counts!$D$3:$Q$137)*(EDCM_Counts!$B$3:$B$137=$B191)*(EDCM_Counts!$C$3:$C$137=$C191)*(EDCM_Counts!$D$2:$Q$2=I$2)))</f>
        <v>0</v>
      </c>
      <c r="J191" s="8">
        <f>IF(OR($B191="LV",$B191="HV"),SUMPRODUCT((CDCM_Counts!$D$3:$Q$45)*(CDCM_Counts!$B$3:$B$45=$B191)*(CDCM_Counts!$C$3:$C$45=$C191)*(CDCM_Counts!$D$2:$Q$2=J$2)),SUMPRODUCT((EDCM_Counts!$D$3:$Q$137)*(EDCM_Counts!$B$3:$B$137=$B191)*(EDCM_Counts!$C$3:$C$137=$C191)*(EDCM_Counts!$D$2:$Q$2=J$2)))</f>
        <v>0</v>
      </c>
      <c r="K191" s="1">
        <f>IF(OR($B191="LV",$B191="HV"),SUMPRODUCT((CDCM_Counts!$D$3:$Q$45)*(CDCM_Counts!$B$3:$B$45=$B191)*(CDCM_Counts!$C$3:$C$45=$C191)*(CDCM_Counts!$D$2:$Q$2=K$2)),SUMPRODUCT((EDCM_Counts!$D$3:$Q$137)*(EDCM_Counts!$B$3:$B$137=$B191)*(EDCM_Counts!$C$3:$C$137=$C191)*(EDCM_Counts!$D$2:$Q$2=K$2)))</f>
        <v>0</v>
      </c>
      <c r="L191" s="1">
        <f>IF(OR($B191="LV",$B191="HV"),SUMPRODUCT((CDCM_Counts!$D$3:$Q$45)*(CDCM_Counts!$B$3:$B$45=$B191)*(CDCM_Counts!$C$3:$C$45=$C191)*(CDCM_Counts!$D$2:$Q$2=L$2)),SUMPRODUCT((EDCM_Counts!$D$3:$Q$137)*(EDCM_Counts!$B$3:$B$137=$B191)*(EDCM_Counts!$C$3:$C$137=$C191)*(EDCM_Counts!$D$2:$Q$2=L$2)))</f>
        <v>0</v>
      </c>
      <c r="M191" s="1">
        <f>IF(OR($B191="LV",$B191="HV"),SUMPRODUCT((CDCM_Counts!$D$3:$Q$45)*(CDCM_Counts!$B$3:$B$45=$B191)*(CDCM_Counts!$C$3:$C$45=$C191)*(CDCM_Counts!$D$2:$Q$2=M$2)),SUMPRODUCT((EDCM_Counts!$D$3:$Q$137)*(EDCM_Counts!$B$3:$B$137=$B191)*(EDCM_Counts!$C$3:$C$137=$C191)*(EDCM_Counts!$D$2:$Q$2=M$2)))</f>
        <v>0</v>
      </c>
      <c r="N191" s="1">
        <f>IF(OR($B191="LV",$B191="HV"),SUMPRODUCT((CDCM_Counts!$D$3:$Q$45)*(CDCM_Counts!$B$3:$B$45=$B191)*(CDCM_Counts!$C$3:$C$45=$C191)*(CDCM_Counts!$D$2:$Q$2=N$2)),SUMPRODUCT((EDCM_Counts!$D$3:$Q$137)*(EDCM_Counts!$B$3:$B$137=$B191)*(EDCM_Counts!$C$3:$C$137=$C191)*(EDCM_Counts!$D$2:$Q$2=N$2)))</f>
        <v>0</v>
      </c>
      <c r="O191" s="1">
        <f>IF(OR($B191="LV",$B191="HV"),SUMPRODUCT((CDCM_Counts!$D$3:$Q$45)*(CDCM_Counts!$B$3:$B$45=$B191)*(CDCM_Counts!$C$3:$C$45=$C191)*(CDCM_Counts!$D$2:$Q$2=O$2)),SUMPRODUCT((EDCM_Counts!$D$3:$Q$137)*(EDCM_Counts!$B$3:$B$137=$B191)*(EDCM_Counts!$C$3:$C$137=$C191)*(EDCM_Counts!$D$2:$Q$2=O$2)))</f>
        <v>0</v>
      </c>
      <c r="P191" s="1">
        <f>IF(OR($B191="LV",$B191="HV"),SUMPRODUCT((CDCM_Counts!$D$3:$Q$45)*(CDCM_Counts!$B$3:$B$45=$B191)*(CDCM_Counts!$C$3:$C$45=$C191)*(CDCM_Counts!$D$2:$Q$2=P$2)),SUMPRODUCT((EDCM_Counts!$D$3:$Q$137)*(EDCM_Counts!$B$3:$B$137=$B191)*(EDCM_Counts!$C$3:$C$137=$C191)*(EDCM_Counts!$D$2:$Q$2=P$2)))</f>
        <v>0</v>
      </c>
      <c r="Q191" s="1">
        <f>IF(OR($B191="LV",$B191="HV"),SUMPRODUCT((CDCM_Counts!$D$3:$Q$45)*(CDCM_Counts!$B$3:$B$45=$B191)*(CDCM_Counts!$C$3:$C$45=$C191)*(CDCM_Counts!$D$2:$Q$2=Q$2)),SUMPRODUCT((EDCM_Counts!$D$3:$Q$137)*(EDCM_Counts!$B$3:$B$137=$B191)*(EDCM_Counts!$C$3:$C$137=$C191)*(EDCM_Counts!$D$2:$Q$2=Q$2)))</f>
        <v>0</v>
      </c>
    </row>
    <row r="192" spans="2:17" x14ac:dyDescent="0.25">
      <c r="B192" t="s">
        <v>60</v>
      </c>
      <c r="C192" t="s">
        <v>29</v>
      </c>
      <c r="D192" s="1">
        <f>IF(OR($B192="LV",$B192="HV"),SUMPRODUCT((CDCM_Counts!$D$3:$Q$45)*(CDCM_Counts!$B$3:$B$45=$B192)*(CDCM_Counts!$C$3:$C$45=$C192)*(CDCM_Counts!$D$2:$Q$2=D$2)),SUMPRODUCT((EDCM_Counts!$D$3:$Q$137)*(EDCM_Counts!$B$3:$B$137=$B192)*(EDCM_Counts!$C$3:$C$137=$C192)*(EDCM_Counts!$D$2:$Q$2=D$2)))</f>
        <v>0</v>
      </c>
      <c r="E192" s="1">
        <f>IF(OR($B192="LV",$B192="HV"),SUMPRODUCT((CDCM_Counts!$D$3:$Q$45)*(CDCM_Counts!$B$3:$B$45=$B192)*(CDCM_Counts!$C$3:$C$45=$C192)*(CDCM_Counts!$D$2:$Q$2=E$2)),SUMPRODUCT((EDCM_Counts!$D$3:$Q$137)*(EDCM_Counts!$B$3:$B$137=$B192)*(EDCM_Counts!$C$3:$C$137=$C192)*(EDCM_Counts!$D$2:$Q$2=E$2)))</f>
        <v>0</v>
      </c>
      <c r="F192" s="1">
        <f>IF(OR($B192="LV",$B192="HV"),SUMPRODUCT((CDCM_Counts!$D$3:$Q$45)*(CDCM_Counts!$B$3:$B$45=$B192)*(CDCM_Counts!$C$3:$C$45=$C192)*(CDCM_Counts!$D$2:$Q$2=F$2)),SUMPRODUCT((EDCM_Counts!$D$3:$Q$137)*(EDCM_Counts!$B$3:$B$137=$B192)*(EDCM_Counts!$C$3:$C$137=$C192)*(EDCM_Counts!$D$2:$Q$2=F$2)))</f>
        <v>0</v>
      </c>
      <c r="G192" s="1">
        <f>IF(OR($B192="LV",$B192="HV"),SUMPRODUCT((CDCM_Counts!$D$3:$Q$45)*(CDCM_Counts!$B$3:$B$45=$B192)*(CDCM_Counts!$C$3:$C$45=$C192)*(CDCM_Counts!$D$2:$Q$2=G$2)),SUMPRODUCT((EDCM_Counts!$D$3:$Q$137)*(EDCM_Counts!$B$3:$B$137=$B192)*(EDCM_Counts!$C$3:$C$137=$C192)*(EDCM_Counts!$D$2:$Q$2=G$2)))</f>
        <v>0</v>
      </c>
      <c r="H192" s="1">
        <f>IF(OR($B192="LV",$B192="HV"),SUMPRODUCT((CDCM_Counts!$D$3:$Q$45)*(CDCM_Counts!$B$3:$B$45=$B192)*(CDCM_Counts!$C$3:$C$45=$C192)*(CDCM_Counts!$D$2:$Q$2=H$2)),SUMPRODUCT((EDCM_Counts!$D$3:$Q$137)*(EDCM_Counts!$B$3:$B$137=$B192)*(EDCM_Counts!$C$3:$C$137=$C192)*(EDCM_Counts!$D$2:$Q$2=H$2)))</f>
        <v>0</v>
      </c>
      <c r="I192" s="8">
        <f>IF(OR($B192="LV",$B192="HV"),SUMPRODUCT((CDCM_Counts!$D$3:$Q$45)*(CDCM_Counts!$B$3:$B$45=$B192)*(CDCM_Counts!$C$3:$C$45=$C192)*(CDCM_Counts!$D$2:$Q$2=I$2)),SUMPRODUCT((EDCM_Counts!$D$3:$Q$137)*(EDCM_Counts!$B$3:$B$137=$B192)*(EDCM_Counts!$C$3:$C$137=$C192)*(EDCM_Counts!$D$2:$Q$2=I$2)))</f>
        <v>0</v>
      </c>
      <c r="J192" s="8">
        <f>IF(OR($B192="LV",$B192="HV"),SUMPRODUCT((CDCM_Counts!$D$3:$Q$45)*(CDCM_Counts!$B$3:$B$45=$B192)*(CDCM_Counts!$C$3:$C$45=$C192)*(CDCM_Counts!$D$2:$Q$2=J$2)),SUMPRODUCT((EDCM_Counts!$D$3:$Q$137)*(EDCM_Counts!$B$3:$B$137=$B192)*(EDCM_Counts!$C$3:$C$137=$C192)*(EDCM_Counts!$D$2:$Q$2=J$2)))</f>
        <v>0</v>
      </c>
      <c r="K192" s="1">
        <f>IF(OR($B192="LV",$B192="HV"),SUMPRODUCT((CDCM_Counts!$D$3:$Q$45)*(CDCM_Counts!$B$3:$B$45=$B192)*(CDCM_Counts!$C$3:$C$45=$C192)*(CDCM_Counts!$D$2:$Q$2=K$2)),SUMPRODUCT((EDCM_Counts!$D$3:$Q$137)*(EDCM_Counts!$B$3:$B$137=$B192)*(EDCM_Counts!$C$3:$C$137=$C192)*(EDCM_Counts!$D$2:$Q$2=K$2)))</f>
        <v>0</v>
      </c>
      <c r="L192" s="1">
        <f>IF(OR($B192="LV",$B192="HV"),SUMPRODUCT((CDCM_Counts!$D$3:$Q$45)*(CDCM_Counts!$B$3:$B$45=$B192)*(CDCM_Counts!$C$3:$C$45=$C192)*(CDCM_Counts!$D$2:$Q$2=L$2)),SUMPRODUCT((EDCM_Counts!$D$3:$Q$137)*(EDCM_Counts!$B$3:$B$137=$B192)*(EDCM_Counts!$C$3:$C$137=$C192)*(EDCM_Counts!$D$2:$Q$2=L$2)))</f>
        <v>0</v>
      </c>
      <c r="M192" s="1">
        <f>IF(OR($B192="LV",$B192="HV"),SUMPRODUCT((CDCM_Counts!$D$3:$Q$45)*(CDCM_Counts!$B$3:$B$45=$B192)*(CDCM_Counts!$C$3:$C$45=$C192)*(CDCM_Counts!$D$2:$Q$2=M$2)),SUMPRODUCT((EDCM_Counts!$D$3:$Q$137)*(EDCM_Counts!$B$3:$B$137=$B192)*(EDCM_Counts!$C$3:$C$137=$C192)*(EDCM_Counts!$D$2:$Q$2=M$2)))</f>
        <v>0</v>
      </c>
      <c r="N192" s="1">
        <f>IF(OR($B192="LV",$B192="HV"),SUMPRODUCT((CDCM_Counts!$D$3:$Q$45)*(CDCM_Counts!$B$3:$B$45=$B192)*(CDCM_Counts!$C$3:$C$45=$C192)*(CDCM_Counts!$D$2:$Q$2=N$2)),SUMPRODUCT((EDCM_Counts!$D$3:$Q$137)*(EDCM_Counts!$B$3:$B$137=$B192)*(EDCM_Counts!$C$3:$C$137=$C192)*(EDCM_Counts!$D$2:$Q$2=N$2)))</f>
        <v>0</v>
      </c>
      <c r="O192" s="1">
        <f>IF(OR($B192="LV",$B192="HV"),SUMPRODUCT((CDCM_Counts!$D$3:$Q$45)*(CDCM_Counts!$B$3:$B$45=$B192)*(CDCM_Counts!$C$3:$C$45=$C192)*(CDCM_Counts!$D$2:$Q$2=O$2)),SUMPRODUCT((EDCM_Counts!$D$3:$Q$137)*(EDCM_Counts!$B$3:$B$137=$B192)*(EDCM_Counts!$C$3:$C$137=$C192)*(EDCM_Counts!$D$2:$Q$2=O$2)))</f>
        <v>0</v>
      </c>
      <c r="P192" s="1">
        <f>IF(OR($B192="LV",$B192="HV"),SUMPRODUCT((CDCM_Counts!$D$3:$Q$45)*(CDCM_Counts!$B$3:$B$45=$B192)*(CDCM_Counts!$C$3:$C$45=$C192)*(CDCM_Counts!$D$2:$Q$2=P$2)),SUMPRODUCT((EDCM_Counts!$D$3:$Q$137)*(EDCM_Counts!$B$3:$B$137=$B192)*(EDCM_Counts!$C$3:$C$137=$C192)*(EDCM_Counts!$D$2:$Q$2=P$2)))</f>
        <v>0</v>
      </c>
      <c r="Q192" s="1">
        <f>IF(OR($B192="LV",$B192="HV"),SUMPRODUCT((CDCM_Counts!$D$3:$Q$45)*(CDCM_Counts!$B$3:$B$45=$B192)*(CDCM_Counts!$C$3:$C$45=$C192)*(CDCM_Counts!$D$2:$Q$2=Q$2)),SUMPRODUCT((EDCM_Counts!$D$3:$Q$137)*(EDCM_Counts!$B$3:$B$137=$B192)*(EDCM_Counts!$C$3:$C$137=$C192)*(EDCM_Counts!$D$2:$Q$2=Q$2)))</f>
        <v>0</v>
      </c>
    </row>
    <row r="193" spans="2:17" x14ac:dyDescent="0.25">
      <c r="B193" t="s">
        <v>60</v>
      </c>
      <c r="C193" t="s">
        <v>30</v>
      </c>
      <c r="D193" s="1">
        <f>IF(OR($B193="LV",$B193="HV"),SUMPRODUCT((CDCM_Counts!$D$3:$Q$45)*(CDCM_Counts!$B$3:$B$45=$B193)*(CDCM_Counts!$C$3:$C$45=$C193)*(CDCM_Counts!$D$2:$Q$2=D$2)),SUMPRODUCT((EDCM_Counts!$D$3:$Q$137)*(EDCM_Counts!$B$3:$B$137=$B193)*(EDCM_Counts!$C$3:$C$137=$C193)*(EDCM_Counts!$D$2:$Q$2=D$2)))</f>
        <v>0</v>
      </c>
      <c r="E193" s="1">
        <f>IF(OR($B193="LV",$B193="HV"),SUMPRODUCT((CDCM_Counts!$D$3:$Q$45)*(CDCM_Counts!$B$3:$B$45=$B193)*(CDCM_Counts!$C$3:$C$45=$C193)*(CDCM_Counts!$D$2:$Q$2=E$2)),SUMPRODUCT((EDCM_Counts!$D$3:$Q$137)*(EDCM_Counts!$B$3:$B$137=$B193)*(EDCM_Counts!$C$3:$C$137=$C193)*(EDCM_Counts!$D$2:$Q$2=E$2)))</f>
        <v>0</v>
      </c>
      <c r="F193" s="1">
        <f>IF(OR($B193="LV",$B193="HV"),SUMPRODUCT((CDCM_Counts!$D$3:$Q$45)*(CDCM_Counts!$B$3:$B$45=$B193)*(CDCM_Counts!$C$3:$C$45=$C193)*(CDCM_Counts!$D$2:$Q$2=F$2)),SUMPRODUCT((EDCM_Counts!$D$3:$Q$137)*(EDCM_Counts!$B$3:$B$137=$B193)*(EDCM_Counts!$C$3:$C$137=$C193)*(EDCM_Counts!$D$2:$Q$2=F$2)))</f>
        <v>0</v>
      </c>
      <c r="G193" s="1">
        <f>IF(OR($B193="LV",$B193="HV"),SUMPRODUCT((CDCM_Counts!$D$3:$Q$45)*(CDCM_Counts!$B$3:$B$45=$B193)*(CDCM_Counts!$C$3:$C$45=$C193)*(CDCM_Counts!$D$2:$Q$2=G$2)),SUMPRODUCT((EDCM_Counts!$D$3:$Q$137)*(EDCM_Counts!$B$3:$B$137=$B193)*(EDCM_Counts!$C$3:$C$137=$C193)*(EDCM_Counts!$D$2:$Q$2=G$2)))</f>
        <v>0</v>
      </c>
      <c r="H193" s="1">
        <f>IF(OR($B193="LV",$B193="HV"),SUMPRODUCT((CDCM_Counts!$D$3:$Q$45)*(CDCM_Counts!$B$3:$B$45=$B193)*(CDCM_Counts!$C$3:$C$45=$C193)*(CDCM_Counts!$D$2:$Q$2=H$2)),SUMPRODUCT((EDCM_Counts!$D$3:$Q$137)*(EDCM_Counts!$B$3:$B$137=$B193)*(EDCM_Counts!$C$3:$C$137=$C193)*(EDCM_Counts!$D$2:$Q$2=H$2)))</f>
        <v>0</v>
      </c>
      <c r="I193" s="8">
        <f>IF(OR($B193="LV",$B193="HV"),SUMPRODUCT((CDCM_Counts!$D$3:$Q$45)*(CDCM_Counts!$B$3:$B$45=$B193)*(CDCM_Counts!$C$3:$C$45=$C193)*(CDCM_Counts!$D$2:$Q$2=I$2)),SUMPRODUCT((EDCM_Counts!$D$3:$Q$137)*(EDCM_Counts!$B$3:$B$137=$B193)*(EDCM_Counts!$C$3:$C$137=$C193)*(EDCM_Counts!$D$2:$Q$2=I$2)))</f>
        <v>0</v>
      </c>
      <c r="J193" s="8">
        <f>IF(OR($B193="LV",$B193="HV"),SUMPRODUCT((CDCM_Counts!$D$3:$Q$45)*(CDCM_Counts!$B$3:$B$45=$B193)*(CDCM_Counts!$C$3:$C$45=$C193)*(CDCM_Counts!$D$2:$Q$2=J$2)),SUMPRODUCT((EDCM_Counts!$D$3:$Q$137)*(EDCM_Counts!$B$3:$B$137=$B193)*(EDCM_Counts!$C$3:$C$137=$C193)*(EDCM_Counts!$D$2:$Q$2=J$2)))</f>
        <v>0</v>
      </c>
      <c r="K193" s="1">
        <f>IF(OR($B193="LV",$B193="HV"),SUMPRODUCT((CDCM_Counts!$D$3:$Q$45)*(CDCM_Counts!$B$3:$B$45=$B193)*(CDCM_Counts!$C$3:$C$45=$C193)*(CDCM_Counts!$D$2:$Q$2=K$2)),SUMPRODUCT((EDCM_Counts!$D$3:$Q$137)*(EDCM_Counts!$B$3:$B$137=$B193)*(EDCM_Counts!$C$3:$C$137=$C193)*(EDCM_Counts!$D$2:$Q$2=K$2)))</f>
        <v>0</v>
      </c>
      <c r="L193" s="1">
        <f>IF(OR($B193="LV",$B193="HV"),SUMPRODUCT((CDCM_Counts!$D$3:$Q$45)*(CDCM_Counts!$B$3:$B$45=$B193)*(CDCM_Counts!$C$3:$C$45=$C193)*(CDCM_Counts!$D$2:$Q$2=L$2)),SUMPRODUCT((EDCM_Counts!$D$3:$Q$137)*(EDCM_Counts!$B$3:$B$137=$B193)*(EDCM_Counts!$C$3:$C$137=$C193)*(EDCM_Counts!$D$2:$Q$2=L$2)))</f>
        <v>0</v>
      </c>
      <c r="M193" s="1">
        <f>IF(OR($B193="LV",$B193="HV"),SUMPRODUCT((CDCM_Counts!$D$3:$Q$45)*(CDCM_Counts!$B$3:$B$45=$B193)*(CDCM_Counts!$C$3:$C$45=$C193)*(CDCM_Counts!$D$2:$Q$2=M$2)),SUMPRODUCT((EDCM_Counts!$D$3:$Q$137)*(EDCM_Counts!$B$3:$B$137=$B193)*(EDCM_Counts!$C$3:$C$137=$C193)*(EDCM_Counts!$D$2:$Q$2=M$2)))</f>
        <v>0</v>
      </c>
      <c r="N193" s="1">
        <f>IF(OR($B193="LV",$B193="HV"),SUMPRODUCT((CDCM_Counts!$D$3:$Q$45)*(CDCM_Counts!$B$3:$B$45=$B193)*(CDCM_Counts!$C$3:$C$45=$C193)*(CDCM_Counts!$D$2:$Q$2=N$2)),SUMPRODUCT((EDCM_Counts!$D$3:$Q$137)*(EDCM_Counts!$B$3:$B$137=$B193)*(EDCM_Counts!$C$3:$C$137=$C193)*(EDCM_Counts!$D$2:$Q$2=N$2)))</f>
        <v>0</v>
      </c>
      <c r="O193" s="1">
        <f>IF(OR($B193="LV",$B193="HV"),SUMPRODUCT((CDCM_Counts!$D$3:$Q$45)*(CDCM_Counts!$B$3:$B$45=$B193)*(CDCM_Counts!$C$3:$C$45=$C193)*(CDCM_Counts!$D$2:$Q$2=O$2)),SUMPRODUCT((EDCM_Counts!$D$3:$Q$137)*(EDCM_Counts!$B$3:$B$137=$B193)*(EDCM_Counts!$C$3:$C$137=$C193)*(EDCM_Counts!$D$2:$Q$2=O$2)))</f>
        <v>0</v>
      </c>
      <c r="P193" s="1">
        <f>IF(OR($B193="LV",$B193="HV"),SUMPRODUCT((CDCM_Counts!$D$3:$Q$45)*(CDCM_Counts!$B$3:$B$45=$B193)*(CDCM_Counts!$C$3:$C$45=$C193)*(CDCM_Counts!$D$2:$Q$2=P$2)),SUMPRODUCT((EDCM_Counts!$D$3:$Q$137)*(EDCM_Counts!$B$3:$B$137=$B193)*(EDCM_Counts!$C$3:$C$137=$C193)*(EDCM_Counts!$D$2:$Q$2=P$2)))</f>
        <v>0</v>
      </c>
      <c r="Q193" s="1">
        <f>IF(OR($B193="LV",$B193="HV"),SUMPRODUCT((CDCM_Counts!$D$3:$Q$45)*(CDCM_Counts!$B$3:$B$45=$B193)*(CDCM_Counts!$C$3:$C$45=$C193)*(CDCM_Counts!$D$2:$Q$2=Q$2)),SUMPRODUCT((EDCM_Counts!$D$3:$Q$137)*(EDCM_Counts!$B$3:$B$137=$B193)*(EDCM_Counts!$C$3:$C$137=$C193)*(EDCM_Counts!$D$2:$Q$2=Q$2)))</f>
        <v>0</v>
      </c>
    </row>
    <row r="194" spans="2:17" x14ac:dyDescent="0.25">
      <c r="B194" t="s">
        <v>60</v>
      </c>
      <c r="C194" t="s">
        <v>31</v>
      </c>
      <c r="D194" s="1">
        <f>IF(OR($B194="LV",$B194="HV"),SUMPRODUCT((CDCM_Counts!$D$3:$Q$45)*(CDCM_Counts!$B$3:$B$45=$B194)*(CDCM_Counts!$C$3:$C$45=$C194)*(CDCM_Counts!$D$2:$Q$2=D$2)),SUMPRODUCT((EDCM_Counts!$D$3:$Q$137)*(EDCM_Counts!$B$3:$B$137=$B194)*(EDCM_Counts!$C$3:$C$137=$C194)*(EDCM_Counts!$D$2:$Q$2=D$2)))</f>
        <v>0</v>
      </c>
      <c r="E194" s="1">
        <f>IF(OR($B194="LV",$B194="HV"),SUMPRODUCT((CDCM_Counts!$D$3:$Q$45)*(CDCM_Counts!$B$3:$B$45=$B194)*(CDCM_Counts!$C$3:$C$45=$C194)*(CDCM_Counts!$D$2:$Q$2=E$2)),SUMPRODUCT((EDCM_Counts!$D$3:$Q$137)*(EDCM_Counts!$B$3:$B$137=$B194)*(EDCM_Counts!$C$3:$C$137=$C194)*(EDCM_Counts!$D$2:$Q$2=E$2)))</f>
        <v>0</v>
      </c>
      <c r="F194" s="1">
        <f>IF(OR($B194="LV",$B194="HV"),SUMPRODUCT((CDCM_Counts!$D$3:$Q$45)*(CDCM_Counts!$B$3:$B$45=$B194)*(CDCM_Counts!$C$3:$C$45=$C194)*(CDCM_Counts!$D$2:$Q$2=F$2)),SUMPRODUCT((EDCM_Counts!$D$3:$Q$137)*(EDCM_Counts!$B$3:$B$137=$B194)*(EDCM_Counts!$C$3:$C$137=$C194)*(EDCM_Counts!$D$2:$Q$2=F$2)))</f>
        <v>0</v>
      </c>
      <c r="G194" s="1">
        <f>IF(OR($B194="LV",$B194="HV"),SUMPRODUCT((CDCM_Counts!$D$3:$Q$45)*(CDCM_Counts!$B$3:$B$45=$B194)*(CDCM_Counts!$C$3:$C$45=$C194)*(CDCM_Counts!$D$2:$Q$2=G$2)),SUMPRODUCT((EDCM_Counts!$D$3:$Q$137)*(EDCM_Counts!$B$3:$B$137=$B194)*(EDCM_Counts!$C$3:$C$137=$C194)*(EDCM_Counts!$D$2:$Q$2=G$2)))</f>
        <v>0</v>
      </c>
      <c r="H194" s="1">
        <f>IF(OR($B194="LV",$B194="HV"),SUMPRODUCT((CDCM_Counts!$D$3:$Q$45)*(CDCM_Counts!$B$3:$B$45=$B194)*(CDCM_Counts!$C$3:$C$45=$C194)*(CDCM_Counts!$D$2:$Q$2=H$2)),SUMPRODUCT((EDCM_Counts!$D$3:$Q$137)*(EDCM_Counts!$B$3:$B$137=$B194)*(EDCM_Counts!$C$3:$C$137=$C194)*(EDCM_Counts!$D$2:$Q$2=H$2)))</f>
        <v>0</v>
      </c>
      <c r="I194" s="8">
        <f>IF(OR($B194="LV",$B194="HV"),SUMPRODUCT((CDCM_Counts!$D$3:$Q$45)*(CDCM_Counts!$B$3:$B$45=$B194)*(CDCM_Counts!$C$3:$C$45=$C194)*(CDCM_Counts!$D$2:$Q$2=I$2)),SUMPRODUCT((EDCM_Counts!$D$3:$Q$137)*(EDCM_Counts!$B$3:$B$137=$B194)*(EDCM_Counts!$C$3:$C$137=$C194)*(EDCM_Counts!$D$2:$Q$2=I$2)))</f>
        <v>0</v>
      </c>
      <c r="J194" s="8">
        <f>IF(OR($B194="LV",$B194="HV"),SUMPRODUCT((CDCM_Counts!$D$3:$Q$45)*(CDCM_Counts!$B$3:$B$45=$B194)*(CDCM_Counts!$C$3:$C$45=$C194)*(CDCM_Counts!$D$2:$Q$2=J$2)),SUMPRODUCT((EDCM_Counts!$D$3:$Q$137)*(EDCM_Counts!$B$3:$B$137=$B194)*(EDCM_Counts!$C$3:$C$137=$C194)*(EDCM_Counts!$D$2:$Q$2=J$2)))</f>
        <v>0</v>
      </c>
      <c r="K194" s="1">
        <f>IF(OR($B194="LV",$B194="HV"),SUMPRODUCT((CDCM_Counts!$D$3:$Q$45)*(CDCM_Counts!$B$3:$B$45=$B194)*(CDCM_Counts!$C$3:$C$45=$C194)*(CDCM_Counts!$D$2:$Q$2=K$2)),SUMPRODUCT((EDCM_Counts!$D$3:$Q$137)*(EDCM_Counts!$B$3:$B$137=$B194)*(EDCM_Counts!$C$3:$C$137=$C194)*(EDCM_Counts!$D$2:$Q$2=K$2)))</f>
        <v>0</v>
      </c>
      <c r="L194" s="1">
        <f>IF(OR($B194="LV",$B194="HV"),SUMPRODUCT((CDCM_Counts!$D$3:$Q$45)*(CDCM_Counts!$B$3:$B$45=$B194)*(CDCM_Counts!$C$3:$C$45=$C194)*(CDCM_Counts!$D$2:$Q$2=L$2)),SUMPRODUCT((EDCM_Counts!$D$3:$Q$137)*(EDCM_Counts!$B$3:$B$137=$B194)*(EDCM_Counts!$C$3:$C$137=$C194)*(EDCM_Counts!$D$2:$Q$2=L$2)))</f>
        <v>0</v>
      </c>
      <c r="M194" s="1">
        <f>IF(OR($B194="LV",$B194="HV"),SUMPRODUCT((CDCM_Counts!$D$3:$Q$45)*(CDCM_Counts!$B$3:$B$45=$B194)*(CDCM_Counts!$C$3:$C$45=$C194)*(CDCM_Counts!$D$2:$Q$2=M$2)),SUMPRODUCT((EDCM_Counts!$D$3:$Q$137)*(EDCM_Counts!$B$3:$B$137=$B194)*(EDCM_Counts!$C$3:$C$137=$C194)*(EDCM_Counts!$D$2:$Q$2=M$2)))</f>
        <v>0</v>
      </c>
      <c r="N194" s="1">
        <f>IF(OR($B194="LV",$B194="HV"),SUMPRODUCT((CDCM_Counts!$D$3:$Q$45)*(CDCM_Counts!$B$3:$B$45=$B194)*(CDCM_Counts!$C$3:$C$45=$C194)*(CDCM_Counts!$D$2:$Q$2=N$2)),SUMPRODUCT((EDCM_Counts!$D$3:$Q$137)*(EDCM_Counts!$B$3:$B$137=$B194)*(EDCM_Counts!$C$3:$C$137=$C194)*(EDCM_Counts!$D$2:$Q$2=N$2)))</f>
        <v>0</v>
      </c>
      <c r="O194" s="1">
        <f>IF(OR($B194="LV",$B194="HV"),SUMPRODUCT((CDCM_Counts!$D$3:$Q$45)*(CDCM_Counts!$B$3:$B$45=$B194)*(CDCM_Counts!$C$3:$C$45=$C194)*(CDCM_Counts!$D$2:$Q$2=O$2)),SUMPRODUCT((EDCM_Counts!$D$3:$Q$137)*(EDCM_Counts!$B$3:$B$137=$B194)*(EDCM_Counts!$C$3:$C$137=$C194)*(EDCM_Counts!$D$2:$Q$2=O$2)))</f>
        <v>0</v>
      </c>
      <c r="P194" s="1">
        <f>IF(OR($B194="LV",$B194="HV"),SUMPRODUCT((CDCM_Counts!$D$3:$Q$45)*(CDCM_Counts!$B$3:$B$45=$B194)*(CDCM_Counts!$C$3:$C$45=$C194)*(CDCM_Counts!$D$2:$Q$2=P$2)),SUMPRODUCT((EDCM_Counts!$D$3:$Q$137)*(EDCM_Counts!$B$3:$B$137=$B194)*(EDCM_Counts!$C$3:$C$137=$C194)*(EDCM_Counts!$D$2:$Q$2=P$2)))</f>
        <v>0</v>
      </c>
      <c r="Q194" s="1">
        <f>IF(OR($B194="LV",$B194="HV"),SUMPRODUCT((CDCM_Counts!$D$3:$Q$45)*(CDCM_Counts!$B$3:$B$45=$B194)*(CDCM_Counts!$C$3:$C$45=$C194)*(CDCM_Counts!$D$2:$Q$2=Q$2)),SUMPRODUCT((EDCM_Counts!$D$3:$Q$137)*(EDCM_Counts!$B$3:$B$137=$B194)*(EDCM_Counts!$C$3:$C$137=$C194)*(EDCM_Counts!$D$2:$Q$2=Q$2)))</f>
        <v>0</v>
      </c>
    </row>
    <row r="195" spans="2:17" x14ac:dyDescent="0.25">
      <c r="B195" t="s">
        <v>60</v>
      </c>
      <c r="C195" t="s">
        <v>32</v>
      </c>
      <c r="D195" s="1">
        <f>IF(OR($B195="LV",$B195="HV"),SUMPRODUCT((CDCM_Counts!$D$3:$Q$45)*(CDCM_Counts!$B$3:$B$45=$B195)*(CDCM_Counts!$C$3:$C$45=$C195)*(CDCM_Counts!$D$2:$Q$2=D$2)),SUMPRODUCT((EDCM_Counts!$D$3:$Q$137)*(EDCM_Counts!$B$3:$B$137=$B195)*(EDCM_Counts!$C$3:$C$137=$C195)*(EDCM_Counts!$D$2:$Q$2=D$2)))</f>
        <v>0</v>
      </c>
      <c r="E195" s="1">
        <f>IF(OR($B195="LV",$B195="HV"),SUMPRODUCT((CDCM_Counts!$D$3:$Q$45)*(CDCM_Counts!$B$3:$B$45=$B195)*(CDCM_Counts!$C$3:$C$45=$C195)*(CDCM_Counts!$D$2:$Q$2=E$2)),SUMPRODUCT((EDCM_Counts!$D$3:$Q$137)*(EDCM_Counts!$B$3:$B$137=$B195)*(EDCM_Counts!$C$3:$C$137=$C195)*(EDCM_Counts!$D$2:$Q$2=E$2)))</f>
        <v>0</v>
      </c>
      <c r="F195" s="1">
        <f>IF(OR($B195="LV",$B195="HV"),SUMPRODUCT((CDCM_Counts!$D$3:$Q$45)*(CDCM_Counts!$B$3:$B$45=$B195)*(CDCM_Counts!$C$3:$C$45=$C195)*(CDCM_Counts!$D$2:$Q$2=F$2)),SUMPRODUCT((EDCM_Counts!$D$3:$Q$137)*(EDCM_Counts!$B$3:$B$137=$B195)*(EDCM_Counts!$C$3:$C$137=$C195)*(EDCM_Counts!$D$2:$Q$2=F$2)))</f>
        <v>0</v>
      </c>
      <c r="G195" s="1">
        <f>IF(OR($B195="LV",$B195="HV"),SUMPRODUCT((CDCM_Counts!$D$3:$Q$45)*(CDCM_Counts!$B$3:$B$45=$B195)*(CDCM_Counts!$C$3:$C$45=$C195)*(CDCM_Counts!$D$2:$Q$2=G$2)),SUMPRODUCT((EDCM_Counts!$D$3:$Q$137)*(EDCM_Counts!$B$3:$B$137=$B195)*(EDCM_Counts!$C$3:$C$137=$C195)*(EDCM_Counts!$D$2:$Q$2=G$2)))</f>
        <v>0</v>
      </c>
      <c r="H195" s="1">
        <f>IF(OR($B195="LV",$B195="HV"),SUMPRODUCT((CDCM_Counts!$D$3:$Q$45)*(CDCM_Counts!$B$3:$B$45=$B195)*(CDCM_Counts!$C$3:$C$45=$C195)*(CDCM_Counts!$D$2:$Q$2=H$2)),SUMPRODUCT((EDCM_Counts!$D$3:$Q$137)*(EDCM_Counts!$B$3:$B$137=$B195)*(EDCM_Counts!$C$3:$C$137=$C195)*(EDCM_Counts!$D$2:$Q$2=H$2)))</f>
        <v>0</v>
      </c>
      <c r="I195" s="8">
        <f>IF(OR($B195="LV",$B195="HV"),SUMPRODUCT((CDCM_Counts!$D$3:$Q$45)*(CDCM_Counts!$B$3:$B$45=$B195)*(CDCM_Counts!$C$3:$C$45=$C195)*(CDCM_Counts!$D$2:$Q$2=I$2)),SUMPRODUCT((EDCM_Counts!$D$3:$Q$137)*(EDCM_Counts!$B$3:$B$137=$B195)*(EDCM_Counts!$C$3:$C$137=$C195)*(EDCM_Counts!$D$2:$Q$2=I$2)))</f>
        <v>0</v>
      </c>
      <c r="J195" s="8">
        <f>IF(OR($B195="LV",$B195="HV"),SUMPRODUCT((CDCM_Counts!$D$3:$Q$45)*(CDCM_Counts!$B$3:$B$45=$B195)*(CDCM_Counts!$C$3:$C$45=$C195)*(CDCM_Counts!$D$2:$Q$2=J$2)),SUMPRODUCT((EDCM_Counts!$D$3:$Q$137)*(EDCM_Counts!$B$3:$B$137=$B195)*(EDCM_Counts!$C$3:$C$137=$C195)*(EDCM_Counts!$D$2:$Q$2=J$2)))</f>
        <v>0</v>
      </c>
      <c r="K195" s="1">
        <f>IF(OR($B195="LV",$B195="HV"),SUMPRODUCT((CDCM_Counts!$D$3:$Q$45)*(CDCM_Counts!$B$3:$B$45=$B195)*(CDCM_Counts!$C$3:$C$45=$C195)*(CDCM_Counts!$D$2:$Q$2=K$2)),SUMPRODUCT((EDCM_Counts!$D$3:$Q$137)*(EDCM_Counts!$B$3:$B$137=$B195)*(EDCM_Counts!$C$3:$C$137=$C195)*(EDCM_Counts!$D$2:$Q$2=K$2)))</f>
        <v>0</v>
      </c>
      <c r="L195" s="1">
        <f>IF(OR($B195="LV",$B195="HV"),SUMPRODUCT((CDCM_Counts!$D$3:$Q$45)*(CDCM_Counts!$B$3:$B$45=$B195)*(CDCM_Counts!$C$3:$C$45=$C195)*(CDCM_Counts!$D$2:$Q$2=L$2)),SUMPRODUCT((EDCM_Counts!$D$3:$Q$137)*(EDCM_Counts!$B$3:$B$137=$B195)*(EDCM_Counts!$C$3:$C$137=$C195)*(EDCM_Counts!$D$2:$Q$2=L$2)))</f>
        <v>0</v>
      </c>
      <c r="M195" s="1">
        <f>IF(OR($B195="LV",$B195="HV"),SUMPRODUCT((CDCM_Counts!$D$3:$Q$45)*(CDCM_Counts!$B$3:$B$45=$B195)*(CDCM_Counts!$C$3:$C$45=$C195)*(CDCM_Counts!$D$2:$Q$2=M$2)),SUMPRODUCT((EDCM_Counts!$D$3:$Q$137)*(EDCM_Counts!$B$3:$B$137=$B195)*(EDCM_Counts!$C$3:$C$137=$C195)*(EDCM_Counts!$D$2:$Q$2=M$2)))</f>
        <v>0</v>
      </c>
      <c r="N195" s="1">
        <f>IF(OR($B195="LV",$B195="HV"),SUMPRODUCT((CDCM_Counts!$D$3:$Q$45)*(CDCM_Counts!$B$3:$B$45=$B195)*(CDCM_Counts!$C$3:$C$45=$C195)*(CDCM_Counts!$D$2:$Q$2=N$2)),SUMPRODUCT((EDCM_Counts!$D$3:$Q$137)*(EDCM_Counts!$B$3:$B$137=$B195)*(EDCM_Counts!$C$3:$C$137=$C195)*(EDCM_Counts!$D$2:$Q$2=N$2)))</f>
        <v>0</v>
      </c>
      <c r="O195" s="1">
        <f>IF(OR($B195="LV",$B195="HV"),SUMPRODUCT((CDCM_Counts!$D$3:$Q$45)*(CDCM_Counts!$B$3:$B$45=$B195)*(CDCM_Counts!$C$3:$C$45=$C195)*(CDCM_Counts!$D$2:$Q$2=O$2)),SUMPRODUCT((EDCM_Counts!$D$3:$Q$137)*(EDCM_Counts!$B$3:$B$137=$B195)*(EDCM_Counts!$C$3:$C$137=$C195)*(EDCM_Counts!$D$2:$Q$2=O$2)))</f>
        <v>0</v>
      </c>
      <c r="P195" s="1">
        <f>IF(OR($B195="LV",$B195="HV"),SUMPRODUCT((CDCM_Counts!$D$3:$Q$45)*(CDCM_Counts!$B$3:$B$45=$B195)*(CDCM_Counts!$C$3:$C$45=$C195)*(CDCM_Counts!$D$2:$Q$2=P$2)),SUMPRODUCT((EDCM_Counts!$D$3:$Q$137)*(EDCM_Counts!$B$3:$B$137=$B195)*(EDCM_Counts!$C$3:$C$137=$C195)*(EDCM_Counts!$D$2:$Q$2=P$2)))</f>
        <v>0</v>
      </c>
      <c r="Q195" s="1">
        <f>IF(OR($B195="LV",$B195="HV"),SUMPRODUCT((CDCM_Counts!$D$3:$Q$45)*(CDCM_Counts!$B$3:$B$45=$B195)*(CDCM_Counts!$C$3:$C$45=$C195)*(CDCM_Counts!$D$2:$Q$2=Q$2)),SUMPRODUCT((EDCM_Counts!$D$3:$Q$137)*(EDCM_Counts!$B$3:$B$137=$B195)*(EDCM_Counts!$C$3:$C$137=$C195)*(EDCM_Counts!$D$2:$Q$2=Q$2)))</f>
        <v>0</v>
      </c>
    </row>
    <row r="196" spans="2:17" x14ac:dyDescent="0.25">
      <c r="B196" t="s">
        <v>60</v>
      </c>
      <c r="C196" t="s">
        <v>33</v>
      </c>
      <c r="D196" s="1">
        <f>IF(OR($B196="LV",$B196="HV"),SUMPRODUCT((CDCM_Counts!$D$3:$Q$45)*(CDCM_Counts!$B$3:$B$45=$B196)*(CDCM_Counts!$C$3:$C$45=$C196)*(CDCM_Counts!$D$2:$Q$2=D$2)),SUMPRODUCT((EDCM_Counts!$D$3:$Q$137)*(EDCM_Counts!$B$3:$B$137=$B196)*(EDCM_Counts!$C$3:$C$137=$C196)*(EDCM_Counts!$D$2:$Q$2=D$2)))</f>
        <v>0</v>
      </c>
      <c r="E196" s="1">
        <f>IF(OR($B196="LV",$B196="HV"),SUMPRODUCT((CDCM_Counts!$D$3:$Q$45)*(CDCM_Counts!$B$3:$B$45=$B196)*(CDCM_Counts!$C$3:$C$45=$C196)*(CDCM_Counts!$D$2:$Q$2=E$2)),SUMPRODUCT((EDCM_Counts!$D$3:$Q$137)*(EDCM_Counts!$B$3:$B$137=$B196)*(EDCM_Counts!$C$3:$C$137=$C196)*(EDCM_Counts!$D$2:$Q$2=E$2)))</f>
        <v>0</v>
      </c>
      <c r="F196" s="1">
        <f>IF(OR($B196="LV",$B196="HV"),SUMPRODUCT((CDCM_Counts!$D$3:$Q$45)*(CDCM_Counts!$B$3:$B$45=$B196)*(CDCM_Counts!$C$3:$C$45=$C196)*(CDCM_Counts!$D$2:$Q$2=F$2)),SUMPRODUCT((EDCM_Counts!$D$3:$Q$137)*(EDCM_Counts!$B$3:$B$137=$B196)*(EDCM_Counts!$C$3:$C$137=$C196)*(EDCM_Counts!$D$2:$Q$2=F$2)))</f>
        <v>0</v>
      </c>
      <c r="G196" s="1">
        <f>IF(OR($B196="LV",$B196="HV"),SUMPRODUCT((CDCM_Counts!$D$3:$Q$45)*(CDCM_Counts!$B$3:$B$45=$B196)*(CDCM_Counts!$C$3:$C$45=$C196)*(CDCM_Counts!$D$2:$Q$2=G$2)),SUMPRODUCT((EDCM_Counts!$D$3:$Q$137)*(EDCM_Counts!$B$3:$B$137=$B196)*(EDCM_Counts!$C$3:$C$137=$C196)*(EDCM_Counts!$D$2:$Q$2=G$2)))</f>
        <v>0</v>
      </c>
      <c r="H196" s="1">
        <f>IF(OR($B196="LV",$B196="HV"),SUMPRODUCT((CDCM_Counts!$D$3:$Q$45)*(CDCM_Counts!$B$3:$B$45=$B196)*(CDCM_Counts!$C$3:$C$45=$C196)*(CDCM_Counts!$D$2:$Q$2=H$2)),SUMPRODUCT((EDCM_Counts!$D$3:$Q$137)*(EDCM_Counts!$B$3:$B$137=$B196)*(EDCM_Counts!$C$3:$C$137=$C196)*(EDCM_Counts!$D$2:$Q$2=H$2)))</f>
        <v>0</v>
      </c>
      <c r="I196" s="8">
        <f>IF(OR($B196="LV",$B196="HV"),SUMPRODUCT((CDCM_Counts!$D$3:$Q$45)*(CDCM_Counts!$B$3:$B$45=$B196)*(CDCM_Counts!$C$3:$C$45=$C196)*(CDCM_Counts!$D$2:$Q$2=I$2)),SUMPRODUCT((EDCM_Counts!$D$3:$Q$137)*(EDCM_Counts!$B$3:$B$137=$B196)*(EDCM_Counts!$C$3:$C$137=$C196)*(EDCM_Counts!$D$2:$Q$2=I$2)))</f>
        <v>0</v>
      </c>
      <c r="J196" s="8">
        <f>IF(OR($B196="LV",$B196="HV"),SUMPRODUCT((CDCM_Counts!$D$3:$Q$45)*(CDCM_Counts!$B$3:$B$45=$B196)*(CDCM_Counts!$C$3:$C$45=$C196)*(CDCM_Counts!$D$2:$Q$2=J$2)),SUMPRODUCT((EDCM_Counts!$D$3:$Q$137)*(EDCM_Counts!$B$3:$B$137=$B196)*(EDCM_Counts!$C$3:$C$137=$C196)*(EDCM_Counts!$D$2:$Q$2=J$2)))</f>
        <v>0</v>
      </c>
      <c r="K196" s="1">
        <f>IF(OR($B196="LV",$B196="HV"),SUMPRODUCT((CDCM_Counts!$D$3:$Q$45)*(CDCM_Counts!$B$3:$B$45=$B196)*(CDCM_Counts!$C$3:$C$45=$C196)*(CDCM_Counts!$D$2:$Q$2=K$2)),SUMPRODUCT((EDCM_Counts!$D$3:$Q$137)*(EDCM_Counts!$B$3:$B$137=$B196)*(EDCM_Counts!$C$3:$C$137=$C196)*(EDCM_Counts!$D$2:$Q$2=K$2)))</f>
        <v>0</v>
      </c>
      <c r="L196" s="1">
        <f>IF(OR($B196="LV",$B196="HV"),SUMPRODUCT((CDCM_Counts!$D$3:$Q$45)*(CDCM_Counts!$B$3:$B$45=$B196)*(CDCM_Counts!$C$3:$C$45=$C196)*(CDCM_Counts!$D$2:$Q$2=L$2)),SUMPRODUCT((EDCM_Counts!$D$3:$Q$137)*(EDCM_Counts!$B$3:$B$137=$B196)*(EDCM_Counts!$C$3:$C$137=$C196)*(EDCM_Counts!$D$2:$Q$2=L$2)))</f>
        <v>0</v>
      </c>
      <c r="M196" s="1">
        <f>IF(OR($B196="LV",$B196="HV"),SUMPRODUCT((CDCM_Counts!$D$3:$Q$45)*(CDCM_Counts!$B$3:$B$45=$B196)*(CDCM_Counts!$C$3:$C$45=$C196)*(CDCM_Counts!$D$2:$Q$2=M$2)),SUMPRODUCT((EDCM_Counts!$D$3:$Q$137)*(EDCM_Counts!$B$3:$B$137=$B196)*(EDCM_Counts!$C$3:$C$137=$C196)*(EDCM_Counts!$D$2:$Q$2=M$2)))</f>
        <v>0</v>
      </c>
      <c r="N196" s="1">
        <f>IF(OR($B196="LV",$B196="HV"),SUMPRODUCT((CDCM_Counts!$D$3:$Q$45)*(CDCM_Counts!$B$3:$B$45=$B196)*(CDCM_Counts!$C$3:$C$45=$C196)*(CDCM_Counts!$D$2:$Q$2=N$2)),SUMPRODUCT((EDCM_Counts!$D$3:$Q$137)*(EDCM_Counts!$B$3:$B$137=$B196)*(EDCM_Counts!$C$3:$C$137=$C196)*(EDCM_Counts!$D$2:$Q$2=N$2)))</f>
        <v>0</v>
      </c>
      <c r="O196" s="1">
        <f>IF(OR($B196="LV",$B196="HV"),SUMPRODUCT((CDCM_Counts!$D$3:$Q$45)*(CDCM_Counts!$B$3:$B$45=$B196)*(CDCM_Counts!$C$3:$C$45=$C196)*(CDCM_Counts!$D$2:$Q$2=O$2)),SUMPRODUCT((EDCM_Counts!$D$3:$Q$137)*(EDCM_Counts!$B$3:$B$137=$B196)*(EDCM_Counts!$C$3:$C$137=$C196)*(EDCM_Counts!$D$2:$Q$2=O$2)))</f>
        <v>0</v>
      </c>
      <c r="P196" s="1">
        <f>IF(OR($B196="LV",$B196="HV"),SUMPRODUCT((CDCM_Counts!$D$3:$Q$45)*(CDCM_Counts!$B$3:$B$45=$B196)*(CDCM_Counts!$C$3:$C$45=$C196)*(CDCM_Counts!$D$2:$Q$2=P$2)),SUMPRODUCT((EDCM_Counts!$D$3:$Q$137)*(EDCM_Counts!$B$3:$B$137=$B196)*(EDCM_Counts!$C$3:$C$137=$C196)*(EDCM_Counts!$D$2:$Q$2=P$2)))</f>
        <v>0</v>
      </c>
      <c r="Q196" s="1">
        <f>IF(OR($B196="LV",$B196="HV"),SUMPRODUCT((CDCM_Counts!$D$3:$Q$45)*(CDCM_Counts!$B$3:$B$45=$B196)*(CDCM_Counts!$C$3:$C$45=$C196)*(CDCM_Counts!$D$2:$Q$2=Q$2)),SUMPRODUCT((EDCM_Counts!$D$3:$Q$137)*(EDCM_Counts!$B$3:$B$137=$B196)*(EDCM_Counts!$C$3:$C$137=$C196)*(EDCM_Counts!$D$2:$Q$2=Q$2)))</f>
        <v>0</v>
      </c>
    </row>
    <row r="197" spans="2:17" x14ac:dyDescent="0.25">
      <c r="B197" t="s">
        <v>60</v>
      </c>
      <c r="C197" t="s">
        <v>34</v>
      </c>
      <c r="D197" s="1">
        <f>IF(OR($B197="LV",$B197="HV"),SUMPRODUCT((CDCM_Counts!$D$3:$Q$45)*(CDCM_Counts!$B$3:$B$45=$B197)*(CDCM_Counts!$C$3:$C$45=$C197)*(CDCM_Counts!$D$2:$Q$2=D$2)),SUMPRODUCT((EDCM_Counts!$D$3:$Q$137)*(EDCM_Counts!$B$3:$B$137=$B197)*(EDCM_Counts!$C$3:$C$137=$C197)*(EDCM_Counts!$D$2:$Q$2=D$2)))</f>
        <v>0</v>
      </c>
      <c r="E197" s="1">
        <f>IF(OR($B197="LV",$B197="HV"),SUMPRODUCT((CDCM_Counts!$D$3:$Q$45)*(CDCM_Counts!$B$3:$B$45=$B197)*(CDCM_Counts!$C$3:$C$45=$C197)*(CDCM_Counts!$D$2:$Q$2=E$2)),SUMPRODUCT((EDCM_Counts!$D$3:$Q$137)*(EDCM_Counts!$B$3:$B$137=$B197)*(EDCM_Counts!$C$3:$C$137=$C197)*(EDCM_Counts!$D$2:$Q$2=E$2)))</f>
        <v>0</v>
      </c>
      <c r="F197" s="1">
        <f>IF(OR($B197="LV",$B197="HV"),SUMPRODUCT((CDCM_Counts!$D$3:$Q$45)*(CDCM_Counts!$B$3:$B$45=$B197)*(CDCM_Counts!$C$3:$C$45=$C197)*(CDCM_Counts!$D$2:$Q$2=F$2)),SUMPRODUCT((EDCM_Counts!$D$3:$Q$137)*(EDCM_Counts!$B$3:$B$137=$B197)*(EDCM_Counts!$C$3:$C$137=$C197)*(EDCM_Counts!$D$2:$Q$2=F$2)))</f>
        <v>0</v>
      </c>
      <c r="G197" s="1">
        <f>IF(OR($B197="LV",$B197="HV"),SUMPRODUCT((CDCM_Counts!$D$3:$Q$45)*(CDCM_Counts!$B$3:$B$45=$B197)*(CDCM_Counts!$C$3:$C$45=$C197)*(CDCM_Counts!$D$2:$Q$2=G$2)),SUMPRODUCT((EDCM_Counts!$D$3:$Q$137)*(EDCM_Counts!$B$3:$B$137=$B197)*(EDCM_Counts!$C$3:$C$137=$C197)*(EDCM_Counts!$D$2:$Q$2=G$2)))</f>
        <v>0</v>
      </c>
      <c r="H197" s="1">
        <f>IF(OR($B197="LV",$B197="HV"),SUMPRODUCT((CDCM_Counts!$D$3:$Q$45)*(CDCM_Counts!$B$3:$B$45=$B197)*(CDCM_Counts!$C$3:$C$45=$C197)*(CDCM_Counts!$D$2:$Q$2=H$2)),SUMPRODUCT((EDCM_Counts!$D$3:$Q$137)*(EDCM_Counts!$B$3:$B$137=$B197)*(EDCM_Counts!$C$3:$C$137=$C197)*(EDCM_Counts!$D$2:$Q$2=H$2)))</f>
        <v>0</v>
      </c>
      <c r="I197" s="8">
        <f>IF(OR($B197="LV",$B197="HV"),SUMPRODUCT((CDCM_Counts!$D$3:$Q$45)*(CDCM_Counts!$B$3:$B$45=$B197)*(CDCM_Counts!$C$3:$C$45=$C197)*(CDCM_Counts!$D$2:$Q$2=I$2)),SUMPRODUCT((EDCM_Counts!$D$3:$Q$137)*(EDCM_Counts!$B$3:$B$137=$B197)*(EDCM_Counts!$C$3:$C$137=$C197)*(EDCM_Counts!$D$2:$Q$2=I$2)))</f>
        <v>0</v>
      </c>
      <c r="J197" s="8">
        <f>IF(OR($B197="LV",$B197="HV"),SUMPRODUCT((CDCM_Counts!$D$3:$Q$45)*(CDCM_Counts!$B$3:$B$45=$B197)*(CDCM_Counts!$C$3:$C$45=$C197)*(CDCM_Counts!$D$2:$Q$2=J$2)),SUMPRODUCT((EDCM_Counts!$D$3:$Q$137)*(EDCM_Counts!$B$3:$B$137=$B197)*(EDCM_Counts!$C$3:$C$137=$C197)*(EDCM_Counts!$D$2:$Q$2=J$2)))</f>
        <v>0</v>
      </c>
      <c r="K197" s="1">
        <f>IF(OR($B197="LV",$B197="HV"),SUMPRODUCT((CDCM_Counts!$D$3:$Q$45)*(CDCM_Counts!$B$3:$B$45=$B197)*(CDCM_Counts!$C$3:$C$45=$C197)*(CDCM_Counts!$D$2:$Q$2=K$2)),SUMPRODUCT((EDCM_Counts!$D$3:$Q$137)*(EDCM_Counts!$B$3:$B$137=$B197)*(EDCM_Counts!$C$3:$C$137=$C197)*(EDCM_Counts!$D$2:$Q$2=K$2)))</f>
        <v>0</v>
      </c>
      <c r="L197" s="1">
        <f>IF(OR($B197="LV",$B197="HV"),SUMPRODUCT((CDCM_Counts!$D$3:$Q$45)*(CDCM_Counts!$B$3:$B$45=$B197)*(CDCM_Counts!$C$3:$C$45=$C197)*(CDCM_Counts!$D$2:$Q$2=L$2)),SUMPRODUCT((EDCM_Counts!$D$3:$Q$137)*(EDCM_Counts!$B$3:$B$137=$B197)*(EDCM_Counts!$C$3:$C$137=$C197)*(EDCM_Counts!$D$2:$Q$2=L$2)))</f>
        <v>0</v>
      </c>
      <c r="M197" s="1">
        <f>IF(OR($B197="LV",$B197="HV"),SUMPRODUCT((CDCM_Counts!$D$3:$Q$45)*(CDCM_Counts!$B$3:$B$45=$B197)*(CDCM_Counts!$C$3:$C$45=$C197)*(CDCM_Counts!$D$2:$Q$2=M$2)),SUMPRODUCT((EDCM_Counts!$D$3:$Q$137)*(EDCM_Counts!$B$3:$B$137=$B197)*(EDCM_Counts!$C$3:$C$137=$C197)*(EDCM_Counts!$D$2:$Q$2=M$2)))</f>
        <v>0</v>
      </c>
      <c r="N197" s="1">
        <f>IF(OR($B197="LV",$B197="HV"),SUMPRODUCT((CDCM_Counts!$D$3:$Q$45)*(CDCM_Counts!$B$3:$B$45=$B197)*(CDCM_Counts!$C$3:$C$45=$C197)*(CDCM_Counts!$D$2:$Q$2=N$2)),SUMPRODUCT((EDCM_Counts!$D$3:$Q$137)*(EDCM_Counts!$B$3:$B$137=$B197)*(EDCM_Counts!$C$3:$C$137=$C197)*(EDCM_Counts!$D$2:$Q$2=N$2)))</f>
        <v>0</v>
      </c>
      <c r="O197" s="1">
        <f>IF(OR($B197="LV",$B197="HV"),SUMPRODUCT((CDCM_Counts!$D$3:$Q$45)*(CDCM_Counts!$B$3:$B$45=$B197)*(CDCM_Counts!$C$3:$C$45=$C197)*(CDCM_Counts!$D$2:$Q$2=O$2)),SUMPRODUCT((EDCM_Counts!$D$3:$Q$137)*(EDCM_Counts!$B$3:$B$137=$B197)*(EDCM_Counts!$C$3:$C$137=$C197)*(EDCM_Counts!$D$2:$Q$2=O$2)))</f>
        <v>0</v>
      </c>
      <c r="P197" s="1">
        <f>IF(OR($B197="LV",$B197="HV"),SUMPRODUCT((CDCM_Counts!$D$3:$Q$45)*(CDCM_Counts!$B$3:$B$45=$B197)*(CDCM_Counts!$C$3:$C$45=$C197)*(CDCM_Counts!$D$2:$Q$2=P$2)),SUMPRODUCT((EDCM_Counts!$D$3:$Q$137)*(EDCM_Counts!$B$3:$B$137=$B197)*(EDCM_Counts!$C$3:$C$137=$C197)*(EDCM_Counts!$D$2:$Q$2=P$2)))</f>
        <v>0</v>
      </c>
      <c r="Q197" s="1">
        <f>IF(OR($B197="LV",$B197="HV"),SUMPRODUCT((CDCM_Counts!$D$3:$Q$45)*(CDCM_Counts!$B$3:$B$45=$B197)*(CDCM_Counts!$C$3:$C$45=$C197)*(CDCM_Counts!$D$2:$Q$2=Q$2)),SUMPRODUCT((EDCM_Counts!$D$3:$Q$137)*(EDCM_Counts!$B$3:$B$137=$B197)*(EDCM_Counts!$C$3:$C$137=$C197)*(EDCM_Counts!$D$2:$Q$2=Q$2)))</f>
        <v>0</v>
      </c>
    </row>
    <row r="198" spans="2:17" x14ac:dyDescent="0.25">
      <c r="B198" t="s">
        <v>60</v>
      </c>
      <c r="C198" t="s">
        <v>35</v>
      </c>
      <c r="D198" s="1">
        <f>IF(OR($B198="LV",$B198="HV"),SUMPRODUCT((CDCM_Counts!$D$3:$Q$45)*(CDCM_Counts!$B$3:$B$45=$B198)*(CDCM_Counts!$C$3:$C$45=$C198)*(CDCM_Counts!$D$2:$Q$2=D$2)),SUMPRODUCT((EDCM_Counts!$D$3:$Q$137)*(EDCM_Counts!$B$3:$B$137=$B198)*(EDCM_Counts!$C$3:$C$137=$C198)*(EDCM_Counts!$D$2:$Q$2=D$2)))</f>
        <v>0</v>
      </c>
      <c r="E198" s="1">
        <f>IF(OR($B198="LV",$B198="HV"),SUMPRODUCT((CDCM_Counts!$D$3:$Q$45)*(CDCM_Counts!$B$3:$B$45=$B198)*(CDCM_Counts!$C$3:$C$45=$C198)*(CDCM_Counts!$D$2:$Q$2=E$2)),SUMPRODUCT((EDCM_Counts!$D$3:$Q$137)*(EDCM_Counts!$B$3:$B$137=$B198)*(EDCM_Counts!$C$3:$C$137=$C198)*(EDCM_Counts!$D$2:$Q$2=E$2)))</f>
        <v>0</v>
      </c>
      <c r="F198" s="1">
        <f>IF(OR($B198="LV",$B198="HV"),SUMPRODUCT((CDCM_Counts!$D$3:$Q$45)*(CDCM_Counts!$B$3:$B$45=$B198)*(CDCM_Counts!$C$3:$C$45=$C198)*(CDCM_Counts!$D$2:$Q$2=F$2)),SUMPRODUCT((EDCM_Counts!$D$3:$Q$137)*(EDCM_Counts!$B$3:$B$137=$B198)*(EDCM_Counts!$C$3:$C$137=$C198)*(EDCM_Counts!$D$2:$Q$2=F$2)))</f>
        <v>0</v>
      </c>
      <c r="G198" s="1">
        <f>IF(OR($B198="LV",$B198="HV"),SUMPRODUCT((CDCM_Counts!$D$3:$Q$45)*(CDCM_Counts!$B$3:$B$45=$B198)*(CDCM_Counts!$C$3:$C$45=$C198)*(CDCM_Counts!$D$2:$Q$2=G$2)),SUMPRODUCT((EDCM_Counts!$D$3:$Q$137)*(EDCM_Counts!$B$3:$B$137=$B198)*(EDCM_Counts!$C$3:$C$137=$C198)*(EDCM_Counts!$D$2:$Q$2=G$2)))</f>
        <v>0</v>
      </c>
      <c r="H198" s="1">
        <f>IF(OR($B198="LV",$B198="HV"),SUMPRODUCT((CDCM_Counts!$D$3:$Q$45)*(CDCM_Counts!$B$3:$B$45=$B198)*(CDCM_Counts!$C$3:$C$45=$C198)*(CDCM_Counts!$D$2:$Q$2=H$2)),SUMPRODUCT((EDCM_Counts!$D$3:$Q$137)*(EDCM_Counts!$B$3:$B$137=$B198)*(EDCM_Counts!$C$3:$C$137=$C198)*(EDCM_Counts!$D$2:$Q$2=H$2)))</f>
        <v>0</v>
      </c>
      <c r="I198" s="8">
        <f>IF(OR($B198="LV",$B198="HV"),SUMPRODUCT((CDCM_Counts!$D$3:$Q$45)*(CDCM_Counts!$B$3:$B$45=$B198)*(CDCM_Counts!$C$3:$C$45=$C198)*(CDCM_Counts!$D$2:$Q$2=I$2)),SUMPRODUCT((EDCM_Counts!$D$3:$Q$137)*(EDCM_Counts!$B$3:$B$137=$B198)*(EDCM_Counts!$C$3:$C$137=$C198)*(EDCM_Counts!$D$2:$Q$2=I$2)))</f>
        <v>0</v>
      </c>
      <c r="J198" s="8">
        <f>IF(OR($B198="LV",$B198="HV"),SUMPRODUCT((CDCM_Counts!$D$3:$Q$45)*(CDCM_Counts!$B$3:$B$45=$B198)*(CDCM_Counts!$C$3:$C$45=$C198)*(CDCM_Counts!$D$2:$Q$2=J$2)),SUMPRODUCT((EDCM_Counts!$D$3:$Q$137)*(EDCM_Counts!$B$3:$B$137=$B198)*(EDCM_Counts!$C$3:$C$137=$C198)*(EDCM_Counts!$D$2:$Q$2=J$2)))</f>
        <v>0</v>
      </c>
      <c r="K198" s="1">
        <f>IF(OR($B198="LV",$B198="HV"),SUMPRODUCT((CDCM_Counts!$D$3:$Q$45)*(CDCM_Counts!$B$3:$B$45=$B198)*(CDCM_Counts!$C$3:$C$45=$C198)*(CDCM_Counts!$D$2:$Q$2=K$2)),SUMPRODUCT((EDCM_Counts!$D$3:$Q$137)*(EDCM_Counts!$B$3:$B$137=$B198)*(EDCM_Counts!$C$3:$C$137=$C198)*(EDCM_Counts!$D$2:$Q$2=K$2)))</f>
        <v>0</v>
      </c>
      <c r="L198" s="1">
        <f>IF(OR($B198="LV",$B198="HV"),SUMPRODUCT((CDCM_Counts!$D$3:$Q$45)*(CDCM_Counts!$B$3:$B$45=$B198)*(CDCM_Counts!$C$3:$C$45=$C198)*(CDCM_Counts!$D$2:$Q$2=L$2)),SUMPRODUCT((EDCM_Counts!$D$3:$Q$137)*(EDCM_Counts!$B$3:$B$137=$B198)*(EDCM_Counts!$C$3:$C$137=$C198)*(EDCM_Counts!$D$2:$Q$2=L$2)))</f>
        <v>0</v>
      </c>
      <c r="M198" s="1">
        <f>IF(OR($B198="LV",$B198="HV"),SUMPRODUCT((CDCM_Counts!$D$3:$Q$45)*(CDCM_Counts!$B$3:$B$45=$B198)*(CDCM_Counts!$C$3:$C$45=$C198)*(CDCM_Counts!$D$2:$Q$2=M$2)),SUMPRODUCT((EDCM_Counts!$D$3:$Q$137)*(EDCM_Counts!$B$3:$B$137=$B198)*(EDCM_Counts!$C$3:$C$137=$C198)*(EDCM_Counts!$D$2:$Q$2=M$2)))</f>
        <v>0</v>
      </c>
      <c r="N198" s="1">
        <f>IF(OR($B198="LV",$B198="HV"),SUMPRODUCT((CDCM_Counts!$D$3:$Q$45)*(CDCM_Counts!$B$3:$B$45=$B198)*(CDCM_Counts!$C$3:$C$45=$C198)*(CDCM_Counts!$D$2:$Q$2=N$2)),SUMPRODUCT((EDCM_Counts!$D$3:$Q$137)*(EDCM_Counts!$B$3:$B$137=$B198)*(EDCM_Counts!$C$3:$C$137=$C198)*(EDCM_Counts!$D$2:$Q$2=N$2)))</f>
        <v>0</v>
      </c>
      <c r="O198" s="1">
        <f>IF(OR($B198="LV",$B198="HV"),SUMPRODUCT((CDCM_Counts!$D$3:$Q$45)*(CDCM_Counts!$B$3:$B$45=$B198)*(CDCM_Counts!$C$3:$C$45=$C198)*(CDCM_Counts!$D$2:$Q$2=O$2)),SUMPRODUCT((EDCM_Counts!$D$3:$Q$137)*(EDCM_Counts!$B$3:$B$137=$B198)*(EDCM_Counts!$C$3:$C$137=$C198)*(EDCM_Counts!$D$2:$Q$2=O$2)))</f>
        <v>0</v>
      </c>
      <c r="P198" s="1">
        <f>IF(OR($B198="LV",$B198="HV"),SUMPRODUCT((CDCM_Counts!$D$3:$Q$45)*(CDCM_Counts!$B$3:$B$45=$B198)*(CDCM_Counts!$C$3:$C$45=$C198)*(CDCM_Counts!$D$2:$Q$2=P$2)),SUMPRODUCT((EDCM_Counts!$D$3:$Q$137)*(EDCM_Counts!$B$3:$B$137=$B198)*(EDCM_Counts!$C$3:$C$137=$C198)*(EDCM_Counts!$D$2:$Q$2=P$2)))</f>
        <v>0</v>
      </c>
      <c r="Q198" s="1">
        <f>IF(OR($B198="LV",$B198="HV"),SUMPRODUCT((CDCM_Counts!$D$3:$Q$45)*(CDCM_Counts!$B$3:$B$45=$B198)*(CDCM_Counts!$C$3:$C$45=$C198)*(CDCM_Counts!$D$2:$Q$2=Q$2)),SUMPRODUCT((EDCM_Counts!$D$3:$Q$137)*(EDCM_Counts!$B$3:$B$137=$B198)*(EDCM_Counts!$C$3:$C$137=$C198)*(EDCM_Counts!$D$2:$Q$2=Q$2)))</f>
        <v>0</v>
      </c>
    </row>
    <row r="199" spans="2:17" x14ac:dyDescent="0.25">
      <c r="B199" t="s">
        <v>60</v>
      </c>
      <c r="C199" t="s">
        <v>36</v>
      </c>
      <c r="D199" s="1">
        <f>IF(OR($B199="LV",$B199="HV"),SUMPRODUCT((CDCM_Counts!$D$3:$Q$45)*(CDCM_Counts!$B$3:$B$45=$B199)*(CDCM_Counts!$C$3:$C$45=$C199)*(CDCM_Counts!$D$2:$Q$2=D$2)),SUMPRODUCT((EDCM_Counts!$D$3:$Q$137)*(EDCM_Counts!$B$3:$B$137=$B199)*(EDCM_Counts!$C$3:$C$137=$C199)*(EDCM_Counts!$D$2:$Q$2=D$2)))</f>
        <v>0</v>
      </c>
      <c r="E199" s="1">
        <f>IF(OR($B199="LV",$B199="HV"),SUMPRODUCT((CDCM_Counts!$D$3:$Q$45)*(CDCM_Counts!$B$3:$B$45=$B199)*(CDCM_Counts!$C$3:$C$45=$C199)*(CDCM_Counts!$D$2:$Q$2=E$2)),SUMPRODUCT((EDCM_Counts!$D$3:$Q$137)*(EDCM_Counts!$B$3:$B$137=$B199)*(EDCM_Counts!$C$3:$C$137=$C199)*(EDCM_Counts!$D$2:$Q$2=E$2)))</f>
        <v>0</v>
      </c>
      <c r="F199" s="1">
        <f>IF(OR($B199="LV",$B199="HV"),SUMPRODUCT((CDCM_Counts!$D$3:$Q$45)*(CDCM_Counts!$B$3:$B$45=$B199)*(CDCM_Counts!$C$3:$C$45=$C199)*(CDCM_Counts!$D$2:$Q$2=F$2)),SUMPRODUCT((EDCM_Counts!$D$3:$Q$137)*(EDCM_Counts!$B$3:$B$137=$B199)*(EDCM_Counts!$C$3:$C$137=$C199)*(EDCM_Counts!$D$2:$Q$2=F$2)))</f>
        <v>0</v>
      </c>
      <c r="G199" s="1">
        <f>IF(OR($B199="LV",$B199="HV"),SUMPRODUCT((CDCM_Counts!$D$3:$Q$45)*(CDCM_Counts!$B$3:$B$45=$B199)*(CDCM_Counts!$C$3:$C$45=$C199)*(CDCM_Counts!$D$2:$Q$2=G$2)),SUMPRODUCT((EDCM_Counts!$D$3:$Q$137)*(EDCM_Counts!$B$3:$B$137=$B199)*(EDCM_Counts!$C$3:$C$137=$C199)*(EDCM_Counts!$D$2:$Q$2=G$2)))</f>
        <v>0</v>
      </c>
      <c r="H199" s="1">
        <f>IF(OR($B199="LV",$B199="HV"),SUMPRODUCT((CDCM_Counts!$D$3:$Q$45)*(CDCM_Counts!$B$3:$B$45=$B199)*(CDCM_Counts!$C$3:$C$45=$C199)*(CDCM_Counts!$D$2:$Q$2=H$2)),SUMPRODUCT((EDCM_Counts!$D$3:$Q$137)*(EDCM_Counts!$B$3:$B$137=$B199)*(EDCM_Counts!$C$3:$C$137=$C199)*(EDCM_Counts!$D$2:$Q$2=H$2)))</f>
        <v>0</v>
      </c>
      <c r="I199" s="8">
        <f>IF(OR($B199="LV",$B199="HV"),SUMPRODUCT((CDCM_Counts!$D$3:$Q$45)*(CDCM_Counts!$B$3:$B$45=$B199)*(CDCM_Counts!$C$3:$C$45=$C199)*(CDCM_Counts!$D$2:$Q$2=I$2)),SUMPRODUCT((EDCM_Counts!$D$3:$Q$137)*(EDCM_Counts!$B$3:$B$137=$B199)*(EDCM_Counts!$C$3:$C$137=$C199)*(EDCM_Counts!$D$2:$Q$2=I$2)))</f>
        <v>0</v>
      </c>
      <c r="J199" s="8">
        <f>IF(OR($B199="LV",$B199="HV"),SUMPRODUCT((CDCM_Counts!$D$3:$Q$45)*(CDCM_Counts!$B$3:$B$45=$B199)*(CDCM_Counts!$C$3:$C$45=$C199)*(CDCM_Counts!$D$2:$Q$2=J$2)),SUMPRODUCT((EDCM_Counts!$D$3:$Q$137)*(EDCM_Counts!$B$3:$B$137=$B199)*(EDCM_Counts!$C$3:$C$137=$C199)*(EDCM_Counts!$D$2:$Q$2=J$2)))</f>
        <v>0</v>
      </c>
      <c r="K199" s="1">
        <f>IF(OR($B199="LV",$B199="HV"),SUMPRODUCT((CDCM_Counts!$D$3:$Q$45)*(CDCM_Counts!$B$3:$B$45=$B199)*(CDCM_Counts!$C$3:$C$45=$C199)*(CDCM_Counts!$D$2:$Q$2=K$2)),SUMPRODUCT((EDCM_Counts!$D$3:$Q$137)*(EDCM_Counts!$B$3:$B$137=$B199)*(EDCM_Counts!$C$3:$C$137=$C199)*(EDCM_Counts!$D$2:$Q$2=K$2)))</f>
        <v>0</v>
      </c>
      <c r="L199" s="1">
        <f>IF(OR($B199="LV",$B199="HV"),SUMPRODUCT((CDCM_Counts!$D$3:$Q$45)*(CDCM_Counts!$B$3:$B$45=$B199)*(CDCM_Counts!$C$3:$C$45=$C199)*(CDCM_Counts!$D$2:$Q$2=L$2)),SUMPRODUCT((EDCM_Counts!$D$3:$Q$137)*(EDCM_Counts!$B$3:$B$137=$B199)*(EDCM_Counts!$C$3:$C$137=$C199)*(EDCM_Counts!$D$2:$Q$2=L$2)))</f>
        <v>0</v>
      </c>
      <c r="M199" s="1">
        <f>IF(OR($B199="LV",$B199="HV"),SUMPRODUCT((CDCM_Counts!$D$3:$Q$45)*(CDCM_Counts!$B$3:$B$45=$B199)*(CDCM_Counts!$C$3:$C$45=$C199)*(CDCM_Counts!$D$2:$Q$2=M$2)),SUMPRODUCT((EDCM_Counts!$D$3:$Q$137)*(EDCM_Counts!$B$3:$B$137=$B199)*(EDCM_Counts!$C$3:$C$137=$C199)*(EDCM_Counts!$D$2:$Q$2=M$2)))</f>
        <v>0</v>
      </c>
      <c r="N199" s="1">
        <f>IF(OR($B199="LV",$B199="HV"),SUMPRODUCT((CDCM_Counts!$D$3:$Q$45)*(CDCM_Counts!$B$3:$B$45=$B199)*(CDCM_Counts!$C$3:$C$45=$C199)*(CDCM_Counts!$D$2:$Q$2=N$2)),SUMPRODUCT((EDCM_Counts!$D$3:$Q$137)*(EDCM_Counts!$B$3:$B$137=$B199)*(EDCM_Counts!$C$3:$C$137=$C199)*(EDCM_Counts!$D$2:$Q$2=N$2)))</f>
        <v>0</v>
      </c>
      <c r="O199" s="1">
        <f>IF(OR($B199="LV",$B199="HV"),SUMPRODUCT((CDCM_Counts!$D$3:$Q$45)*(CDCM_Counts!$B$3:$B$45=$B199)*(CDCM_Counts!$C$3:$C$45=$C199)*(CDCM_Counts!$D$2:$Q$2=O$2)),SUMPRODUCT((EDCM_Counts!$D$3:$Q$137)*(EDCM_Counts!$B$3:$B$137=$B199)*(EDCM_Counts!$C$3:$C$137=$C199)*(EDCM_Counts!$D$2:$Q$2=O$2)))</f>
        <v>0</v>
      </c>
      <c r="P199" s="1">
        <f>IF(OR($B199="LV",$B199="HV"),SUMPRODUCT((CDCM_Counts!$D$3:$Q$45)*(CDCM_Counts!$B$3:$B$45=$B199)*(CDCM_Counts!$C$3:$C$45=$C199)*(CDCM_Counts!$D$2:$Q$2=P$2)),SUMPRODUCT((EDCM_Counts!$D$3:$Q$137)*(EDCM_Counts!$B$3:$B$137=$B199)*(EDCM_Counts!$C$3:$C$137=$C199)*(EDCM_Counts!$D$2:$Q$2=P$2)))</f>
        <v>0</v>
      </c>
      <c r="Q199" s="1">
        <f>IF(OR($B199="LV",$B199="HV"),SUMPRODUCT((CDCM_Counts!$D$3:$Q$45)*(CDCM_Counts!$B$3:$B$45=$B199)*(CDCM_Counts!$C$3:$C$45=$C199)*(CDCM_Counts!$D$2:$Q$2=Q$2)),SUMPRODUCT((EDCM_Counts!$D$3:$Q$137)*(EDCM_Counts!$B$3:$B$137=$B199)*(EDCM_Counts!$C$3:$C$137=$C199)*(EDCM_Counts!$D$2:$Q$2=Q$2)))</f>
        <v>0</v>
      </c>
    </row>
    <row r="200" spans="2:17" x14ac:dyDescent="0.25">
      <c r="B200" t="s">
        <v>60</v>
      </c>
      <c r="C200" t="s">
        <v>37</v>
      </c>
      <c r="D200" s="1">
        <f>IF(OR($B200="LV",$B200="HV"),SUMPRODUCT((CDCM_Counts!$D$3:$Q$45)*(CDCM_Counts!$B$3:$B$45=$B200)*(CDCM_Counts!$C$3:$C$45=$C200)*(CDCM_Counts!$D$2:$Q$2=D$2)),SUMPRODUCT((EDCM_Counts!$D$3:$Q$137)*(EDCM_Counts!$B$3:$B$137=$B200)*(EDCM_Counts!$C$3:$C$137=$C200)*(EDCM_Counts!$D$2:$Q$2=D$2)))</f>
        <v>0</v>
      </c>
      <c r="E200" s="1">
        <f>IF(OR($B200="LV",$B200="HV"),SUMPRODUCT((CDCM_Counts!$D$3:$Q$45)*(CDCM_Counts!$B$3:$B$45=$B200)*(CDCM_Counts!$C$3:$C$45=$C200)*(CDCM_Counts!$D$2:$Q$2=E$2)),SUMPRODUCT((EDCM_Counts!$D$3:$Q$137)*(EDCM_Counts!$B$3:$B$137=$B200)*(EDCM_Counts!$C$3:$C$137=$C200)*(EDCM_Counts!$D$2:$Q$2=E$2)))</f>
        <v>0</v>
      </c>
      <c r="F200" s="1">
        <f>IF(OR($B200="LV",$B200="HV"),SUMPRODUCT((CDCM_Counts!$D$3:$Q$45)*(CDCM_Counts!$B$3:$B$45=$B200)*(CDCM_Counts!$C$3:$C$45=$C200)*(CDCM_Counts!$D$2:$Q$2=F$2)),SUMPRODUCT((EDCM_Counts!$D$3:$Q$137)*(EDCM_Counts!$B$3:$B$137=$B200)*(EDCM_Counts!$C$3:$C$137=$C200)*(EDCM_Counts!$D$2:$Q$2=F$2)))</f>
        <v>0</v>
      </c>
      <c r="G200" s="1">
        <f>IF(OR($B200="LV",$B200="HV"),SUMPRODUCT((CDCM_Counts!$D$3:$Q$45)*(CDCM_Counts!$B$3:$B$45=$B200)*(CDCM_Counts!$C$3:$C$45=$C200)*(CDCM_Counts!$D$2:$Q$2=G$2)),SUMPRODUCT((EDCM_Counts!$D$3:$Q$137)*(EDCM_Counts!$B$3:$B$137=$B200)*(EDCM_Counts!$C$3:$C$137=$C200)*(EDCM_Counts!$D$2:$Q$2=G$2)))</f>
        <v>0</v>
      </c>
      <c r="H200" s="1">
        <f>IF(OR($B200="LV",$B200="HV"),SUMPRODUCT((CDCM_Counts!$D$3:$Q$45)*(CDCM_Counts!$B$3:$B$45=$B200)*(CDCM_Counts!$C$3:$C$45=$C200)*(CDCM_Counts!$D$2:$Q$2=H$2)),SUMPRODUCT((EDCM_Counts!$D$3:$Q$137)*(EDCM_Counts!$B$3:$B$137=$B200)*(EDCM_Counts!$C$3:$C$137=$C200)*(EDCM_Counts!$D$2:$Q$2=H$2)))</f>
        <v>0</v>
      </c>
      <c r="I200" s="8">
        <f>IF(OR($B200="LV",$B200="HV"),SUMPRODUCT((CDCM_Counts!$D$3:$Q$45)*(CDCM_Counts!$B$3:$B$45=$B200)*(CDCM_Counts!$C$3:$C$45=$C200)*(CDCM_Counts!$D$2:$Q$2=I$2)),SUMPRODUCT((EDCM_Counts!$D$3:$Q$137)*(EDCM_Counts!$B$3:$B$137=$B200)*(EDCM_Counts!$C$3:$C$137=$C200)*(EDCM_Counts!$D$2:$Q$2=I$2)))</f>
        <v>0</v>
      </c>
      <c r="J200" s="8">
        <f>IF(OR($B200="LV",$B200="HV"),SUMPRODUCT((CDCM_Counts!$D$3:$Q$45)*(CDCM_Counts!$B$3:$B$45=$B200)*(CDCM_Counts!$C$3:$C$45=$C200)*(CDCM_Counts!$D$2:$Q$2=J$2)),SUMPRODUCT((EDCM_Counts!$D$3:$Q$137)*(EDCM_Counts!$B$3:$B$137=$B200)*(EDCM_Counts!$C$3:$C$137=$C200)*(EDCM_Counts!$D$2:$Q$2=J$2)))</f>
        <v>0</v>
      </c>
      <c r="K200" s="1">
        <f>IF(OR($B200="LV",$B200="HV"),SUMPRODUCT((CDCM_Counts!$D$3:$Q$45)*(CDCM_Counts!$B$3:$B$45=$B200)*(CDCM_Counts!$C$3:$C$45=$C200)*(CDCM_Counts!$D$2:$Q$2=K$2)),SUMPRODUCT((EDCM_Counts!$D$3:$Q$137)*(EDCM_Counts!$B$3:$B$137=$B200)*(EDCM_Counts!$C$3:$C$137=$C200)*(EDCM_Counts!$D$2:$Q$2=K$2)))</f>
        <v>0</v>
      </c>
      <c r="L200" s="1">
        <f>IF(OR($B200="LV",$B200="HV"),SUMPRODUCT((CDCM_Counts!$D$3:$Q$45)*(CDCM_Counts!$B$3:$B$45=$B200)*(CDCM_Counts!$C$3:$C$45=$C200)*(CDCM_Counts!$D$2:$Q$2=L$2)),SUMPRODUCT((EDCM_Counts!$D$3:$Q$137)*(EDCM_Counts!$B$3:$B$137=$B200)*(EDCM_Counts!$C$3:$C$137=$C200)*(EDCM_Counts!$D$2:$Q$2=L$2)))</f>
        <v>0</v>
      </c>
      <c r="M200" s="1">
        <f>IF(OR($B200="LV",$B200="HV"),SUMPRODUCT((CDCM_Counts!$D$3:$Q$45)*(CDCM_Counts!$B$3:$B$45=$B200)*(CDCM_Counts!$C$3:$C$45=$C200)*(CDCM_Counts!$D$2:$Q$2=M$2)),SUMPRODUCT((EDCM_Counts!$D$3:$Q$137)*(EDCM_Counts!$B$3:$B$137=$B200)*(EDCM_Counts!$C$3:$C$137=$C200)*(EDCM_Counts!$D$2:$Q$2=M$2)))</f>
        <v>0</v>
      </c>
      <c r="N200" s="1">
        <f>IF(OR($B200="LV",$B200="HV"),SUMPRODUCT((CDCM_Counts!$D$3:$Q$45)*(CDCM_Counts!$B$3:$B$45=$B200)*(CDCM_Counts!$C$3:$C$45=$C200)*(CDCM_Counts!$D$2:$Q$2=N$2)),SUMPRODUCT((EDCM_Counts!$D$3:$Q$137)*(EDCM_Counts!$B$3:$B$137=$B200)*(EDCM_Counts!$C$3:$C$137=$C200)*(EDCM_Counts!$D$2:$Q$2=N$2)))</f>
        <v>0</v>
      </c>
      <c r="O200" s="1">
        <f>IF(OR($B200="LV",$B200="HV"),SUMPRODUCT((CDCM_Counts!$D$3:$Q$45)*(CDCM_Counts!$B$3:$B$45=$B200)*(CDCM_Counts!$C$3:$C$45=$C200)*(CDCM_Counts!$D$2:$Q$2=O$2)),SUMPRODUCT((EDCM_Counts!$D$3:$Q$137)*(EDCM_Counts!$B$3:$B$137=$B200)*(EDCM_Counts!$C$3:$C$137=$C200)*(EDCM_Counts!$D$2:$Q$2=O$2)))</f>
        <v>0</v>
      </c>
      <c r="P200" s="1">
        <f>IF(OR($B200="LV",$B200="HV"),SUMPRODUCT((CDCM_Counts!$D$3:$Q$45)*(CDCM_Counts!$B$3:$B$45=$B200)*(CDCM_Counts!$C$3:$C$45=$C200)*(CDCM_Counts!$D$2:$Q$2=P$2)),SUMPRODUCT((EDCM_Counts!$D$3:$Q$137)*(EDCM_Counts!$B$3:$B$137=$B200)*(EDCM_Counts!$C$3:$C$137=$C200)*(EDCM_Counts!$D$2:$Q$2=P$2)))</f>
        <v>0</v>
      </c>
      <c r="Q200" s="1">
        <f>IF(OR($B200="LV",$B200="HV"),SUMPRODUCT((CDCM_Counts!$D$3:$Q$45)*(CDCM_Counts!$B$3:$B$45=$B200)*(CDCM_Counts!$C$3:$C$45=$C200)*(CDCM_Counts!$D$2:$Q$2=Q$2)),SUMPRODUCT((EDCM_Counts!$D$3:$Q$137)*(EDCM_Counts!$B$3:$B$137=$B200)*(EDCM_Counts!$C$3:$C$137=$C200)*(EDCM_Counts!$D$2:$Q$2=Q$2)))</f>
        <v>0</v>
      </c>
    </row>
    <row r="201" spans="2:17" x14ac:dyDescent="0.25">
      <c r="B201" t="s">
        <v>60</v>
      </c>
      <c r="C201" t="s">
        <v>38</v>
      </c>
      <c r="D201" s="1">
        <f>IF(OR($B201="LV",$B201="HV"),SUMPRODUCT((CDCM_Counts!$D$3:$Q$45)*(CDCM_Counts!$B$3:$B$45=$B201)*(CDCM_Counts!$C$3:$C$45=$C201)*(CDCM_Counts!$D$2:$Q$2=D$2)),SUMPRODUCT((EDCM_Counts!$D$3:$Q$137)*(EDCM_Counts!$B$3:$B$137=$B201)*(EDCM_Counts!$C$3:$C$137=$C201)*(EDCM_Counts!$D$2:$Q$2=D$2)))</f>
        <v>0</v>
      </c>
      <c r="E201" s="1">
        <f>IF(OR($B201="LV",$B201="HV"),SUMPRODUCT((CDCM_Counts!$D$3:$Q$45)*(CDCM_Counts!$B$3:$B$45=$B201)*(CDCM_Counts!$C$3:$C$45=$C201)*(CDCM_Counts!$D$2:$Q$2=E$2)),SUMPRODUCT((EDCM_Counts!$D$3:$Q$137)*(EDCM_Counts!$B$3:$B$137=$B201)*(EDCM_Counts!$C$3:$C$137=$C201)*(EDCM_Counts!$D$2:$Q$2=E$2)))</f>
        <v>0</v>
      </c>
      <c r="F201" s="1">
        <f>IF(OR($B201="LV",$B201="HV"),SUMPRODUCT((CDCM_Counts!$D$3:$Q$45)*(CDCM_Counts!$B$3:$B$45=$B201)*(CDCM_Counts!$C$3:$C$45=$C201)*(CDCM_Counts!$D$2:$Q$2=F$2)),SUMPRODUCT((EDCM_Counts!$D$3:$Q$137)*(EDCM_Counts!$B$3:$B$137=$B201)*(EDCM_Counts!$C$3:$C$137=$C201)*(EDCM_Counts!$D$2:$Q$2=F$2)))</f>
        <v>0</v>
      </c>
      <c r="G201" s="1">
        <f>IF(OR($B201="LV",$B201="HV"),SUMPRODUCT((CDCM_Counts!$D$3:$Q$45)*(CDCM_Counts!$B$3:$B$45=$B201)*(CDCM_Counts!$C$3:$C$45=$C201)*(CDCM_Counts!$D$2:$Q$2=G$2)),SUMPRODUCT((EDCM_Counts!$D$3:$Q$137)*(EDCM_Counts!$B$3:$B$137=$B201)*(EDCM_Counts!$C$3:$C$137=$C201)*(EDCM_Counts!$D$2:$Q$2=G$2)))</f>
        <v>0</v>
      </c>
      <c r="H201" s="1">
        <f>IF(OR($B201="LV",$B201="HV"),SUMPRODUCT((CDCM_Counts!$D$3:$Q$45)*(CDCM_Counts!$B$3:$B$45=$B201)*(CDCM_Counts!$C$3:$C$45=$C201)*(CDCM_Counts!$D$2:$Q$2=H$2)),SUMPRODUCT((EDCM_Counts!$D$3:$Q$137)*(EDCM_Counts!$B$3:$B$137=$B201)*(EDCM_Counts!$C$3:$C$137=$C201)*(EDCM_Counts!$D$2:$Q$2=H$2)))</f>
        <v>0</v>
      </c>
      <c r="I201" s="8">
        <f>IF(OR($B201="LV",$B201="HV"),SUMPRODUCT((CDCM_Counts!$D$3:$Q$45)*(CDCM_Counts!$B$3:$B$45=$B201)*(CDCM_Counts!$C$3:$C$45=$C201)*(CDCM_Counts!$D$2:$Q$2=I$2)),SUMPRODUCT((EDCM_Counts!$D$3:$Q$137)*(EDCM_Counts!$B$3:$B$137=$B201)*(EDCM_Counts!$C$3:$C$137=$C201)*(EDCM_Counts!$D$2:$Q$2=I$2)))</f>
        <v>0</v>
      </c>
      <c r="J201" s="8">
        <f>IF(OR($B201="LV",$B201="HV"),SUMPRODUCT((CDCM_Counts!$D$3:$Q$45)*(CDCM_Counts!$B$3:$B$45=$B201)*(CDCM_Counts!$C$3:$C$45=$C201)*(CDCM_Counts!$D$2:$Q$2=J$2)),SUMPRODUCT((EDCM_Counts!$D$3:$Q$137)*(EDCM_Counts!$B$3:$B$137=$B201)*(EDCM_Counts!$C$3:$C$137=$C201)*(EDCM_Counts!$D$2:$Q$2=J$2)))</f>
        <v>0</v>
      </c>
      <c r="K201" s="1">
        <f>IF(OR($B201="LV",$B201="HV"),SUMPRODUCT((CDCM_Counts!$D$3:$Q$45)*(CDCM_Counts!$B$3:$B$45=$B201)*(CDCM_Counts!$C$3:$C$45=$C201)*(CDCM_Counts!$D$2:$Q$2=K$2)),SUMPRODUCT((EDCM_Counts!$D$3:$Q$137)*(EDCM_Counts!$B$3:$B$137=$B201)*(EDCM_Counts!$C$3:$C$137=$C201)*(EDCM_Counts!$D$2:$Q$2=K$2)))</f>
        <v>0</v>
      </c>
      <c r="L201" s="1">
        <f>IF(OR($B201="LV",$B201="HV"),SUMPRODUCT((CDCM_Counts!$D$3:$Q$45)*(CDCM_Counts!$B$3:$B$45=$B201)*(CDCM_Counts!$C$3:$C$45=$C201)*(CDCM_Counts!$D$2:$Q$2=L$2)),SUMPRODUCT((EDCM_Counts!$D$3:$Q$137)*(EDCM_Counts!$B$3:$B$137=$B201)*(EDCM_Counts!$C$3:$C$137=$C201)*(EDCM_Counts!$D$2:$Q$2=L$2)))</f>
        <v>0</v>
      </c>
      <c r="M201" s="1">
        <f>IF(OR($B201="LV",$B201="HV"),SUMPRODUCT((CDCM_Counts!$D$3:$Q$45)*(CDCM_Counts!$B$3:$B$45=$B201)*(CDCM_Counts!$C$3:$C$45=$C201)*(CDCM_Counts!$D$2:$Q$2=M$2)),SUMPRODUCT((EDCM_Counts!$D$3:$Q$137)*(EDCM_Counts!$B$3:$B$137=$B201)*(EDCM_Counts!$C$3:$C$137=$C201)*(EDCM_Counts!$D$2:$Q$2=M$2)))</f>
        <v>0</v>
      </c>
      <c r="N201" s="1">
        <f>IF(OR($B201="LV",$B201="HV"),SUMPRODUCT((CDCM_Counts!$D$3:$Q$45)*(CDCM_Counts!$B$3:$B$45=$B201)*(CDCM_Counts!$C$3:$C$45=$C201)*(CDCM_Counts!$D$2:$Q$2=N$2)),SUMPRODUCT((EDCM_Counts!$D$3:$Q$137)*(EDCM_Counts!$B$3:$B$137=$B201)*(EDCM_Counts!$C$3:$C$137=$C201)*(EDCM_Counts!$D$2:$Q$2=N$2)))</f>
        <v>0</v>
      </c>
      <c r="O201" s="1">
        <f>IF(OR($B201="LV",$B201="HV"),SUMPRODUCT((CDCM_Counts!$D$3:$Q$45)*(CDCM_Counts!$B$3:$B$45=$B201)*(CDCM_Counts!$C$3:$C$45=$C201)*(CDCM_Counts!$D$2:$Q$2=O$2)),SUMPRODUCT((EDCM_Counts!$D$3:$Q$137)*(EDCM_Counts!$B$3:$B$137=$B201)*(EDCM_Counts!$C$3:$C$137=$C201)*(EDCM_Counts!$D$2:$Q$2=O$2)))</f>
        <v>0</v>
      </c>
      <c r="P201" s="1">
        <f>IF(OR($B201="LV",$B201="HV"),SUMPRODUCT((CDCM_Counts!$D$3:$Q$45)*(CDCM_Counts!$B$3:$B$45=$B201)*(CDCM_Counts!$C$3:$C$45=$C201)*(CDCM_Counts!$D$2:$Q$2=P$2)),SUMPRODUCT((EDCM_Counts!$D$3:$Q$137)*(EDCM_Counts!$B$3:$B$137=$B201)*(EDCM_Counts!$C$3:$C$137=$C201)*(EDCM_Counts!$D$2:$Q$2=P$2)))</f>
        <v>0</v>
      </c>
      <c r="Q201" s="1">
        <f>IF(OR($B201="LV",$B201="HV"),SUMPRODUCT((CDCM_Counts!$D$3:$Q$45)*(CDCM_Counts!$B$3:$B$45=$B201)*(CDCM_Counts!$C$3:$C$45=$C201)*(CDCM_Counts!$D$2:$Q$2=Q$2)),SUMPRODUCT((EDCM_Counts!$D$3:$Q$137)*(EDCM_Counts!$B$3:$B$137=$B201)*(EDCM_Counts!$C$3:$C$137=$C201)*(EDCM_Counts!$D$2:$Q$2=Q$2)))</f>
        <v>0</v>
      </c>
    </row>
    <row r="202" spans="2:17" x14ac:dyDescent="0.25">
      <c r="B202" t="s">
        <v>60</v>
      </c>
      <c r="C202" t="s">
        <v>39</v>
      </c>
      <c r="D202" s="1">
        <f>IF(OR($B202="LV",$B202="HV"),SUMPRODUCT((CDCM_Counts!$D$3:$Q$45)*(CDCM_Counts!$B$3:$B$45=$B202)*(CDCM_Counts!$C$3:$C$45=$C202)*(CDCM_Counts!$D$2:$Q$2=D$2)),SUMPRODUCT((EDCM_Counts!$D$3:$Q$137)*(EDCM_Counts!$B$3:$B$137=$B202)*(EDCM_Counts!$C$3:$C$137=$C202)*(EDCM_Counts!$D$2:$Q$2=D$2)))</f>
        <v>0</v>
      </c>
      <c r="E202" s="1">
        <f>IF(OR($B202="LV",$B202="HV"),SUMPRODUCT((CDCM_Counts!$D$3:$Q$45)*(CDCM_Counts!$B$3:$B$45=$B202)*(CDCM_Counts!$C$3:$C$45=$C202)*(CDCM_Counts!$D$2:$Q$2=E$2)),SUMPRODUCT((EDCM_Counts!$D$3:$Q$137)*(EDCM_Counts!$B$3:$B$137=$B202)*(EDCM_Counts!$C$3:$C$137=$C202)*(EDCM_Counts!$D$2:$Q$2=E$2)))</f>
        <v>0</v>
      </c>
      <c r="F202" s="1">
        <f>IF(OR($B202="LV",$B202="HV"),SUMPRODUCT((CDCM_Counts!$D$3:$Q$45)*(CDCM_Counts!$B$3:$B$45=$B202)*(CDCM_Counts!$C$3:$C$45=$C202)*(CDCM_Counts!$D$2:$Q$2=F$2)),SUMPRODUCT((EDCM_Counts!$D$3:$Q$137)*(EDCM_Counts!$B$3:$B$137=$B202)*(EDCM_Counts!$C$3:$C$137=$C202)*(EDCM_Counts!$D$2:$Q$2=F$2)))</f>
        <v>0</v>
      </c>
      <c r="G202" s="1">
        <f>IF(OR($B202="LV",$B202="HV"),SUMPRODUCT((CDCM_Counts!$D$3:$Q$45)*(CDCM_Counts!$B$3:$B$45=$B202)*(CDCM_Counts!$C$3:$C$45=$C202)*(CDCM_Counts!$D$2:$Q$2=G$2)),SUMPRODUCT((EDCM_Counts!$D$3:$Q$137)*(EDCM_Counts!$B$3:$B$137=$B202)*(EDCM_Counts!$C$3:$C$137=$C202)*(EDCM_Counts!$D$2:$Q$2=G$2)))</f>
        <v>0</v>
      </c>
      <c r="H202" s="1">
        <f>IF(OR($B202="LV",$B202="HV"),SUMPRODUCT((CDCM_Counts!$D$3:$Q$45)*(CDCM_Counts!$B$3:$B$45=$B202)*(CDCM_Counts!$C$3:$C$45=$C202)*(CDCM_Counts!$D$2:$Q$2=H$2)),SUMPRODUCT((EDCM_Counts!$D$3:$Q$137)*(EDCM_Counts!$B$3:$B$137=$B202)*(EDCM_Counts!$C$3:$C$137=$C202)*(EDCM_Counts!$D$2:$Q$2=H$2)))</f>
        <v>0</v>
      </c>
      <c r="I202" s="8">
        <f>IF(OR($B202="LV",$B202="HV"),SUMPRODUCT((CDCM_Counts!$D$3:$Q$45)*(CDCM_Counts!$B$3:$B$45=$B202)*(CDCM_Counts!$C$3:$C$45=$C202)*(CDCM_Counts!$D$2:$Q$2=I$2)),SUMPRODUCT((EDCM_Counts!$D$3:$Q$137)*(EDCM_Counts!$B$3:$B$137=$B202)*(EDCM_Counts!$C$3:$C$137=$C202)*(EDCM_Counts!$D$2:$Q$2=I$2)))</f>
        <v>0</v>
      </c>
      <c r="J202" s="8">
        <f>IF(OR($B202="LV",$B202="HV"),SUMPRODUCT((CDCM_Counts!$D$3:$Q$45)*(CDCM_Counts!$B$3:$B$45=$B202)*(CDCM_Counts!$C$3:$C$45=$C202)*(CDCM_Counts!$D$2:$Q$2=J$2)),SUMPRODUCT((EDCM_Counts!$D$3:$Q$137)*(EDCM_Counts!$B$3:$B$137=$B202)*(EDCM_Counts!$C$3:$C$137=$C202)*(EDCM_Counts!$D$2:$Q$2=J$2)))</f>
        <v>0</v>
      </c>
      <c r="K202" s="1">
        <f>IF(OR($B202="LV",$B202="HV"),SUMPRODUCT((CDCM_Counts!$D$3:$Q$45)*(CDCM_Counts!$B$3:$B$45=$B202)*(CDCM_Counts!$C$3:$C$45=$C202)*(CDCM_Counts!$D$2:$Q$2=K$2)),SUMPRODUCT((EDCM_Counts!$D$3:$Q$137)*(EDCM_Counts!$B$3:$B$137=$B202)*(EDCM_Counts!$C$3:$C$137=$C202)*(EDCM_Counts!$D$2:$Q$2=K$2)))</f>
        <v>0</v>
      </c>
      <c r="L202" s="1">
        <f>IF(OR($B202="LV",$B202="HV"),SUMPRODUCT((CDCM_Counts!$D$3:$Q$45)*(CDCM_Counts!$B$3:$B$45=$B202)*(CDCM_Counts!$C$3:$C$45=$C202)*(CDCM_Counts!$D$2:$Q$2=L$2)),SUMPRODUCT((EDCM_Counts!$D$3:$Q$137)*(EDCM_Counts!$B$3:$B$137=$B202)*(EDCM_Counts!$C$3:$C$137=$C202)*(EDCM_Counts!$D$2:$Q$2=L$2)))</f>
        <v>0</v>
      </c>
      <c r="M202" s="1">
        <f>IF(OR($B202="LV",$B202="HV"),SUMPRODUCT((CDCM_Counts!$D$3:$Q$45)*(CDCM_Counts!$B$3:$B$45=$B202)*(CDCM_Counts!$C$3:$C$45=$C202)*(CDCM_Counts!$D$2:$Q$2=M$2)),SUMPRODUCT((EDCM_Counts!$D$3:$Q$137)*(EDCM_Counts!$B$3:$B$137=$B202)*(EDCM_Counts!$C$3:$C$137=$C202)*(EDCM_Counts!$D$2:$Q$2=M$2)))</f>
        <v>0</v>
      </c>
      <c r="N202" s="1">
        <f>IF(OR($B202="LV",$B202="HV"),SUMPRODUCT((CDCM_Counts!$D$3:$Q$45)*(CDCM_Counts!$B$3:$B$45=$B202)*(CDCM_Counts!$C$3:$C$45=$C202)*(CDCM_Counts!$D$2:$Q$2=N$2)),SUMPRODUCT((EDCM_Counts!$D$3:$Q$137)*(EDCM_Counts!$B$3:$B$137=$B202)*(EDCM_Counts!$C$3:$C$137=$C202)*(EDCM_Counts!$D$2:$Q$2=N$2)))</f>
        <v>0</v>
      </c>
      <c r="O202" s="1">
        <f>IF(OR($B202="LV",$B202="HV"),SUMPRODUCT((CDCM_Counts!$D$3:$Q$45)*(CDCM_Counts!$B$3:$B$45=$B202)*(CDCM_Counts!$C$3:$C$45=$C202)*(CDCM_Counts!$D$2:$Q$2=O$2)),SUMPRODUCT((EDCM_Counts!$D$3:$Q$137)*(EDCM_Counts!$B$3:$B$137=$B202)*(EDCM_Counts!$C$3:$C$137=$C202)*(EDCM_Counts!$D$2:$Q$2=O$2)))</f>
        <v>0</v>
      </c>
      <c r="P202" s="1">
        <f>IF(OR($B202="LV",$B202="HV"),SUMPRODUCT((CDCM_Counts!$D$3:$Q$45)*(CDCM_Counts!$B$3:$B$45=$B202)*(CDCM_Counts!$C$3:$C$45=$C202)*(CDCM_Counts!$D$2:$Q$2=P$2)),SUMPRODUCT((EDCM_Counts!$D$3:$Q$137)*(EDCM_Counts!$B$3:$B$137=$B202)*(EDCM_Counts!$C$3:$C$137=$C202)*(EDCM_Counts!$D$2:$Q$2=P$2)))</f>
        <v>0</v>
      </c>
      <c r="Q202" s="1">
        <f>IF(OR($B202="LV",$B202="HV"),SUMPRODUCT((CDCM_Counts!$D$3:$Q$45)*(CDCM_Counts!$B$3:$B$45=$B202)*(CDCM_Counts!$C$3:$C$45=$C202)*(CDCM_Counts!$D$2:$Q$2=Q$2)),SUMPRODUCT((EDCM_Counts!$D$3:$Q$137)*(EDCM_Counts!$B$3:$B$137=$B202)*(EDCM_Counts!$C$3:$C$137=$C202)*(EDCM_Counts!$D$2:$Q$2=Q$2)))</f>
        <v>0</v>
      </c>
    </row>
    <row r="203" spans="2:17" x14ac:dyDescent="0.25">
      <c r="B203" t="s">
        <v>60</v>
      </c>
      <c r="C203" t="s">
        <v>40</v>
      </c>
      <c r="D203" s="1">
        <f>IF(OR($B203="LV",$B203="HV"),SUMPRODUCT((CDCM_Counts!$D$3:$Q$45)*(CDCM_Counts!$B$3:$B$45=$B203)*(CDCM_Counts!$C$3:$C$45=$C203)*(CDCM_Counts!$D$2:$Q$2=D$2)),SUMPRODUCT((EDCM_Counts!$D$3:$Q$137)*(EDCM_Counts!$B$3:$B$137=$B203)*(EDCM_Counts!$C$3:$C$137=$C203)*(EDCM_Counts!$D$2:$Q$2=D$2)))</f>
        <v>0</v>
      </c>
      <c r="E203" s="1">
        <f>IF(OR($B203="LV",$B203="HV"),SUMPRODUCT((CDCM_Counts!$D$3:$Q$45)*(CDCM_Counts!$B$3:$B$45=$B203)*(CDCM_Counts!$C$3:$C$45=$C203)*(CDCM_Counts!$D$2:$Q$2=E$2)),SUMPRODUCT((EDCM_Counts!$D$3:$Q$137)*(EDCM_Counts!$B$3:$B$137=$B203)*(EDCM_Counts!$C$3:$C$137=$C203)*(EDCM_Counts!$D$2:$Q$2=E$2)))</f>
        <v>0</v>
      </c>
      <c r="F203" s="1">
        <f>IF(OR($B203="LV",$B203="HV"),SUMPRODUCT((CDCM_Counts!$D$3:$Q$45)*(CDCM_Counts!$B$3:$B$45=$B203)*(CDCM_Counts!$C$3:$C$45=$C203)*(CDCM_Counts!$D$2:$Q$2=F$2)),SUMPRODUCT((EDCM_Counts!$D$3:$Q$137)*(EDCM_Counts!$B$3:$B$137=$B203)*(EDCM_Counts!$C$3:$C$137=$C203)*(EDCM_Counts!$D$2:$Q$2=F$2)))</f>
        <v>0</v>
      </c>
      <c r="G203" s="1">
        <f>IF(OR($B203="LV",$B203="HV"),SUMPRODUCT((CDCM_Counts!$D$3:$Q$45)*(CDCM_Counts!$B$3:$B$45=$B203)*(CDCM_Counts!$C$3:$C$45=$C203)*(CDCM_Counts!$D$2:$Q$2=G$2)),SUMPRODUCT((EDCM_Counts!$D$3:$Q$137)*(EDCM_Counts!$B$3:$B$137=$B203)*(EDCM_Counts!$C$3:$C$137=$C203)*(EDCM_Counts!$D$2:$Q$2=G$2)))</f>
        <v>0</v>
      </c>
      <c r="H203" s="1">
        <f>IF(OR($B203="LV",$B203="HV"),SUMPRODUCT((CDCM_Counts!$D$3:$Q$45)*(CDCM_Counts!$B$3:$B$45=$B203)*(CDCM_Counts!$C$3:$C$45=$C203)*(CDCM_Counts!$D$2:$Q$2=H$2)),SUMPRODUCT((EDCM_Counts!$D$3:$Q$137)*(EDCM_Counts!$B$3:$B$137=$B203)*(EDCM_Counts!$C$3:$C$137=$C203)*(EDCM_Counts!$D$2:$Q$2=H$2)))</f>
        <v>0</v>
      </c>
      <c r="I203" s="8">
        <f>IF(OR($B203="LV",$B203="HV"),SUMPRODUCT((CDCM_Counts!$D$3:$Q$45)*(CDCM_Counts!$B$3:$B$45=$B203)*(CDCM_Counts!$C$3:$C$45=$C203)*(CDCM_Counts!$D$2:$Q$2=I$2)),SUMPRODUCT((EDCM_Counts!$D$3:$Q$137)*(EDCM_Counts!$B$3:$B$137=$B203)*(EDCM_Counts!$C$3:$C$137=$C203)*(EDCM_Counts!$D$2:$Q$2=I$2)))</f>
        <v>0</v>
      </c>
      <c r="J203" s="8">
        <f>IF(OR($B203="LV",$B203="HV"),SUMPRODUCT((CDCM_Counts!$D$3:$Q$45)*(CDCM_Counts!$B$3:$B$45=$B203)*(CDCM_Counts!$C$3:$C$45=$C203)*(CDCM_Counts!$D$2:$Q$2=J$2)),SUMPRODUCT((EDCM_Counts!$D$3:$Q$137)*(EDCM_Counts!$B$3:$B$137=$B203)*(EDCM_Counts!$C$3:$C$137=$C203)*(EDCM_Counts!$D$2:$Q$2=J$2)))</f>
        <v>0</v>
      </c>
      <c r="K203" s="1">
        <f>IF(OR($B203="LV",$B203="HV"),SUMPRODUCT((CDCM_Counts!$D$3:$Q$45)*(CDCM_Counts!$B$3:$B$45=$B203)*(CDCM_Counts!$C$3:$C$45=$C203)*(CDCM_Counts!$D$2:$Q$2=K$2)),SUMPRODUCT((EDCM_Counts!$D$3:$Q$137)*(EDCM_Counts!$B$3:$B$137=$B203)*(EDCM_Counts!$C$3:$C$137=$C203)*(EDCM_Counts!$D$2:$Q$2=K$2)))</f>
        <v>0</v>
      </c>
      <c r="L203" s="1">
        <f>IF(OR($B203="LV",$B203="HV"),SUMPRODUCT((CDCM_Counts!$D$3:$Q$45)*(CDCM_Counts!$B$3:$B$45=$B203)*(CDCM_Counts!$C$3:$C$45=$C203)*(CDCM_Counts!$D$2:$Q$2=L$2)),SUMPRODUCT((EDCM_Counts!$D$3:$Q$137)*(EDCM_Counts!$B$3:$B$137=$B203)*(EDCM_Counts!$C$3:$C$137=$C203)*(EDCM_Counts!$D$2:$Q$2=L$2)))</f>
        <v>0</v>
      </c>
      <c r="M203" s="1">
        <f>IF(OR($B203="LV",$B203="HV"),SUMPRODUCT((CDCM_Counts!$D$3:$Q$45)*(CDCM_Counts!$B$3:$B$45=$B203)*(CDCM_Counts!$C$3:$C$45=$C203)*(CDCM_Counts!$D$2:$Q$2=M$2)),SUMPRODUCT((EDCM_Counts!$D$3:$Q$137)*(EDCM_Counts!$B$3:$B$137=$B203)*(EDCM_Counts!$C$3:$C$137=$C203)*(EDCM_Counts!$D$2:$Q$2=M$2)))</f>
        <v>0</v>
      </c>
      <c r="N203" s="1">
        <f>IF(OR($B203="LV",$B203="HV"),SUMPRODUCT((CDCM_Counts!$D$3:$Q$45)*(CDCM_Counts!$B$3:$B$45=$B203)*(CDCM_Counts!$C$3:$C$45=$C203)*(CDCM_Counts!$D$2:$Q$2=N$2)),SUMPRODUCT((EDCM_Counts!$D$3:$Q$137)*(EDCM_Counts!$B$3:$B$137=$B203)*(EDCM_Counts!$C$3:$C$137=$C203)*(EDCM_Counts!$D$2:$Q$2=N$2)))</f>
        <v>0</v>
      </c>
      <c r="O203" s="1">
        <f>IF(OR($B203="LV",$B203="HV"),SUMPRODUCT((CDCM_Counts!$D$3:$Q$45)*(CDCM_Counts!$B$3:$B$45=$B203)*(CDCM_Counts!$C$3:$C$45=$C203)*(CDCM_Counts!$D$2:$Q$2=O$2)),SUMPRODUCT((EDCM_Counts!$D$3:$Q$137)*(EDCM_Counts!$B$3:$B$137=$B203)*(EDCM_Counts!$C$3:$C$137=$C203)*(EDCM_Counts!$D$2:$Q$2=O$2)))</f>
        <v>0</v>
      </c>
      <c r="P203" s="1">
        <f>IF(OR($B203="LV",$B203="HV"),SUMPRODUCT((CDCM_Counts!$D$3:$Q$45)*(CDCM_Counts!$B$3:$B$45=$B203)*(CDCM_Counts!$C$3:$C$45=$C203)*(CDCM_Counts!$D$2:$Q$2=P$2)),SUMPRODUCT((EDCM_Counts!$D$3:$Q$137)*(EDCM_Counts!$B$3:$B$137=$B203)*(EDCM_Counts!$C$3:$C$137=$C203)*(EDCM_Counts!$D$2:$Q$2=P$2)))</f>
        <v>0</v>
      </c>
      <c r="Q203" s="1">
        <f>IF(OR($B203="LV",$B203="HV"),SUMPRODUCT((CDCM_Counts!$D$3:$Q$45)*(CDCM_Counts!$B$3:$B$45=$B203)*(CDCM_Counts!$C$3:$C$45=$C203)*(CDCM_Counts!$D$2:$Q$2=Q$2)),SUMPRODUCT((EDCM_Counts!$D$3:$Q$137)*(EDCM_Counts!$B$3:$B$137=$B203)*(EDCM_Counts!$C$3:$C$137=$C203)*(EDCM_Counts!$D$2:$Q$2=Q$2)))</f>
        <v>0</v>
      </c>
    </row>
    <row r="205" spans="2:17" x14ac:dyDescent="0.25">
      <c r="B205" t="s">
        <v>41</v>
      </c>
      <c r="D205" s="1">
        <f>SUM(D3:D203)</f>
        <v>63553.95616438357</v>
      </c>
      <c r="E205" s="1">
        <f t="shared" ref="E205:Q205" si="0">SUM(E3:E203)</f>
        <v>60995.207972696087</v>
      </c>
      <c r="F205" s="1">
        <f t="shared" si="0"/>
        <v>55852.430674303192</v>
      </c>
      <c r="G205" s="1">
        <f t="shared" si="0"/>
        <v>26100</v>
      </c>
      <c r="H205" s="1">
        <f t="shared" si="0"/>
        <v>67879</v>
      </c>
      <c r="I205" s="1">
        <f t="shared" si="0"/>
        <v>38825.05134920562</v>
      </c>
      <c r="J205" s="1">
        <f t="shared" si="0"/>
        <v>4594.3230814635917</v>
      </c>
      <c r="K205" s="1">
        <f t="shared" si="0"/>
        <v>67700.168186538096</v>
      </c>
      <c r="L205" s="1">
        <f t="shared" si="0"/>
        <v>52655.11043128329</v>
      </c>
      <c r="M205" s="1">
        <f t="shared" si="0"/>
        <v>34092.051227384232</v>
      </c>
      <c r="N205" s="1">
        <f t="shared" si="0"/>
        <v>70699.934569862977</v>
      </c>
      <c r="O205" s="1">
        <f t="shared" si="0"/>
        <v>50341.383030821926</v>
      </c>
      <c r="P205" s="1">
        <f t="shared" si="0"/>
        <v>7874.3926202054799</v>
      </c>
      <c r="Q205" s="1">
        <f t="shared" si="0"/>
        <v>19850.831771917809</v>
      </c>
    </row>
    <row r="206" spans="2:17" x14ac:dyDescent="0.25">
      <c r="B206" t="s">
        <v>42</v>
      </c>
      <c r="D206" s="1">
        <f>SUM(CDCM_Counts!D3:D45,EDCM_Counts!D3:D137)</f>
        <v>63553.95616438357</v>
      </c>
      <c r="E206" s="1">
        <f>SUM(CDCM_Counts!E3:E45,EDCM_Counts!E3:E137)</f>
        <v>60995.207972696087</v>
      </c>
      <c r="F206" s="1">
        <f>SUM(CDCM_Counts!F3:F45,EDCM_Counts!F3:F137)</f>
        <v>55852.430674303185</v>
      </c>
      <c r="G206" s="1">
        <f>SUM(CDCM_Counts!G3:G45,EDCM_Counts!G3:G137)</f>
        <v>26100</v>
      </c>
      <c r="H206" s="1">
        <f>SUM(CDCM_Counts!H3:H45,EDCM_Counts!H3:H137)</f>
        <v>67879</v>
      </c>
      <c r="I206" s="1">
        <f>SUM(CDCM_Counts!I3:I45,EDCM_Counts!I3:I137)</f>
        <v>38825.05134920562</v>
      </c>
      <c r="J206" s="1">
        <f>SUM(CDCM_Counts!J3:J45,EDCM_Counts!J3:J137)</f>
        <v>4594.3230814635917</v>
      </c>
      <c r="K206" s="1">
        <f>SUM(CDCM_Counts!K3:K45,EDCM_Counts!K3:K137)</f>
        <v>67700.168186538096</v>
      </c>
      <c r="L206" s="1">
        <f>SUM(CDCM_Counts!L3:L45,EDCM_Counts!L3:L137)</f>
        <v>52655.110431283298</v>
      </c>
      <c r="M206" s="1">
        <f>SUM(CDCM_Counts!M3:M45,EDCM_Counts!M3:M137)</f>
        <v>34092.051227384232</v>
      </c>
      <c r="N206" s="1">
        <f>SUM(CDCM_Counts!N3:N45,EDCM_Counts!N3:N137)</f>
        <v>70699.934569862991</v>
      </c>
      <c r="O206" s="1">
        <f>SUM(CDCM_Counts!O3:O45,EDCM_Counts!O3:O137)</f>
        <v>50341.383030821911</v>
      </c>
      <c r="P206" s="1">
        <f>SUM(CDCM_Counts!P3:P45,EDCM_Counts!P3:P137)</f>
        <v>7874.392620205479</v>
      </c>
      <c r="Q206" s="1">
        <f>SUM(CDCM_Counts!Q3:Q45,EDCM_Counts!Q3:Q137)</f>
        <v>19850.831771917809</v>
      </c>
    </row>
    <row r="207" spans="2:17" x14ac:dyDescent="0.25">
      <c r="B207" t="s">
        <v>43</v>
      </c>
      <c r="D207" s="3" t="str">
        <f>IF(D205=D206,"P","O")</f>
        <v>P</v>
      </c>
      <c r="E207" s="3" t="str">
        <f t="shared" ref="E207:Q207" si="1">IF(E205=E206,"P","O")</f>
        <v>P</v>
      </c>
      <c r="F207" s="3" t="str">
        <f t="shared" si="1"/>
        <v>P</v>
      </c>
      <c r="G207" s="3" t="str">
        <f t="shared" si="1"/>
        <v>P</v>
      </c>
      <c r="H207" s="3" t="str">
        <f t="shared" si="1"/>
        <v>P</v>
      </c>
      <c r="I207" s="3" t="str">
        <f t="shared" si="1"/>
        <v>P</v>
      </c>
      <c r="J207" s="3" t="str">
        <f t="shared" si="1"/>
        <v>P</v>
      </c>
      <c r="K207" s="3" t="str">
        <f t="shared" si="1"/>
        <v>P</v>
      </c>
      <c r="L207" s="3" t="str">
        <f t="shared" si="1"/>
        <v>P</v>
      </c>
      <c r="M207" s="3" t="str">
        <f t="shared" si="1"/>
        <v>P</v>
      </c>
      <c r="N207" s="3" t="str">
        <f t="shared" si="1"/>
        <v>P</v>
      </c>
      <c r="O207" s="3" t="str">
        <f t="shared" si="1"/>
        <v>P</v>
      </c>
      <c r="P207" s="3" t="str">
        <f t="shared" si="1"/>
        <v>P</v>
      </c>
      <c r="Q207" s="3" t="str">
        <f t="shared" si="1"/>
        <v>P</v>
      </c>
    </row>
  </sheetData>
  <autoFilter ref="B2:Q203"/>
  <conditionalFormatting sqref="D207:Q207">
    <cfRule type="cellIs" dxfId="7" priority="1" stopIfTrue="1" operator="equal">
      <formula>"P"</formula>
    </cfRule>
    <cfRule type="cellIs" dxfId="6" priority="2" stopIfTrue="1" operator="equal">
      <formula>"O"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03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RowHeight="15" x14ac:dyDescent="0.25"/>
  <cols>
    <col min="1" max="1" width="2.85546875" customWidth="1"/>
    <col min="2" max="2" width="21.85546875" bestFit="1" customWidth="1"/>
    <col min="3" max="3" width="46" bestFit="1" customWidth="1"/>
  </cols>
  <sheetData>
    <row r="1" spans="2:17" x14ac:dyDescent="0.25">
      <c r="D1" t="s">
        <v>65</v>
      </c>
      <c r="E1" t="s">
        <v>44</v>
      </c>
      <c r="F1" t="s">
        <v>45</v>
      </c>
      <c r="G1" t="s">
        <v>68</v>
      </c>
      <c r="H1" t="s">
        <v>46</v>
      </c>
      <c r="I1" t="s">
        <v>67</v>
      </c>
      <c r="J1" t="s">
        <v>66</v>
      </c>
      <c r="K1" t="s">
        <v>47</v>
      </c>
      <c r="L1" t="s">
        <v>48</v>
      </c>
      <c r="M1" t="s">
        <v>49</v>
      </c>
      <c r="N1" t="s">
        <v>69</v>
      </c>
      <c r="O1" t="s">
        <v>70</v>
      </c>
      <c r="P1" t="s">
        <v>72</v>
      </c>
      <c r="Q1" t="s">
        <v>71</v>
      </c>
    </row>
    <row r="2" spans="2:17" ht="30" x14ac:dyDescent="0.25">
      <c r="B2" s="5" t="s">
        <v>0</v>
      </c>
      <c r="C2" s="5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</row>
    <row r="3" spans="2:17" x14ac:dyDescent="0.25">
      <c r="B3" t="s">
        <v>52</v>
      </c>
      <c r="C3" t="s">
        <v>16</v>
      </c>
      <c r="D3" s="6">
        <f>SUMPRODUCT(('[5]PCDM discounts (Dec)'!$I$6:$V$206)*('[5]PCDM discounts (Dec)'!$E$6:$E$206=$B3)*('[5]PCDM discounts (Dec)'!$F$6:$F$206=$C3)*('[5]PCDM discounts (Dec)'!$I$5:$V$5=D$1))</f>
        <v>0.35726980122380414</v>
      </c>
      <c r="E3" s="6">
        <f>SUMPRODUCT(('[5]PCDM discounts (Dec)'!$I$6:$V$206)*('[5]PCDM discounts (Dec)'!$E$6:$E$206=$B3)*('[5]PCDM discounts (Dec)'!$F$6:$F$206=$C3)*('[5]PCDM discounts (Dec)'!$I$5:$V$5=E$1))</f>
        <v>0.39762231312083302</v>
      </c>
      <c r="F3" s="6">
        <f>SUMPRODUCT(('[5]PCDM discounts (Dec)'!$I$6:$V$206)*('[5]PCDM discounts (Dec)'!$E$6:$E$206=$B3)*('[5]PCDM discounts (Dec)'!$F$6:$F$206=$C3)*('[5]PCDM discounts (Dec)'!$I$5:$V$5=F$1))</f>
        <v>0.39216044784291471</v>
      </c>
      <c r="G3" s="6">
        <f>SUMPRODUCT(('[5]PCDM discounts (Dec)'!$I$6:$V$206)*('[5]PCDM discounts (Dec)'!$E$6:$E$206=$B3)*('[5]PCDM discounts (Dec)'!$F$6:$F$206=$C3)*('[5]PCDM discounts (Dec)'!$I$5:$V$5=G$1))</f>
        <v>0.37607325309461181</v>
      </c>
      <c r="H3" s="6">
        <f>SUMPRODUCT(('[5]PCDM discounts (Dec)'!$I$6:$V$206)*('[5]PCDM discounts (Dec)'!$E$6:$E$206=$B3)*('[5]PCDM discounts (Dec)'!$F$6:$F$206=$C3)*('[5]PCDM discounts (Dec)'!$I$5:$V$5=H$1))</f>
        <v>0.38704565682813918</v>
      </c>
      <c r="I3" s="6">
        <f>SUMPRODUCT(('[5]PCDM discounts (Dec)'!$I$6:$V$206)*('[5]PCDM discounts (Dec)'!$E$6:$E$206=$B3)*('[5]PCDM discounts (Dec)'!$F$6:$F$206=$C3)*('[5]PCDM discounts (Dec)'!$I$5:$V$5=I$1))</f>
        <v>0.34129736048997883</v>
      </c>
      <c r="J3" s="6">
        <f>SUMPRODUCT(('[5]PCDM discounts (Dec)'!$I$6:$V$206)*('[5]PCDM discounts (Dec)'!$E$6:$E$206=$B3)*('[5]PCDM discounts (Dec)'!$F$6:$F$206=$C3)*('[5]PCDM discounts (Dec)'!$I$5:$V$5=J$1))</f>
        <v>0.28739406317525806</v>
      </c>
      <c r="K3" s="6">
        <f>SUMPRODUCT(('[5]PCDM discounts (Dec)'!$I$6:$V$206)*('[5]PCDM discounts (Dec)'!$E$6:$E$206=$B3)*('[5]PCDM discounts (Dec)'!$F$6:$F$206=$C3)*('[5]PCDM discounts (Dec)'!$I$5:$V$5=K$1))</f>
        <v>0.30838051957845969</v>
      </c>
      <c r="L3" s="6">
        <f>SUMPRODUCT(('[5]PCDM discounts (Dec)'!$I$6:$V$206)*('[5]PCDM discounts (Dec)'!$E$6:$E$206=$B3)*('[5]PCDM discounts (Dec)'!$F$6:$F$206=$C3)*('[5]PCDM discounts (Dec)'!$I$5:$V$5=L$1))</f>
        <v>0.26900147697823024</v>
      </c>
      <c r="M3" s="6">
        <f>SUMPRODUCT(('[5]PCDM discounts (Dec)'!$I$6:$V$206)*('[5]PCDM discounts (Dec)'!$E$6:$E$206=$B3)*('[5]PCDM discounts (Dec)'!$F$6:$F$206=$C3)*('[5]PCDM discounts (Dec)'!$I$5:$V$5=M$1))</f>
        <v>0.31263455426751707</v>
      </c>
      <c r="N3" s="6">
        <f>SUMPRODUCT(('[5]PCDM discounts (Dec)'!$I$6:$V$206)*('[5]PCDM discounts (Dec)'!$E$6:$E$206=$B3)*('[5]PCDM discounts (Dec)'!$F$6:$F$206=$C3)*('[5]PCDM discounts (Dec)'!$I$5:$V$5=N$1))</f>
        <v>0.30144726441620584</v>
      </c>
      <c r="O3" s="6">
        <f>SUMPRODUCT(('[5]PCDM discounts (Dec)'!$I$6:$V$206)*('[5]PCDM discounts (Dec)'!$E$6:$E$206=$B3)*('[5]PCDM discounts (Dec)'!$F$6:$F$206=$C3)*('[5]PCDM discounts (Dec)'!$I$5:$V$5=O$1))</f>
        <v>0.33299175791505786</v>
      </c>
      <c r="P3" s="6">
        <f>SUMPRODUCT(('[5]PCDM discounts (Dec)'!$I$6:$V$206)*('[5]PCDM discounts (Dec)'!$E$6:$E$206=$B3)*('[5]PCDM discounts (Dec)'!$F$6:$F$206=$C3)*('[5]PCDM discounts (Dec)'!$I$5:$V$5=P$1))</f>
        <v>0.32652035190970308</v>
      </c>
      <c r="Q3" s="6">
        <f>SUMPRODUCT(('[5]PCDM discounts (Dec)'!$I$6:$V$206)*('[5]PCDM discounts (Dec)'!$E$6:$E$206=$B3)*('[5]PCDM discounts (Dec)'!$F$6:$F$206=$C3)*('[5]PCDM discounts (Dec)'!$I$5:$V$5=Q$1))</f>
        <v>0.3726799997778748</v>
      </c>
    </row>
    <row r="4" spans="2:17" x14ac:dyDescent="0.25">
      <c r="B4" t="s">
        <v>52</v>
      </c>
      <c r="C4" t="s">
        <v>17</v>
      </c>
      <c r="D4" s="6">
        <f>SUMPRODUCT(('[5]PCDM discounts (Dec)'!$I$6:$V$206)*('[5]PCDM discounts (Dec)'!$E$6:$E$206=$B4)*('[5]PCDM discounts (Dec)'!$F$6:$F$206=$C4)*('[5]PCDM discounts (Dec)'!$I$5:$V$5=D$1))</f>
        <v>0.35726980122380414</v>
      </c>
      <c r="E4" s="6">
        <f>SUMPRODUCT(('[5]PCDM discounts (Dec)'!$I$6:$V$206)*('[5]PCDM discounts (Dec)'!$E$6:$E$206=$B4)*('[5]PCDM discounts (Dec)'!$F$6:$F$206=$C4)*('[5]PCDM discounts (Dec)'!$I$5:$V$5=E$1))</f>
        <v>0.39762231312083302</v>
      </c>
      <c r="F4" s="6">
        <f>SUMPRODUCT(('[5]PCDM discounts (Dec)'!$I$6:$V$206)*('[5]PCDM discounts (Dec)'!$E$6:$E$206=$B4)*('[5]PCDM discounts (Dec)'!$F$6:$F$206=$C4)*('[5]PCDM discounts (Dec)'!$I$5:$V$5=F$1))</f>
        <v>0.39216044784291471</v>
      </c>
      <c r="G4" s="6">
        <f>SUMPRODUCT(('[5]PCDM discounts (Dec)'!$I$6:$V$206)*('[5]PCDM discounts (Dec)'!$E$6:$E$206=$B4)*('[5]PCDM discounts (Dec)'!$F$6:$F$206=$C4)*('[5]PCDM discounts (Dec)'!$I$5:$V$5=G$1))</f>
        <v>0.37607325309461181</v>
      </c>
      <c r="H4" s="6">
        <f>SUMPRODUCT(('[5]PCDM discounts (Dec)'!$I$6:$V$206)*('[5]PCDM discounts (Dec)'!$E$6:$E$206=$B4)*('[5]PCDM discounts (Dec)'!$F$6:$F$206=$C4)*('[5]PCDM discounts (Dec)'!$I$5:$V$5=H$1))</f>
        <v>0.38704565682813918</v>
      </c>
      <c r="I4" s="6">
        <f>SUMPRODUCT(('[5]PCDM discounts (Dec)'!$I$6:$V$206)*('[5]PCDM discounts (Dec)'!$E$6:$E$206=$B4)*('[5]PCDM discounts (Dec)'!$F$6:$F$206=$C4)*('[5]PCDM discounts (Dec)'!$I$5:$V$5=I$1))</f>
        <v>0.34129736048997883</v>
      </c>
      <c r="J4" s="6">
        <f>SUMPRODUCT(('[5]PCDM discounts (Dec)'!$I$6:$V$206)*('[5]PCDM discounts (Dec)'!$E$6:$E$206=$B4)*('[5]PCDM discounts (Dec)'!$F$6:$F$206=$C4)*('[5]PCDM discounts (Dec)'!$I$5:$V$5=J$1))</f>
        <v>0.28739406317525806</v>
      </c>
      <c r="K4" s="6">
        <f>SUMPRODUCT(('[5]PCDM discounts (Dec)'!$I$6:$V$206)*('[5]PCDM discounts (Dec)'!$E$6:$E$206=$B4)*('[5]PCDM discounts (Dec)'!$F$6:$F$206=$C4)*('[5]PCDM discounts (Dec)'!$I$5:$V$5=K$1))</f>
        <v>0.30838051957845969</v>
      </c>
      <c r="L4" s="6">
        <f>SUMPRODUCT(('[5]PCDM discounts (Dec)'!$I$6:$V$206)*('[5]PCDM discounts (Dec)'!$E$6:$E$206=$B4)*('[5]PCDM discounts (Dec)'!$F$6:$F$206=$C4)*('[5]PCDM discounts (Dec)'!$I$5:$V$5=L$1))</f>
        <v>0.26900147697823024</v>
      </c>
      <c r="M4" s="6">
        <f>SUMPRODUCT(('[5]PCDM discounts (Dec)'!$I$6:$V$206)*('[5]PCDM discounts (Dec)'!$E$6:$E$206=$B4)*('[5]PCDM discounts (Dec)'!$F$6:$F$206=$C4)*('[5]PCDM discounts (Dec)'!$I$5:$V$5=M$1))</f>
        <v>0.31263455426751707</v>
      </c>
      <c r="N4" s="6">
        <f>SUMPRODUCT(('[5]PCDM discounts (Dec)'!$I$6:$V$206)*('[5]PCDM discounts (Dec)'!$E$6:$E$206=$B4)*('[5]PCDM discounts (Dec)'!$F$6:$F$206=$C4)*('[5]PCDM discounts (Dec)'!$I$5:$V$5=N$1))</f>
        <v>0.30144726441620584</v>
      </c>
      <c r="O4" s="6">
        <f>SUMPRODUCT(('[5]PCDM discounts (Dec)'!$I$6:$V$206)*('[5]PCDM discounts (Dec)'!$E$6:$E$206=$B4)*('[5]PCDM discounts (Dec)'!$F$6:$F$206=$C4)*('[5]PCDM discounts (Dec)'!$I$5:$V$5=O$1))</f>
        <v>0.33299175791505786</v>
      </c>
      <c r="P4" s="6">
        <f>SUMPRODUCT(('[5]PCDM discounts (Dec)'!$I$6:$V$206)*('[5]PCDM discounts (Dec)'!$E$6:$E$206=$B4)*('[5]PCDM discounts (Dec)'!$F$6:$F$206=$C4)*('[5]PCDM discounts (Dec)'!$I$5:$V$5=P$1))</f>
        <v>0.32652035190970308</v>
      </c>
      <c r="Q4" s="6">
        <f>SUMPRODUCT(('[5]PCDM discounts (Dec)'!$I$6:$V$206)*('[5]PCDM discounts (Dec)'!$E$6:$E$206=$B4)*('[5]PCDM discounts (Dec)'!$F$6:$F$206=$C4)*('[5]PCDM discounts (Dec)'!$I$5:$V$5=Q$1))</f>
        <v>0.3726799997778748</v>
      </c>
    </row>
    <row r="5" spans="2:17" x14ac:dyDescent="0.25">
      <c r="B5" t="s">
        <v>52</v>
      </c>
      <c r="C5" t="s">
        <v>18</v>
      </c>
      <c r="D5" s="6">
        <f>SUMPRODUCT(('[5]PCDM discounts (Dec)'!$I$6:$V$206)*('[5]PCDM discounts (Dec)'!$E$6:$E$206=$B5)*('[5]PCDM discounts (Dec)'!$F$6:$F$206=$C5)*('[5]PCDM discounts (Dec)'!$I$5:$V$5=D$1))</f>
        <v>0.35726980122380414</v>
      </c>
      <c r="E5" s="6">
        <f>SUMPRODUCT(('[5]PCDM discounts (Dec)'!$I$6:$V$206)*('[5]PCDM discounts (Dec)'!$E$6:$E$206=$B5)*('[5]PCDM discounts (Dec)'!$F$6:$F$206=$C5)*('[5]PCDM discounts (Dec)'!$I$5:$V$5=E$1))</f>
        <v>0.39762231312083302</v>
      </c>
      <c r="F5" s="6">
        <f>SUMPRODUCT(('[5]PCDM discounts (Dec)'!$I$6:$V$206)*('[5]PCDM discounts (Dec)'!$E$6:$E$206=$B5)*('[5]PCDM discounts (Dec)'!$F$6:$F$206=$C5)*('[5]PCDM discounts (Dec)'!$I$5:$V$5=F$1))</f>
        <v>0.39216044784291471</v>
      </c>
      <c r="G5" s="6">
        <f>SUMPRODUCT(('[5]PCDM discounts (Dec)'!$I$6:$V$206)*('[5]PCDM discounts (Dec)'!$E$6:$E$206=$B5)*('[5]PCDM discounts (Dec)'!$F$6:$F$206=$C5)*('[5]PCDM discounts (Dec)'!$I$5:$V$5=G$1))</f>
        <v>0.37607325309461181</v>
      </c>
      <c r="H5" s="6">
        <f>SUMPRODUCT(('[5]PCDM discounts (Dec)'!$I$6:$V$206)*('[5]PCDM discounts (Dec)'!$E$6:$E$206=$B5)*('[5]PCDM discounts (Dec)'!$F$6:$F$206=$C5)*('[5]PCDM discounts (Dec)'!$I$5:$V$5=H$1))</f>
        <v>0.38704565682813918</v>
      </c>
      <c r="I5" s="6">
        <f>SUMPRODUCT(('[5]PCDM discounts (Dec)'!$I$6:$V$206)*('[5]PCDM discounts (Dec)'!$E$6:$E$206=$B5)*('[5]PCDM discounts (Dec)'!$F$6:$F$206=$C5)*('[5]PCDM discounts (Dec)'!$I$5:$V$5=I$1))</f>
        <v>0.34129736048997883</v>
      </c>
      <c r="J5" s="6">
        <f>SUMPRODUCT(('[5]PCDM discounts (Dec)'!$I$6:$V$206)*('[5]PCDM discounts (Dec)'!$E$6:$E$206=$B5)*('[5]PCDM discounts (Dec)'!$F$6:$F$206=$C5)*('[5]PCDM discounts (Dec)'!$I$5:$V$5=J$1))</f>
        <v>0.28739406317525806</v>
      </c>
      <c r="K5" s="6">
        <f>SUMPRODUCT(('[5]PCDM discounts (Dec)'!$I$6:$V$206)*('[5]PCDM discounts (Dec)'!$E$6:$E$206=$B5)*('[5]PCDM discounts (Dec)'!$F$6:$F$206=$C5)*('[5]PCDM discounts (Dec)'!$I$5:$V$5=K$1))</f>
        <v>0.30838051957845969</v>
      </c>
      <c r="L5" s="6">
        <f>SUMPRODUCT(('[5]PCDM discounts (Dec)'!$I$6:$V$206)*('[5]PCDM discounts (Dec)'!$E$6:$E$206=$B5)*('[5]PCDM discounts (Dec)'!$F$6:$F$206=$C5)*('[5]PCDM discounts (Dec)'!$I$5:$V$5=L$1))</f>
        <v>0.26900147697823024</v>
      </c>
      <c r="M5" s="6">
        <f>SUMPRODUCT(('[5]PCDM discounts (Dec)'!$I$6:$V$206)*('[5]PCDM discounts (Dec)'!$E$6:$E$206=$B5)*('[5]PCDM discounts (Dec)'!$F$6:$F$206=$C5)*('[5]PCDM discounts (Dec)'!$I$5:$V$5=M$1))</f>
        <v>0.31263455426751707</v>
      </c>
      <c r="N5" s="6">
        <f>SUMPRODUCT(('[5]PCDM discounts (Dec)'!$I$6:$V$206)*('[5]PCDM discounts (Dec)'!$E$6:$E$206=$B5)*('[5]PCDM discounts (Dec)'!$F$6:$F$206=$C5)*('[5]PCDM discounts (Dec)'!$I$5:$V$5=N$1))</f>
        <v>0.30144726441620584</v>
      </c>
      <c r="O5" s="6">
        <f>SUMPRODUCT(('[5]PCDM discounts (Dec)'!$I$6:$V$206)*('[5]PCDM discounts (Dec)'!$E$6:$E$206=$B5)*('[5]PCDM discounts (Dec)'!$F$6:$F$206=$C5)*('[5]PCDM discounts (Dec)'!$I$5:$V$5=O$1))</f>
        <v>0.33299175791505786</v>
      </c>
      <c r="P5" s="6">
        <f>SUMPRODUCT(('[5]PCDM discounts (Dec)'!$I$6:$V$206)*('[5]PCDM discounts (Dec)'!$E$6:$E$206=$B5)*('[5]PCDM discounts (Dec)'!$F$6:$F$206=$C5)*('[5]PCDM discounts (Dec)'!$I$5:$V$5=P$1))</f>
        <v>0.32652035190970308</v>
      </c>
      <c r="Q5" s="6">
        <f>SUMPRODUCT(('[5]PCDM discounts (Dec)'!$I$6:$V$206)*('[5]PCDM discounts (Dec)'!$E$6:$E$206=$B5)*('[5]PCDM discounts (Dec)'!$F$6:$F$206=$C5)*('[5]PCDM discounts (Dec)'!$I$5:$V$5=Q$1))</f>
        <v>0.3726799997778748</v>
      </c>
    </row>
    <row r="6" spans="2:17" x14ac:dyDescent="0.25">
      <c r="B6" t="s">
        <v>52</v>
      </c>
      <c r="C6" t="s">
        <v>19</v>
      </c>
      <c r="D6" s="6">
        <f>SUMPRODUCT(('[5]PCDM discounts (Dec)'!$I$6:$V$206)*('[5]PCDM discounts (Dec)'!$E$6:$E$206=$B6)*('[5]PCDM discounts (Dec)'!$F$6:$F$206=$C6)*('[5]PCDM discounts (Dec)'!$I$5:$V$5=D$1))</f>
        <v>0.35726980122380414</v>
      </c>
      <c r="E6" s="6">
        <f>SUMPRODUCT(('[5]PCDM discounts (Dec)'!$I$6:$V$206)*('[5]PCDM discounts (Dec)'!$E$6:$E$206=$B6)*('[5]PCDM discounts (Dec)'!$F$6:$F$206=$C6)*('[5]PCDM discounts (Dec)'!$I$5:$V$5=E$1))</f>
        <v>0.39762231312083302</v>
      </c>
      <c r="F6" s="6">
        <f>SUMPRODUCT(('[5]PCDM discounts (Dec)'!$I$6:$V$206)*('[5]PCDM discounts (Dec)'!$E$6:$E$206=$B6)*('[5]PCDM discounts (Dec)'!$F$6:$F$206=$C6)*('[5]PCDM discounts (Dec)'!$I$5:$V$5=F$1))</f>
        <v>0.39216044784291471</v>
      </c>
      <c r="G6" s="6">
        <f>SUMPRODUCT(('[5]PCDM discounts (Dec)'!$I$6:$V$206)*('[5]PCDM discounts (Dec)'!$E$6:$E$206=$B6)*('[5]PCDM discounts (Dec)'!$F$6:$F$206=$C6)*('[5]PCDM discounts (Dec)'!$I$5:$V$5=G$1))</f>
        <v>0.37607325309461181</v>
      </c>
      <c r="H6" s="6">
        <f>SUMPRODUCT(('[5]PCDM discounts (Dec)'!$I$6:$V$206)*('[5]PCDM discounts (Dec)'!$E$6:$E$206=$B6)*('[5]PCDM discounts (Dec)'!$F$6:$F$206=$C6)*('[5]PCDM discounts (Dec)'!$I$5:$V$5=H$1))</f>
        <v>0.38704565682813918</v>
      </c>
      <c r="I6" s="6">
        <f>SUMPRODUCT(('[5]PCDM discounts (Dec)'!$I$6:$V$206)*('[5]PCDM discounts (Dec)'!$E$6:$E$206=$B6)*('[5]PCDM discounts (Dec)'!$F$6:$F$206=$C6)*('[5]PCDM discounts (Dec)'!$I$5:$V$5=I$1))</f>
        <v>0.34129736048997883</v>
      </c>
      <c r="J6" s="6">
        <f>SUMPRODUCT(('[5]PCDM discounts (Dec)'!$I$6:$V$206)*('[5]PCDM discounts (Dec)'!$E$6:$E$206=$B6)*('[5]PCDM discounts (Dec)'!$F$6:$F$206=$C6)*('[5]PCDM discounts (Dec)'!$I$5:$V$5=J$1))</f>
        <v>0.28739406317525806</v>
      </c>
      <c r="K6" s="6">
        <f>SUMPRODUCT(('[5]PCDM discounts (Dec)'!$I$6:$V$206)*('[5]PCDM discounts (Dec)'!$E$6:$E$206=$B6)*('[5]PCDM discounts (Dec)'!$F$6:$F$206=$C6)*('[5]PCDM discounts (Dec)'!$I$5:$V$5=K$1))</f>
        <v>0.30838051957845969</v>
      </c>
      <c r="L6" s="6">
        <f>SUMPRODUCT(('[5]PCDM discounts (Dec)'!$I$6:$V$206)*('[5]PCDM discounts (Dec)'!$E$6:$E$206=$B6)*('[5]PCDM discounts (Dec)'!$F$6:$F$206=$C6)*('[5]PCDM discounts (Dec)'!$I$5:$V$5=L$1))</f>
        <v>0.26900147697823024</v>
      </c>
      <c r="M6" s="6">
        <f>SUMPRODUCT(('[5]PCDM discounts (Dec)'!$I$6:$V$206)*('[5]PCDM discounts (Dec)'!$E$6:$E$206=$B6)*('[5]PCDM discounts (Dec)'!$F$6:$F$206=$C6)*('[5]PCDM discounts (Dec)'!$I$5:$V$5=M$1))</f>
        <v>0.31263455426751707</v>
      </c>
      <c r="N6" s="6">
        <f>SUMPRODUCT(('[5]PCDM discounts (Dec)'!$I$6:$V$206)*('[5]PCDM discounts (Dec)'!$E$6:$E$206=$B6)*('[5]PCDM discounts (Dec)'!$F$6:$F$206=$C6)*('[5]PCDM discounts (Dec)'!$I$5:$V$5=N$1))</f>
        <v>0.30144726441620584</v>
      </c>
      <c r="O6" s="6">
        <f>SUMPRODUCT(('[5]PCDM discounts (Dec)'!$I$6:$V$206)*('[5]PCDM discounts (Dec)'!$E$6:$E$206=$B6)*('[5]PCDM discounts (Dec)'!$F$6:$F$206=$C6)*('[5]PCDM discounts (Dec)'!$I$5:$V$5=O$1))</f>
        <v>0.33299175791505786</v>
      </c>
      <c r="P6" s="6">
        <f>SUMPRODUCT(('[5]PCDM discounts (Dec)'!$I$6:$V$206)*('[5]PCDM discounts (Dec)'!$E$6:$E$206=$B6)*('[5]PCDM discounts (Dec)'!$F$6:$F$206=$C6)*('[5]PCDM discounts (Dec)'!$I$5:$V$5=P$1))</f>
        <v>0.32652035190970308</v>
      </c>
      <c r="Q6" s="6">
        <f>SUMPRODUCT(('[5]PCDM discounts (Dec)'!$I$6:$V$206)*('[5]PCDM discounts (Dec)'!$E$6:$E$206=$B6)*('[5]PCDM discounts (Dec)'!$F$6:$F$206=$C6)*('[5]PCDM discounts (Dec)'!$I$5:$V$5=Q$1))</f>
        <v>0.3726799997778748</v>
      </c>
    </row>
    <row r="7" spans="2:17" x14ac:dyDescent="0.25">
      <c r="B7" t="s">
        <v>52</v>
      </c>
      <c r="C7" t="s">
        <v>20</v>
      </c>
      <c r="D7" s="6">
        <f>SUMPRODUCT(('[5]PCDM discounts (Dec)'!$I$6:$V$206)*('[5]PCDM discounts (Dec)'!$E$6:$E$206=$B7)*('[5]PCDM discounts (Dec)'!$F$6:$F$206=$C7)*('[5]PCDM discounts (Dec)'!$I$5:$V$5=D$1))</f>
        <v>0.35726980122380414</v>
      </c>
      <c r="E7" s="6">
        <f>SUMPRODUCT(('[5]PCDM discounts (Dec)'!$I$6:$V$206)*('[5]PCDM discounts (Dec)'!$E$6:$E$206=$B7)*('[5]PCDM discounts (Dec)'!$F$6:$F$206=$C7)*('[5]PCDM discounts (Dec)'!$I$5:$V$5=E$1))</f>
        <v>0.39762231312083302</v>
      </c>
      <c r="F7" s="6">
        <f>SUMPRODUCT(('[5]PCDM discounts (Dec)'!$I$6:$V$206)*('[5]PCDM discounts (Dec)'!$E$6:$E$206=$B7)*('[5]PCDM discounts (Dec)'!$F$6:$F$206=$C7)*('[5]PCDM discounts (Dec)'!$I$5:$V$5=F$1))</f>
        <v>0.39216044784291471</v>
      </c>
      <c r="G7" s="6">
        <f>SUMPRODUCT(('[5]PCDM discounts (Dec)'!$I$6:$V$206)*('[5]PCDM discounts (Dec)'!$E$6:$E$206=$B7)*('[5]PCDM discounts (Dec)'!$F$6:$F$206=$C7)*('[5]PCDM discounts (Dec)'!$I$5:$V$5=G$1))</f>
        <v>0.37607325309461181</v>
      </c>
      <c r="H7" s="6">
        <f>SUMPRODUCT(('[5]PCDM discounts (Dec)'!$I$6:$V$206)*('[5]PCDM discounts (Dec)'!$E$6:$E$206=$B7)*('[5]PCDM discounts (Dec)'!$F$6:$F$206=$C7)*('[5]PCDM discounts (Dec)'!$I$5:$V$5=H$1))</f>
        <v>0.38704565682813918</v>
      </c>
      <c r="I7" s="6">
        <f>SUMPRODUCT(('[5]PCDM discounts (Dec)'!$I$6:$V$206)*('[5]PCDM discounts (Dec)'!$E$6:$E$206=$B7)*('[5]PCDM discounts (Dec)'!$F$6:$F$206=$C7)*('[5]PCDM discounts (Dec)'!$I$5:$V$5=I$1))</f>
        <v>0.34129736048997883</v>
      </c>
      <c r="J7" s="6">
        <f>SUMPRODUCT(('[5]PCDM discounts (Dec)'!$I$6:$V$206)*('[5]PCDM discounts (Dec)'!$E$6:$E$206=$B7)*('[5]PCDM discounts (Dec)'!$F$6:$F$206=$C7)*('[5]PCDM discounts (Dec)'!$I$5:$V$5=J$1))</f>
        <v>0.28739406317525806</v>
      </c>
      <c r="K7" s="6">
        <f>SUMPRODUCT(('[5]PCDM discounts (Dec)'!$I$6:$V$206)*('[5]PCDM discounts (Dec)'!$E$6:$E$206=$B7)*('[5]PCDM discounts (Dec)'!$F$6:$F$206=$C7)*('[5]PCDM discounts (Dec)'!$I$5:$V$5=K$1))</f>
        <v>0.30838051957845969</v>
      </c>
      <c r="L7" s="6">
        <f>SUMPRODUCT(('[5]PCDM discounts (Dec)'!$I$6:$V$206)*('[5]PCDM discounts (Dec)'!$E$6:$E$206=$B7)*('[5]PCDM discounts (Dec)'!$F$6:$F$206=$C7)*('[5]PCDM discounts (Dec)'!$I$5:$V$5=L$1))</f>
        <v>0.26900147697823024</v>
      </c>
      <c r="M7" s="6">
        <f>SUMPRODUCT(('[5]PCDM discounts (Dec)'!$I$6:$V$206)*('[5]PCDM discounts (Dec)'!$E$6:$E$206=$B7)*('[5]PCDM discounts (Dec)'!$F$6:$F$206=$C7)*('[5]PCDM discounts (Dec)'!$I$5:$V$5=M$1))</f>
        <v>0.31263455426751707</v>
      </c>
      <c r="N7" s="6">
        <f>SUMPRODUCT(('[5]PCDM discounts (Dec)'!$I$6:$V$206)*('[5]PCDM discounts (Dec)'!$E$6:$E$206=$B7)*('[5]PCDM discounts (Dec)'!$F$6:$F$206=$C7)*('[5]PCDM discounts (Dec)'!$I$5:$V$5=N$1))</f>
        <v>0.30144726441620584</v>
      </c>
      <c r="O7" s="6">
        <f>SUMPRODUCT(('[5]PCDM discounts (Dec)'!$I$6:$V$206)*('[5]PCDM discounts (Dec)'!$E$6:$E$206=$B7)*('[5]PCDM discounts (Dec)'!$F$6:$F$206=$C7)*('[5]PCDM discounts (Dec)'!$I$5:$V$5=O$1))</f>
        <v>0.33299175791505786</v>
      </c>
      <c r="P7" s="6">
        <f>SUMPRODUCT(('[5]PCDM discounts (Dec)'!$I$6:$V$206)*('[5]PCDM discounts (Dec)'!$E$6:$E$206=$B7)*('[5]PCDM discounts (Dec)'!$F$6:$F$206=$C7)*('[5]PCDM discounts (Dec)'!$I$5:$V$5=P$1))</f>
        <v>0.32652035190970308</v>
      </c>
      <c r="Q7" s="6">
        <f>SUMPRODUCT(('[5]PCDM discounts (Dec)'!$I$6:$V$206)*('[5]PCDM discounts (Dec)'!$E$6:$E$206=$B7)*('[5]PCDM discounts (Dec)'!$F$6:$F$206=$C7)*('[5]PCDM discounts (Dec)'!$I$5:$V$5=Q$1))</f>
        <v>0.3726799997778748</v>
      </c>
    </row>
    <row r="8" spans="2:17" x14ac:dyDescent="0.25">
      <c r="B8" t="s">
        <v>52</v>
      </c>
      <c r="C8" t="s">
        <v>21</v>
      </c>
      <c r="D8" s="6">
        <f>SUMPRODUCT(('[5]PCDM discounts (Dec)'!$I$6:$V$206)*('[5]PCDM discounts (Dec)'!$E$6:$E$206=$B8)*('[5]PCDM discounts (Dec)'!$F$6:$F$206=$C8)*('[5]PCDM discounts (Dec)'!$I$5:$V$5=D$1))</f>
        <v>0.35726980122380414</v>
      </c>
      <c r="E8" s="6">
        <f>SUMPRODUCT(('[5]PCDM discounts (Dec)'!$I$6:$V$206)*('[5]PCDM discounts (Dec)'!$E$6:$E$206=$B8)*('[5]PCDM discounts (Dec)'!$F$6:$F$206=$C8)*('[5]PCDM discounts (Dec)'!$I$5:$V$5=E$1))</f>
        <v>0.39762231312083302</v>
      </c>
      <c r="F8" s="6">
        <f>SUMPRODUCT(('[5]PCDM discounts (Dec)'!$I$6:$V$206)*('[5]PCDM discounts (Dec)'!$E$6:$E$206=$B8)*('[5]PCDM discounts (Dec)'!$F$6:$F$206=$C8)*('[5]PCDM discounts (Dec)'!$I$5:$V$5=F$1))</f>
        <v>0.39216044784291471</v>
      </c>
      <c r="G8" s="6">
        <f>SUMPRODUCT(('[5]PCDM discounts (Dec)'!$I$6:$V$206)*('[5]PCDM discounts (Dec)'!$E$6:$E$206=$B8)*('[5]PCDM discounts (Dec)'!$F$6:$F$206=$C8)*('[5]PCDM discounts (Dec)'!$I$5:$V$5=G$1))</f>
        <v>0.37607325309461181</v>
      </c>
      <c r="H8" s="6">
        <f>SUMPRODUCT(('[5]PCDM discounts (Dec)'!$I$6:$V$206)*('[5]PCDM discounts (Dec)'!$E$6:$E$206=$B8)*('[5]PCDM discounts (Dec)'!$F$6:$F$206=$C8)*('[5]PCDM discounts (Dec)'!$I$5:$V$5=H$1))</f>
        <v>0.38704565682813918</v>
      </c>
      <c r="I8" s="6">
        <f>SUMPRODUCT(('[5]PCDM discounts (Dec)'!$I$6:$V$206)*('[5]PCDM discounts (Dec)'!$E$6:$E$206=$B8)*('[5]PCDM discounts (Dec)'!$F$6:$F$206=$C8)*('[5]PCDM discounts (Dec)'!$I$5:$V$5=I$1))</f>
        <v>0.34129736048997883</v>
      </c>
      <c r="J8" s="6">
        <f>SUMPRODUCT(('[5]PCDM discounts (Dec)'!$I$6:$V$206)*('[5]PCDM discounts (Dec)'!$E$6:$E$206=$B8)*('[5]PCDM discounts (Dec)'!$F$6:$F$206=$C8)*('[5]PCDM discounts (Dec)'!$I$5:$V$5=J$1))</f>
        <v>0.28739406317525806</v>
      </c>
      <c r="K8" s="6">
        <f>SUMPRODUCT(('[5]PCDM discounts (Dec)'!$I$6:$V$206)*('[5]PCDM discounts (Dec)'!$E$6:$E$206=$B8)*('[5]PCDM discounts (Dec)'!$F$6:$F$206=$C8)*('[5]PCDM discounts (Dec)'!$I$5:$V$5=K$1))</f>
        <v>0.30838051957845969</v>
      </c>
      <c r="L8" s="6">
        <f>SUMPRODUCT(('[5]PCDM discounts (Dec)'!$I$6:$V$206)*('[5]PCDM discounts (Dec)'!$E$6:$E$206=$B8)*('[5]PCDM discounts (Dec)'!$F$6:$F$206=$C8)*('[5]PCDM discounts (Dec)'!$I$5:$V$5=L$1))</f>
        <v>0.26900147697823024</v>
      </c>
      <c r="M8" s="6">
        <f>SUMPRODUCT(('[5]PCDM discounts (Dec)'!$I$6:$V$206)*('[5]PCDM discounts (Dec)'!$E$6:$E$206=$B8)*('[5]PCDM discounts (Dec)'!$F$6:$F$206=$C8)*('[5]PCDM discounts (Dec)'!$I$5:$V$5=M$1))</f>
        <v>0.31263455426751707</v>
      </c>
      <c r="N8" s="6">
        <f>SUMPRODUCT(('[5]PCDM discounts (Dec)'!$I$6:$V$206)*('[5]PCDM discounts (Dec)'!$E$6:$E$206=$B8)*('[5]PCDM discounts (Dec)'!$F$6:$F$206=$C8)*('[5]PCDM discounts (Dec)'!$I$5:$V$5=N$1))</f>
        <v>0.30144726441620584</v>
      </c>
      <c r="O8" s="6">
        <f>SUMPRODUCT(('[5]PCDM discounts (Dec)'!$I$6:$V$206)*('[5]PCDM discounts (Dec)'!$E$6:$E$206=$B8)*('[5]PCDM discounts (Dec)'!$F$6:$F$206=$C8)*('[5]PCDM discounts (Dec)'!$I$5:$V$5=O$1))</f>
        <v>0.33299175791505786</v>
      </c>
      <c r="P8" s="6">
        <f>SUMPRODUCT(('[5]PCDM discounts (Dec)'!$I$6:$V$206)*('[5]PCDM discounts (Dec)'!$E$6:$E$206=$B8)*('[5]PCDM discounts (Dec)'!$F$6:$F$206=$C8)*('[5]PCDM discounts (Dec)'!$I$5:$V$5=P$1))</f>
        <v>0.32652035190970308</v>
      </c>
      <c r="Q8" s="6">
        <f>SUMPRODUCT(('[5]PCDM discounts (Dec)'!$I$6:$V$206)*('[5]PCDM discounts (Dec)'!$E$6:$E$206=$B8)*('[5]PCDM discounts (Dec)'!$F$6:$F$206=$C8)*('[5]PCDM discounts (Dec)'!$I$5:$V$5=Q$1))</f>
        <v>0.3726799997778748</v>
      </c>
    </row>
    <row r="9" spans="2:17" x14ac:dyDescent="0.25">
      <c r="B9" t="s">
        <v>52</v>
      </c>
      <c r="C9" t="s">
        <v>22</v>
      </c>
      <c r="D9" s="6">
        <f>SUMPRODUCT(('[5]PCDM discounts (Dec)'!$I$6:$V$206)*('[5]PCDM discounts (Dec)'!$E$6:$E$206=$B9)*('[5]PCDM discounts (Dec)'!$F$6:$F$206=$C9)*('[5]PCDM discounts (Dec)'!$I$5:$V$5=D$1))</f>
        <v>0.35726980122380414</v>
      </c>
      <c r="E9" s="6">
        <f>SUMPRODUCT(('[5]PCDM discounts (Dec)'!$I$6:$V$206)*('[5]PCDM discounts (Dec)'!$E$6:$E$206=$B9)*('[5]PCDM discounts (Dec)'!$F$6:$F$206=$C9)*('[5]PCDM discounts (Dec)'!$I$5:$V$5=E$1))</f>
        <v>0.39762231312083302</v>
      </c>
      <c r="F9" s="6">
        <f>SUMPRODUCT(('[5]PCDM discounts (Dec)'!$I$6:$V$206)*('[5]PCDM discounts (Dec)'!$E$6:$E$206=$B9)*('[5]PCDM discounts (Dec)'!$F$6:$F$206=$C9)*('[5]PCDM discounts (Dec)'!$I$5:$V$5=F$1))</f>
        <v>0.39216044784291471</v>
      </c>
      <c r="G9" s="6">
        <f>SUMPRODUCT(('[5]PCDM discounts (Dec)'!$I$6:$V$206)*('[5]PCDM discounts (Dec)'!$E$6:$E$206=$B9)*('[5]PCDM discounts (Dec)'!$F$6:$F$206=$C9)*('[5]PCDM discounts (Dec)'!$I$5:$V$5=G$1))</f>
        <v>0.37607325309461181</v>
      </c>
      <c r="H9" s="6">
        <f>SUMPRODUCT(('[5]PCDM discounts (Dec)'!$I$6:$V$206)*('[5]PCDM discounts (Dec)'!$E$6:$E$206=$B9)*('[5]PCDM discounts (Dec)'!$F$6:$F$206=$C9)*('[5]PCDM discounts (Dec)'!$I$5:$V$5=H$1))</f>
        <v>0.38704565682813918</v>
      </c>
      <c r="I9" s="6">
        <f>SUMPRODUCT(('[5]PCDM discounts (Dec)'!$I$6:$V$206)*('[5]PCDM discounts (Dec)'!$E$6:$E$206=$B9)*('[5]PCDM discounts (Dec)'!$F$6:$F$206=$C9)*('[5]PCDM discounts (Dec)'!$I$5:$V$5=I$1))</f>
        <v>0.34129736048997883</v>
      </c>
      <c r="J9" s="6">
        <f>SUMPRODUCT(('[5]PCDM discounts (Dec)'!$I$6:$V$206)*('[5]PCDM discounts (Dec)'!$E$6:$E$206=$B9)*('[5]PCDM discounts (Dec)'!$F$6:$F$206=$C9)*('[5]PCDM discounts (Dec)'!$I$5:$V$5=J$1))</f>
        <v>0.28739406317525806</v>
      </c>
      <c r="K9" s="6">
        <f>SUMPRODUCT(('[5]PCDM discounts (Dec)'!$I$6:$V$206)*('[5]PCDM discounts (Dec)'!$E$6:$E$206=$B9)*('[5]PCDM discounts (Dec)'!$F$6:$F$206=$C9)*('[5]PCDM discounts (Dec)'!$I$5:$V$5=K$1))</f>
        <v>0.30838051957845969</v>
      </c>
      <c r="L9" s="6">
        <f>SUMPRODUCT(('[5]PCDM discounts (Dec)'!$I$6:$V$206)*('[5]PCDM discounts (Dec)'!$E$6:$E$206=$B9)*('[5]PCDM discounts (Dec)'!$F$6:$F$206=$C9)*('[5]PCDM discounts (Dec)'!$I$5:$V$5=L$1))</f>
        <v>0.26900147697823024</v>
      </c>
      <c r="M9" s="6">
        <f>SUMPRODUCT(('[5]PCDM discounts (Dec)'!$I$6:$V$206)*('[5]PCDM discounts (Dec)'!$E$6:$E$206=$B9)*('[5]PCDM discounts (Dec)'!$F$6:$F$206=$C9)*('[5]PCDM discounts (Dec)'!$I$5:$V$5=M$1))</f>
        <v>0.31263455426751707</v>
      </c>
      <c r="N9" s="6">
        <f>SUMPRODUCT(('[5]PCDM discounts (Dec)'!$I$6:$V$206)*('[5]PCDM discounts (Dec)'!$E$6:$E$206=$B9)*('[5]PCDM discounts (Dec)'!$F$6:$F$206=$C9)*('[5]PCDM discounts (Dec)'!$I$5:$V$5=N$1))</f>
        <v>0.30144726441620584</v>
      </c>
      <c r="O9" s="6">
        <f>SUMPRODUCT(('[5]PCDM discounts (Dec)'!$I$6:$V$206)*('[5]PCDM discounts (Dec)'!$E$6:$E$206=$B9)*('[5]PCDM discounts (Dec)'!$F$6:$F$206=$C9)*('[5]PCDM discounts (Dec)'!$I$5:$V$5=O$1))</f>
        <v>0.33299175791505786</v>
      </c>
      <c r="P9" s="6">
        <f>SUMPRODUCT(('[5]PCDM discounts (Dec)'!$I$6:$V$206)*('[5]PCDM discounts (Dec)'!$E$6:$E$206=$B9)*('[5]PCDM discounts (Dec)'!$F$6:$F$206=$C9)*('[5]PCDM discounts (Dec)'!$I$5:$V$5=P$1))</f>
        <v>0.32652035190970308</v>
      </c>
      <c r="Q9" s="6">
        <f>SUMPRODUCT(('[5]PCDM discounts (Dec)'!$I$6:$V$206)*('[5]PCDM discounts (Dec)'!$E$6:$E$206=$B9)*('[5]PCDM discounts (Dec)'!$F$6:$F$206=$C9)*('[5]PCDM discounts (Dec)'!$I$5:$V$5=Q$1))</f>
        <v>0.3726799997778748</v>
      </c>
    </row>
    <row r="10" spans="2:17" x14ac:dyDescent="0.25">
      <c r="B10" t="s">
        <v>52</v>
      </c>
      <c r="C10" t="s">
        <v>50</v>
      </c>
      <c r="D10" s="6">
        <f>SUMPRODUCT(('[5]PCDM discounts (Dec)'!$I$6:$V$206)*('[5]PCDM discounts (Dec)'!$E$6:$E$206=$B10)*('[5]PCDM discounts (Dec)'!$F$6:$F$206=$C10)*('[5]PCDM discounts (Dec)'!$I$5:$V$5=D$1))</f>
        <v>0</v>
      </c>
      <c r="E10" s="6">
        <f>SUMPRODUCT(('[5]PCDM discounts (Dec)'!$I$6:$V$206)*('[5]PCDM discounts (Dec)'!$E$6:$E$206=$B10)*('[5]PCDM discounts (Dec)'!$F$6:$F$206=$C10)*('[5]PCDM discounts (Dec)'!$I$5:$V$5=E$1))</f>
        <v>0</v>
      </c>
      <c r="F10" s="6">
        <f>SUMPRODUCT(('[5]PCDM discounts (Dec)'!$I$6:$V$206)*('[5]PCDM discounts (Dec)'!$E$6:$E$206=$B10)*('[5]PCDM discounts (Dec)'!$F$6:$F$206=$C10)*('[5]PCDM discounts (Dec)'!$I$5:$V$5=F$1))</f>
        <v>0</v>
      </c>
      <c r="G10" s="6">
        <f>SUMPRODUCT(('[5]PCDM discounts (Dec)'!$I$6:$V$206)*('[5]PCDM discounts (Dec)'!$E$6:$E$206=$B10)*('[5]PCDM discounts (Dec)'!$F$6:$F$206=$C10)*('[5]PCDM discounts (Dec)'!$I$5:$V$5=G$1))</f>
        <v>0</v>
      </c>
      <c r="H10" s="6">
        <f>SUMPRODUCT(('[5]PCDM discounts (Dec)'!$I$6:$V$206)*('[5]PCDM discounts (Dec)'!$E$6:$E$206=$B10)*('[5]PCDM discounts (Dec)'!$F$6:$F$206=$C10)*('[5]PCDM discounts (Dec)'!$I$5:$V$5=H$1))</f>
        <v>0</v>
      </c>
      <c r="I10" s="6">
        <f>SUMPRODUCT(('[5]PCDM discounts (Dec)'!$I$6:$V$206)*('[5]PCDM discounts (Dec)'!$E$6:$E$206=$B10)*('[5]PCDM discounts (Dec)'!$F$6:$F$206=$C10)*('[5]PCDM discounts (Dec)'!$I$5:$V$5=I$1))</f>
        <v>0</v>
      </c>
      <c r="J10" s="6">
        <f>SUMPRODUCT(('[5]PCDM discounts (Dec)'!$I$6:$V$206)*('[5]PCDM discounts (Dec)'!$E$6:$E$206=$B10)*('[5]PCDM discounts (Dec)'!$F$6:$F$206=$C10)*('[5]PCDM discounts (Dec)'!$I$5:$V$5=J$1))</f>
        <v>0</v>
      </c>
      <c r="K10" s="6">
        <f>SUMPRODUCT(('[5]PCDM discounts (Dec)'!$I$6:$V$206)*('[5]PCDM discounts (Dec)'!$E$6:$E$206=$B10)*('[5]PCDM discounts (Dec)'!$F$6:$F$206=$C10)*('[5]PCDM discounts (Dec)'!$I$5:$V$5=K$1))</f>
        <v>0</v>
      </c>
      <c r="L10" s="6">
        <f>SUMPRODUCT(('[5]PCDM discounts (Dec)'!$I$6:$V$206)*('[5]PCDM discounts (Dec)'!$E$6:$E$206=$B10)*('[5]PCDM discounts (Dec)'!$F$6:$F$206=$C10)*('[5]PCDM discounts (Dec)'!$I$5:$V$5=L$1))</f>
        <v>0</v>
      </c>
      <c r="M10" s="6">
        <f>SUMPRODUCT(('[5]PCDM discounts (Dec)'!$I$6:$V$206)*('[5]PCDM discounts (Dec)'!$E$6:$E$206=$B10)*('[5]PCDM discounts (Dec)'!$F$6:$F$206=$C10)*('[5]PCDM discounts (Dec)'!$I$5:$V$5=M$1))</f>
        <v>0</v>
      </c>
      <c r="N10" s="6">
        <f>SUMPRODUCT(('[5]PCDM discounts (Dec)'!$I$6:$V$206)*('[5]PCDM discounts (Dec)'!$E$6:$E$206=$B10)*('[5]PCDM discounts (Dec)'!$F$6:$F$206=$C10)*('[5]PCDM discounts (Dec)'!$I$5:$V$5=N$1))</f>
        <v>0</v>
      </c>
      <c r="O10" s="6">
        <f>SUMPRODUCT(('[5]PCDM discounts (Dec)'!$I$6:$V$206)*('[5]PCDM discounts (Dec)'!$E$6:$E$206=$B10)*('[5]PCDM discounts (Dec)'!$F$6:$F$206=$C10)*('[5]PCDM discounts (Dec)'!$I$5:$V$5=O$1))</f>
        <v>0</v>
      </c>
      <c r="P10" s="6">
        <f>SUMPRODUCT(('[5]PCDM discounts (Dec)'!$I$6:$V$206)*('[5]PCDM discounts (Dec)'!$E$6:$E$206=$B10)*('[5]PCDM discounts (Dec)'!$F$6:$F$206=$C10)*('[5]PCDM discounts (Dec)'!$I$5:$V$5=P$1))</f>
        <v>0</v>
      </c>
      <c r="Q10" s="6">
        <f>SUMPRODUCT(('[5]PCDM discounts (Dec)'!$I$6:$V$206)*('[5]PCDM discounts (Dec)'!$E$6:$E$206=$B10)*('[5]PCDM discounts (Dec)'!$F$6:$F$206=$C10)*('[5]PCDM discounts (Dec)'!$I$5:$V$5=Q$1))</f>
        <v>0</v>
      </c>
    </row>
    <row r="11" spans="2:17" x14ac:dyDescent="0.25">
      <c r="B11" t="s">
        <v>52</v>
      </c>
      <c r="C11" t="s">
        <v>51</v>
      </c>
      <c r="D11" s="6">
        <f>SUMPRODUCT(('[5]PCDM discounts (Dec)'!$I$6:$V$206)*('[5]PCDM discounts (Dec)'!$E$6:$E$206=$B11)*('[5]PCDM discounts (Dec)'!$F$6:$F$206=$C11)*('[5]PCDM discounts (Dec)'!$I$5:$V$5=D$1))</f>
        <v>0</v>
      </c>
      <c r="E11" s="6">
        <f>SUMPRODUCT(('[5]PCDM discounts (Dec)'!$I$6:$V$206)*('[5]PCDM discounts (Dec)'!$E$6:$E$206=$B11)*('[5]PCDM discounts (Dec)'!$F$6:$F$206=$C11)*('[5]PCDM discounts (Dec)'!$I$5:$V$5=E$1))</f>
        <v>0</v>
      </c>
      <c r="F11" s="6">
        <f>SUMPRODUCT(('[5]PCDM discounts (Dec)'!$I$6:$V$206)*('[5]PCDM discounts (Dec)'!$E$6:$E$206=$B11)*('[5]PCDM discounts (Dec)'!$F$6:$F$206=$C11)*('[5]PCDM discounts (Dec)'!$I$5:$V$5=F$1))</f>
        <v>0</v>
      </c>
      <c r="G11" s="6">
        <f>SUMPRODUCT(('[5]PCDM discounts (Dec)'!$I$6:$V$206)*('[5]PCDM discounts (Dec)'!$E$6:$E$206=$B11)*('[5]PCDM discounts (Dec)'!$F$6:$F$206=$C11)*('[5]PCDM discounts (Dec)'!$I$5:$V$5=G$1))</f>
        <v>0</v>
      </c>
      <c r="H11" s="6">
        <f>SUMPRODUCT(('[5]PCDM discounts (Dec)'!$I$6:$V$206)*('[5]PCDM discounts (Dec)'!$E$6:$E$206=$B11)*('[5]PCDM discounts (Dec)'!$F$6:$F$206=$C11)*('[5]PCDM discounts (Dec)'!$I$5:$V$5=H$1))</f>
        <v>0</v>
      </c>
      <c r="I11" s="6">
        <f>SUMPRODUCT(('[5]PCDM discounts (Dec)'!$I$6:$V$206)*('[5]PCDM discounts (Dec)'!$E$6:$E$206=$B11)*('[5]PCDM discounts (Dec)'!$F$6:$F$206=$C11)*('[5]PCDM discounts (Dec)'!$I$5:$V$5=I$1))</f>
        <v>0</v>
      </c>
      <c r="J11" s="6">
        <f>SUMPRODUCT(('[5]PCDM discounts (Dec)'!$I$6:$V$206)*('[5]PCDM discounts (Dec)'!$E$6:$E$206=$B11)*('[5]PCDM discounts (Dec)'!$F$6:$F$206=$C11)*('[5]PCDM discounts (Dec)'!$I$5:$V$5=J$1))</f>
        <v>0</v>
      </c>
      <c r="K11" s="6">
        <f>SUMPRODUCT(('[5]PCDM discounts (Dec)'!$I$6:$V$206)*('[5]PCDM discounts (Dec)'!$E$6:$E$206=$B11)*('[5]PCDM discounts (Dec)'!$F$6:$F$206=$C11)*('[5]PCDM discounts (Dec)'!$I$5:$V$5=K$1))</f>
        <v>0</v>
      </c>
      <c r="L11" s="6">
        <f>SUMPRODUCT(('[5]PCDM discounts (Dec)'!$I$6:$V$206)*('[5]PCDM discounts (Dec)'!$E$6:$E$206=$B11)*('[5]PCDM discounts (Dec)'!$F$6:$F$206=$C11)*('[5]PCDM discounts (Dec)'!$I$5:$V$5=L$1))</f>
        <v>0</v>
      </c>
      <c r="M11" s="6">
        <f>SUMPRODUCT(('[5]PCDM discounts (Dec)'!$I$6:$V$206)*('[5]PCDM discounts (Dec)'!$E$6:$E$206=$B11)*('[5]PCDM discounts (Dec)'!$F$6:$F$206=$C11)*('[5]PCDM discounts (Dec)'!$I$5:$V$5=M$1))</f>
        <v>0</v>
      </c>
      <c r="N11" s="6">
        <f>SUMPRODUCT(('[5]PCDM discounts (Dec)'!$I$6:$V$206)*('[5]PCDM discounts (Dec)'!$E$6:$E$206=$B11)*('[5]PCDM discounts (Dec)'!$F$6:$F$206=$C11)*('[5]PCDM discounts (Dec)'!$I$5:$V$5=N$1))</f>
        <v>0</v>
      </c>
      <c r="O11" s="6">
        <f>SUMPRODUCT(('[5]PCDM discounts (Dec)'!$I$6:$V$206)*('[5]PCDM discounts (Dec)'!$E$6:$E$206=$B11)*('[5]PCDM discounts (Dec)'!$F$6:$F$206=$C11)*('[5]PCDM discounts (Dec)'!$I$5:$V$5=O$1))</f>
        <v>0</v>
      </c>
      <c r="P11" s="6">
        <f>SUMPRODUCT(('[5]PCDM discounts (Dec)'!$I$6:$V$206)*('[5]PCDM discounts (Dec)'!$E$6:$E$206=$B11)*('[5]PCDM discounts (Dec)'!$F$6:$F$206=$C11)*('[5]PCDM discounts (Dec)'!$I$5:$V$5=P$1))</f>
        <v>0</v>
      </c>
      <c r="Q11" s="6">
        <f>SUMPRODUCT(('[5]PCDM discounts (Dec)'!$I$6:$V$206)*('[5]PCDM discounts (Dec)'!$E$6:$E$206=$B11)*('[5]PCDM discounts (Dec)'!$F$6:$F$206=$C11)*('[5]PCDM discounts (Dec)'!$I$5:$V$5=Q$1))</f>
        <v>0</v>
      </c>
    </row>
    <row r="12" spans="2:17" x14ac:dyDescent="0.25">
      <c r="B12" t="s">
        <v>52</v>
      </c>
      <c r="C12" t="s">
        <v>23</v>
      </c>
      <c r="D12" s="6">
        <f>SUMPRODUCT(('[5]PCDM discounts (Dec)'!$I$6:$V$206)*('[5]PCDM discounts (Dec)'!$E$6:$E$206=$B12)*('[5]PCDM discounts (Dec)'!$F$6:$F$206=$C12)*('[5]PCDM discounts (Dec)'!$I$5:$V$5=D$1))</f>
        <v>0.35726980122380414</v>
      </c>
      <c r="E12" s="6">
        <f>SUMPRODUCT(('[5]PCDM discounts (Dec)'!$I$6:$V$206)*('[5]PCDM discounts (Dec)'!$E$6:$E$206=$B12)*('[5]PCDM discounts (Dec)'!$F$6:$F$206=$C12)*('[5]PCDM discounts (Dec)'!$I$5:$V$5=E$1))</f>
        <v>0.39762231312083302</v>
      </c>
      <c r="F12" s="6">
        <f>SUMPRODUCT(('[5]PCDM discounts (Dec)'!$I$6:$V$206)*('[5]PCDM discounts (Dec)'!$E$6:$E$206=$B12)*('[5]PCDM discounts (Dec)'!$F$6:$F$206=$C12)*('[5]PCDM discounts (Dec)'!$I$5:$V$5=F$1))</f>
        <v>0.39216044784291471</v>
      </c>
      <c r="G12" s="6">
        <f>SUMPRODUCT(('[5]PCDM discounts (Dec)'!$I$6:$V$206)*('[5]PCDM discounts (Dec)'!$E$6:$E$206=$B12)*('[5]PCDM discounts (Dec)'!$F$6:$F$206=$C12)*('[5]PCDM discounts (Dec)'!$I$5:$V$5=G$1))</f>
        <v>0.37607325309461181</v>
      </c>
      <c r="H12" s="6">
        <f>SUMPRODUCT(('[5]PCDM discounts (Dec)'!$I$6:$V$206)*('[5]PCDM discounts (Dec)'!$E$6:$E$206=$B12)*('[5]PCDM discounts (Dec)'!$F$6:$F$206=$C12)*('[5]PCDM discounts (Dec)'!$I$5:$V$5=H$1))</f>
        <v>0.38704565682813918</v>
      </c>
      <c r="I12" s="6">
        <f>SUMPRODUCT(('[5]PCDM discounts (Dec)'!$I$6:$V$206)*('[5]PCDM discounts (Dec)'!$E$6:$E$206=$B12)*('[5]PCDM discounts (Dec)'!$F$6:$F$206=$C12)*('[5]PCDM discounts (Dec)'!$I$5:$V$5=I$1))</f>
        <v>0.34129736048997883</v>
      </c>
      <c r="J12" s="6">
        <f>SUMPRODUCT(('[5]PCDM discounts (Dec)'!$I$6:$V$206)*('[5]PCDM discounts (Dec)'!$E$6:$E$206=$B12)*('[5]PCDM discounts (Dec)'!$F$6:$F$206=$C12)*('[5]PCDM discounts (Dec)'!$I$5:$V$5=J$1))</f>
        <v>0.28739406317525806</v>
      </c>
      <c r="K12" s="6">
        <f>SUMPRODUCT(('[5]PCDM discounts (Dec)'!$I$6:$V$206)*('[5]PCDM discounts (Dec)'!$E$6:$E$206=$B12)*('[5]PCDM discounts (Dec)'!$F$6:$F$206=$C12)*('[5]PCDM discounts (Dec)'!$I$5:$V$5=K$1))</f>
        <v>0.30838051957845969</v>
      </c>
      <c r="L12" s="6">
        <f>SUMPRODUCT(('[5]PCDM discounts (Dec)'!$I$6:$V$206)*('[5]PCDM discounts (Dec)'!$E$6:$E$206=$B12)*('[5]PCDM discounts (Dec)'!$F$6:$F$206=$C12)*('[5]PCDM discounts (Dec)'!$I$5:$V$5=L$1))</f>
        <v>0.26900147697823024</v>
      </c>
      <c r="M12" s="6">
        <f>SUMPRODUCT(('[5]PCDM discounts (Dec)'!$I$6:$V$206)*('[5]PCDM discounts (Dec)'!$E$6:$E$206=$B12)*('[5]PCDM discounts (Dec)'!$F$6:$F$206=$C12)*('[5]PCDM discounts (Dec)'!$I$5:$V$5=M$1))</f>
        <v>0.31263455426751707</v>
      </c>
      <c r="N12" s="6">
        <f>SUMPRODUCT(('[5]PCDM discounts (Dec)'!$I$6:$V$206)*('[5]PCDM discounts (Dec)'!$E$6:$E$206=$B12)*('[5]PCDM discounts (Dec)'!$F$6:$F$206=$C12)*('[5]PCDM discounts (Dec)'!$I$5:$V$5=N$1))</f>
        <v>0.30144726441620584</v>
      </c>
      <c r="O12" s="6">
        <f>SUMPRODUCT(('[5]PCDM discounts (Dec)'!$I$6:$V$206)*('[5]PCDM discounts (Dec)'!$E$6:$E$206=$B12)*('[5]PCDM discounts (Dec)'!$F$6:$F$206=$C12)*('[5]PCDM discounts (Dec)'!$I$5:$V$5=O$1))</f>
        <v>0.33299175791505786</v>
      </c>
      <c r="P12" s="6">
        <f>SUMPRODUCT(('[5]PCDM discounts (Dec)'!$I$6:$V$206)*('[5]PCDM discounts (Dec)'!$E$6:$E$206=$B12)*('[5]PCDM discounts (Dec)'!$F$6:$F$206=$C12)*('[5]PCDM discounts (Dec)'!$I$5:$V$5=P$1))</f>
        <v>0.32652035190970308</v>
      </c>
      <c r="Q12" s="6">
        <f>SUMPRODUCT(('[5]PCDM discounts (Dec)'!$I$6:$V$206)*('[5]PCDM discounts (Dec)'!$E$6:$E$206=$B12)*('[5]PCDM discounts (Dec)'!$F$6:$F$206=$C12)*('[5]PCDM discounts (Dec)'!$I$5:$V$5=Q$1))</f>
        <v>0.3726799997778748</v>
      </c>
    </row>
    <row r="13" spans="2:17" x14ac:dyDescent="0.25">
      <c r="B13" t="s">
        <v>52</v>
      </c>
      <c r="C13" t="s">
        <v>24</v>
      </c>
      <c r="D13" s="6">
        <f>SUMPRODUCT(('[5]PCDM discounts (Dec)'!$I$6:$V$206)*('[5]PCDM discounts (Dec)'!$E$6:$E$206=$B13)*('[5]PCDM discounts (Dec)'!$F$6:$F$206=$C13)*('[5]PCDM discounts (Dec)'!$I$5:$V$5=D$1))</f>
        <v>0.35726980122380414</v>
      </c>
      <c r="E13" s="6">
        <f>SUMPRODUCT(('[5]PCDM discounts (Dec)'!$I$6:$V$206)*('[5]PCDM discounts (Dec)'!$E$6:$E$206=$B13)*('[5]PCDM discounts (Dec)'!$F$6:$F$206=$C13)*('[5]PCDM discounts (Dec)'!$I$5:$V$5=E$1))</f>
        <v>0.39762231312083302</v>
      </c>
      <c r="F13" s="6">
        <f>SUMPRODUCT(('[5]PCDM discounts (Dec)'!$I$6:$V$206)*('[5]PCDM discounts (Dec)'!$E$6:$E$206=$B13)*('[5]PCDM discounts (Dec)'!$F$6:$F$206=$C13)*('[5]PCDM discounts (Dec)'!$I$5:$V$5=F$1))</f>
        <v>0.39216044784291471</v>
      </c>
      <c r="G13" s="6">
        <f>SUMPRODUCT(('[5]PCDM discounts (Dec)'!$I$6:$V$206)*('[5]PCDM discounts (Dec)'!$E$6:$E$206=$B13)*('[5]PCDM discounts (Dec)'!$F$6:$F$206=$C13)*('[5]PCDM discounts (Dec)'!$I$5:$V$5=G$1))</f>
        <v>0.37607325309461181</v>
      </c>
      <c r="H13" s="6">
        <f>SUMPRODUCT(('[5]PCDM discounts (Dec)'!$I$6:$V$206)*('[5]PCDM discounts (Dec)'!$E$6:$E$206=$B13)*('[5]PCDM discounts (Dec)'!$F$6:$F$206=$C13)*('[5]PCDM discounts (Dec)'!$I$5:$V$5=H$1))</f>
        <v>0.38704565682813918</v>
      </c>
      <c r="I13" s="6">
        <f>SUMPRODUCT(('[5]PCDM discounts (Dec)'!$I$6:$V$206)*('[5]PCDM discounts (Dec)'!$E$6:$E$206=$B13)*('[5]PCDM discounts (Dec)'!$F$6:$F$206=$C13)*('[5]PCDM discounts (Dec)'!$I$5:$V$5=I$1))</f>
        <v>0.34129736048997883</v>
      </c>
      <c r="J13" s="6">
        <f>SUMPRODUCT(('[5]PCDM discounts (Dec)'!$I$6:$V$206)*('[5]PCDM discounts (Dec)'!$E$6:$E$206=$B13)*('[5]PCDM discounts (Dec)'!$F$6:$F$206=$C13)*('[5]PCDM discounts (Dec)'!$I$5:$V$5=J$1))</f>
        <v>0.28739406317525806</v>
      </c>
      <c r="K13" s="6">
        <f>SUMPRODUCT(('[5]PCDM discounts (Dec)'!$I$6:$V$206)*('[5]PCDM discounts (Dec)'!$E$6:$E$206=$B13)*('[5]PCDM discounts (Dec)'!$F$6:$F$206=$C13)*('[5]PCDM discounts (Dec)'!$I$5:$V$5=K$1))</f>
        <v>0.30838051957845969</v>
      </c>
      <c r="L13" s="6">
        <f>SUMPRODUCT(('[5]PCDM discounts (Dec)'!$I$6:$V$206)*('[5]PCDM discounts (Dec)'!$E$6:$E$206=$B13)*('[5]PCDM discounts (Dec)'!$F$6:$F$206=$C13)*('[5]PCDM discounts (Dec)'!$I$5:$V$5=L$1))</f>
        <v>0.26900147697823024</v>
      </c>
      <c r="M13" s="6">
        <f>SUMPRODUCT(('[5]PCDM discounts (Dec)'!$I$6:$V$206)*('[5]PCDM discounts (Dec)'!$E$6:$E$206=$B13)*('[5]PCDM discounts (Dec)'!$F$6:$F$206=$C13)*('[5]PCDM discounts (Dec)'!$I$5:$V$5=M$1))</f>
        <v>0.31263455426751707</v>
      </c>
      <c r="N13" s="6">
        <f>SUMPRODUCT(('[5]PCDM discounts (Dec)'!$I$6:$V$206)*('[5]PCDM discounts (Dec)'!$E$6:$E$206=$B13)*('[5]PCDM discounts (Dec)'!$F$6:$F$206=$C13)*('[5]PCDM discounts (Dec)'!$I$5:$V$5=N$1))</f>
        <v>0.30144726441620584</v>
      </c>
      <c r="O13" s="6">
        <f>SUMPRODUCT(('[5]PCDM discounts (Dec)'!$I$6:$V$206)*('[5]PCDM discounts (Dec)'!$E$6:$E$206=$B13)*('[5]PCDM discounts (Dec)'!$F$6:$F$206=$C13)*('[5]PCDM discounts (Dec)'!$I$5:$V$5=O$1))</f>
        <v>0.33299175791505786</v>
      </c>
      <c r="P13" s="6">
        <f>SUMPRODUCT(('[5]PCDM discounts (Dec)'!$I$6:$V$206)*('[5]PCDM discounts (Dec)'!$E$6:$E$206=$B13)*('[5]PCDM discounts (Dec)'!$F$6:$F$206=$C13)*('[5]PCDM discounts (Dec)'!$I$5:$V$5=P$1))</f>
        <v>0.32652035190970308</v>
      </c>
      <c r="Q13" s="6">
        <f>SUMPRODUCT(('[5]PCDM discounts (Dec)'!$I$6:$V$206)*('[5]PCDM discounts (Dec)'!$E$6:$E$206=$B13)*('[5]PCDM discounts (Dec)'!$F$6:$F$206=$C13)*('[5]PCDM discounts (Dec)'!$I$5:$V$5=Q$1))</f>
        <v>0.3726799997778748</v>
      </c>
    </row>
    <row r="14" spans="2:17" x14ac:dyDescent="0.25">
      <c r="B14" t="s">
        <v>52</v>
      </c>
      <c r="C14" t="s">
        <v>25</v>
      </c>
      <c r="D14" s="6">
        <f>SUMPRODUCT(('[5]PCDM discounts (Dec)'!$I$6:$V$206)*('[5]PCDM discounts (Dec)'!$E$6:$E$206=$B14)*('[5]PCDM discounts (Dec)'!$F$6:$F$206=$C14)*('[5]PCDM discounts (Dec)'!$I$5:$V$5=D$1))</f>
        <v>0.35726980122380414</v>
      </c>
      <c r="E14" s="6">
        <f>SUMPRODUCT(('[5]PCDM discounts (Dec)'!$I$6:$V$206)*('[5]PCDM discounts (Dec)'!$E$6:$E$206=$B14)*('[5]PCDM discounts (Dec)'!$F$6:$F$206=$C14)*('[5]PCDM discounts (Dec)'!$I$5:$V$5=E$1))</f>
        <v>0.39762231312083302</v>
      </c>
      <c r="F14" s="6">
        <f>SUMPRODUCT(('[5]PCDM discounts (Dec)'!$I$6:$V$206)*('[5]PCDM discounts (Dec)'!$E$6:$E$206=$B14)*('[5]PCDM discounts (Dec)'!$F$6:$F$206=$C14)*('[5]PCDM discounts (Dec)'!$I$5:$V$5=F$1))</f>
        <v>0.39216044784291471</v>
      </c>
      <c r="G14" s="6">
        <f>SUMPRODUCT(('[5]PCDM discounts (Dec)'!$I$6:$V$206)*('[5]PCDM discounts (Dec)'!$E$6:$E$206=$B14)*('[5]PCDM discounts (Dec)'!$F$6:$F$206=$C14)*('[5]PCDM discounts (Dec)'!$I$5:$V$5=G$1))</f>
        <v>0.37607325309461181</v>
      </c>
      <c r="H14" s="6">
        <f>SUMPRODUCT(('[5]PCDM discounts (Dec)'!$I$6:$V$206)*('[5]PCDM discounts (Dec)'!$E$6:$E$206=$B14)*('[5]PCDM discounts (Dec)'!$F$6:$F$206=$C14)*('[5]PCDM discounts (Dec)'!$I$5:$V$5=H$1))</f>
        <v>0.38704565682813918</v>
      </c>
      <c r="I14" s="6">
        <f>SUMPRODUCT(('[5]PCDM discounts (Dec)'!$I$6:$V$206)*('[5]PCDM discounts (Dec)'!$E$6:$E$206=$B14)*('[5]PCDM discounts (Dec)'!$F$6:$F$206=$C14)*('[5]PCDM discounts (Dec)'!$I$5:$V$5=I$1))</f>
        <v>0.34129736048997883</v>
      </c>
      <c r="J14" s="6">
        <f>SUMPRODUCT(('[5]PCDM discounts (Dec)'!$I$6:$V$206)*('[5]PCDM discounts (Dec)'!$E$6:$E$206=$B14)*('[5]PCDM discounts (Dec)'!$F$6:$F$206=$C14)*('[5]PCDM discounts (Dec)'!$I$5:$V$5=J$1))</f>
        <v>0.28739406317525806</v>
      </c>
      <c r="K14" s="6">
        <f>SUMPRODUCT(('[5]PCDM discounts (Dec)'!$I$6:$V$206)*('[5]PCDM discounts (Dec)'!$E$6:$E$206=$B14)*('[5]PCDM discounts (Dec)'!$F$6:$F$206=$C14)*('[5]PCDM discounts (Dec)'!$I$5:$V$5=K$1))</f>
        <v>0.30838051957845969</v>
      </c>
      <c r="L14" s="6">
        <f>SUMPRODUCT(('[5]PCDM discounts (Dec)'!$I$6:$V$206)*('[5]PCDM discounts (Dec)'!$E$6:$E$206=$B14)*('[5]PCDM discounts (Dec)'!$F$6:$F$206=$C14)*('[5]PCDM discounts (Dec)'!$I$5:$V$5=L$1))</f>
        <v>0.26900147697823024</v>
      </c>
      <c r="M14" s="6">
        <f>SUMPRODUCT(('[5]PCDM discounts (Dec)'!$I$6:$V$206)*('[5]PCDM discounts (Dec)'!$E$6:$E$206=$B14)*('[5]PCDM discounts (Dec)'!$F$6:$F$206=$C14)*('[5]PCDM discounts (Dec)'!$I$5:$V$5=M$1))</f>
        <v>0.31263455426751707</v>
      </c>
      <c r="N14" s="6">
        <f>SUMPRODUCT(('[5]PCDM discounts (Dec)'!$I$6:$V$206)*('[5]PCDM discounts (Dec)'!$E$6:$E$206=$B14)*('[5]PCDM discounts (Dec)'!$F$6:$F$206=$C14)*('[5]PCDM discounts (Dec)'!$I$5:$V$5=N$1))</f>
        <v>0.30144726441620584</v>
      </c>
      <c r="O14" s="6">
        <f>SUMPRODUCT(('[5]PCDM discounts (Dec)'!$I$6:$V$206)*('[5]PCDM discounts (Dec)'!$E$6:$E$206=$B14)*('[5]PCDM discounts (Dec)'!$F$6:$F$206=$C14)*('[5]PCDM discounts (Dec)'!$I$5:$V$5=O$1))</f>
        <v>0.33299175791505786</v>
      </c>
      <c r="P14" s="6">
        <f>SUMPRODUCT(('[5]PCDM discounts (Dec)'!$I$6:$V$206)*('[5]PCDM discounts (Dec)'!$E$6:$E$206=$B14)*('[5]PCDM discounts (Dec)'!$F$6:$F$206=$C14)*('[5]PCDM discounts (Dec)'!$I$5:$V$5=P$1))</f>
        <v>0.32652035190970308</v>
      </c>
      <c r="Q14" s="6">
        <f>SUMPRODUCT(('[5]PCDM discounts (Dec)'!$I$6:$V$206)*('[5]PCDM discounts (Dec)'!$E$6:$E$206=$B14)*('[5]PCDM discounts (Dec)'!$F$6:$F$206=$C14)*('[5]PCDM discounts (Dec)'!$I$5:$V$5=Q$1))</f>
        <v>0.3726799997778748</v>
      </c>
    </row>
    <row r="15" spans="2:17" x14ac:dyDescent="0.25">
      <c r="B15" t="s">
        <v>52</v>
      </c>
      <c r="C15" t="s">
        <v>26</v>
      </c>
      <c r="D15" s="6">
        <f>SUMPRODUCT(('[5]PCDM discounts (Dec)'!$I$6:$V$206)*('[5]PCDM discounts (Dec)'!$E$6:$E$206=$B15)*('[5]PCDM discounts (Dec)'!$F$6:$F$206=$C15)*('[5]PCDM discounts (Dec)'!$I$5:$V$5=D$1))</f>
        <v>0</v>
      </c>
      <c r="E15" s="6">
        <f>SUMPRODUCT(('[5]PCDM discounts (Dec)'!$I$6:$V$206)*('[5]PCDM discounts (Dec)'!$E$6:$E$206=$B15)*('[5]PCDM discounts (Dec)'!$F$6:$F$206=$C15)*('[5]PCDM discounts (Dec)'!$I$5:$V$5=E$1))</f>
        <v>0</v>
      </c>
      <c r="F15" s="6">
        <f>SUMPRODUCT(('[5]PCDM discounts (Dec)'!$I$6:$V$206)*('[5]PCDM discounts (Dec)'!$E$6:$E$206=$B15)*('[5]PCDM discounts (Dec)'!$F$6:$F$206=$C15)*('[5]PCDM discounts (Dec)'!$I$5:$V$5=F$1))</f>
        <v>0</v>
      </c>
      <c r="G15" s="6">
        <f>SUMPRODUCT(('[5]PCDM discounts (Dec)'!$I$6:$V$206)*('[5]PCDM discounts (Dec)'!$E$6:$E$206=$B15)*('[5]PCDM discounts (Dec)'!$F$6:$F$206=$C15)*('[5]PCDM discounts (Dec)'!$I$5:$V$5=G$1))</f>
        <v>0</v>
      </c>
      <c r="H15" s="6">
        <f>SUMPRODUCT(('[5]PCDM discounts (Dec)'!$I$6:$V$206)*('[5]PCDM discounts (Dec)'!$E$6:$E$206=$B15)*('[5]PCDM discounts (Dec)'!$F$6:$F$206=$C15)*('[5]PCDM discounts (Dec)'!$I$5:$V$5=H$1))</f>
        <v>0</v>
      </c>
      <c r="I15" s="6">
        <f>SUMPRODUCT(('[5]PCDM discounts (Dec)'!$I$6:$V$206)*('[5]PCDM discounts (Dec)'!$E$6:$E$206=$B15)*('[5]PCDM discounts (Dec)'!$F$6:$F$206=$C15)*('[5]PCDM discounts (Dec)'!$I$5:$V$5=I$1))</f>
        <v>0</v>
      </c>
      <c r="J15" s="6">
        <f>SUMPRODUCT(('[5]PCDM discounts (Dec)'!$I$6:$V$206)*('[5]PCDM discounts (Dec)'!$E$6:$E$206=$B15)*('[5]PCDM discounts (Dec)'!$F$6:$F$206=$C15)*('[5]PCDM discounts (Dec)'!$I$5:$V$5=J$1))</f>
        <v>0</v>
      </c>
      <c r="K15" s="6">
        <f>SUMPRODUCT(('[5]PCDM discounts (Dec)'!$I$6:$V$206)*('[5]PCDM discounts (Dec)'!$E$6:$E$206=$B15)*('[5]PCDM discounts (Dec)'!$F$6:$F$206=$C15)*('[5]PCDM discounts (Dec)'!$I$5:$V$5=K$1))</f>
        <v>0</v>
      </c>
      <c r="L15" s="6">
        <f>SUMPRODUCT(('[5]PCDM discounts (Dec)'!$I$6:$V$206)*('[5]PCDM discounts (Dec)'!$E$6:$E$206=$B15)*('[5]PCDM discounts (Dec)'!$F$6:$F$206=$C15)*('[5]PCDM discounts (Dec)'!$I$5:$V$5=L$1))</f>
        <v>0</v>
      </c>
      <c r="M15" s="6">
        <f>SUMPRODUCT(('[5]PCDM discounts (Dec)'!$I$6:$V$206)*('[5]PCDM discounts (Dec)'!$E$6:$E$206=$B15)*('[5]PCDM discounts (Dec)'!$F$6:$F$206=$C15)*('[5]PCDM discounts (Dec)'!$I$5:$V$5=M$1))</f>
        <v>0</v>
      </c>
      <c r="N15" s="6">
        <f>SUMPRODUCT(('[5]PCDM discounts (Dec)'!$I$6:$V$206)*('[5]PCDM discounts (Dec)'!$E$6:$E$206=$B15)*('[5]PCDM discounts (Dec)'!$F$6:$F$206=$C15)*('[5]PCDM discounts (Dec)'!$I$5:$V$5=N$1))</f>
        <v>0</v>
      </c>
      <c r="O15" s="6">
        <f>SUMPRODUCT(('[5]PCDM discounts (Dec)'!$I$6:$V$206)*('[5]PCDM discounts (Dec)'!$E$6:$E$206=$B15)*('[5]PCDM discounts (Dec)'!$F$6:$F$206=$C15)*('[5]PCDM discounts (Dec)'!$I$5:$V$5=O$1))</f>
        <v>0</v>
      </c>
      <c r="P15" s="6">
        <f>SUMPRODUCT(('[5]PCDM discounts (Dec)'!$I$6:$V$206)*('[5]PCDM discounts (Dec)'!$E$6:$E$206=$B15)*('[5]PCDM discounts (Dec)'!$F$6:$F$206=$C15)*('[5]PCDM discounts (Dec)'!$I$5:$V$5=P$1))</f>
        <v>0</v>
      </c>
      <c r="Q15" s="6">
        <f>SUMPRODUCT(('[5]PCDM discounts (Dec)'!$I$6:$V$206)*('[5]PCDM discounts (Dec)'!$E$6:$E$206=$B15)*('[5]PCDM discounts (Dec)'!$F$6:$F$206=$C15)*('[5]PCDM discounts (Dec)'!$I$5:$V$5=Q$1))</f>
        <v>0</v>
      </c>
    </row>
    <row r="16" spans="2:17" x14ac:dyDescent="0.25">
      <c r="B16" t="s">
        <v>52</v>
      </c>
      <c r="C16" t="s">
        <v>27</v>
      </c>
      <c r="D16" s="6">
        <f>SUMPRODUCT(('[5]PCDM discounts (Dec)'!$I$6:$V$206)*('[5]PCDM discounts (Dec)'!$E$6:$E$206=$B16)*('[5]PCDM discounts (Dec)'!$F$6:$F$206=$C16)*('[5]PCDM discounts (Dec)'!$I$5:$V$5=D$1))</f>
        <v>0</v>
      </c>
      <c r="E16" s="6">
        <f>SUMPRODUCT(('[5]PCDM discounts (Dec)'!$I$6:$V$206)*('[5]PCDM discounts (Dec)'!$E$6:$E$206=$B16)*('[5]PCDM discounts (Dec)'!$F$6:$F$206=$C16)*('[5]PCDM discounts (Dec)'!$I$5:$V$5=E$1))</f>
        <v>0</v>
      </c>
      <c r="F16" s="6">
        <f>SUMPRODUCT(('[5]PCDM discounts (Dec)'!$I$6:$V$206)*('[5]PCDM discounts (Dec)'!$E$6:$E$206=$B16)*('[5]PCDM discounts (Dec)'!$F$6:$F$206=$C16)*('[5]PCDM discounts (Dec)'!$I$5:$V$5=F$1))</f>
        <v>0</v>
      </c>
      <c r="G16" s="6">
        <f>SUMPRODUCT(('[5]PCDM discounts (Dec)'!$I$6:$V$206)*('[5]PCDM discounts (Dec)'!$E$6:$E$206=$B16)*('[5]PCDM discounts (Dec)'!$F$6:$F$206=$C16)*('[5]PCDM discounts (Dec)'!$I$5:$V$5=G$1))</f>
        <v>0</v>
      </c>
      <c r="H16" s="6">
        <f>SUMPRODUCT(('[5]PCDM discounts (Dec)'!$I$6:$V$206)*('[5]PCDM discounts (Dec)'!$E$6:$E$206=$B16)*('[5]PCDM discounts (Dec)'!$F$6:$F$206=$C16)*('[5]PCDM discounts (Dec)'!$I$5:$V$5=H$1))</f>
        <v>0</v>
      </c>
      <c r="I16" s="6">
        <f>SUMPRODUCT(('[5]PCDM discounts (Dec)'!$I$6:$V$206)*('[5]PCDM discounts (Dec)'!$E$6:$E$206=$B16)*('[5]PCDM discounts (Dec)'!$F$6:$F$206=$C16)*('[5]PCDM discounts (Dec)'!$I$5:$V$5=I$1))</f>
        <v>0</v>
      </c>
      <c r="J16" s="6">
        <f>SUMPRODUCT(('[5]PCDM discounts (Dec)'!$I$6:$V$206)*('[5]PCDM discounts (Dec)'!$E$6:$E$206=$B16)*('[5]PCDM discounts (Dec)'!$F$6:$F$206=$C16)*('[5]PCDM discounts (Dec)'!$I$5:$V$5=J$1))</f>
        <v>0</v>
      </c>
      <c r="K16" s="6">
        <f>SUMPRODUCT(('[5]PCDM discounts (Dec)'!$I$6:$V$206)*('[5]PCDM discounts (Dec)'!$E$6:$E$206=$B16)*('[5]PCDM discounts (Dec)'!$F$6:$F$206=$C16)*('[5]PCDM discounts (Dec)'!$I$5:$V$5=K$1))</f>
        <v>0</v>
      </c>
      <c r="L16" s="6">
        <f>SUMPRODUCT(('[5]PCDM discounts (Dec)'!$I$6:$V$206)*('[5]PCDM discounts (Dec)'!$E$6:$E$206=$B16)*('[5]PCDM discounts (Dec)'!$F$6:$F$206=$C16)*('[5]PCDM discounts (Dec)'!$I$5:$V$5=L$1))</f>
        <v>0</v>
      </c>
      <c r="M16" s="6">
        <f>SUMPRODUCT(('[5]PCDM discounts (Dec)'!$I$6:$V$206)*('[5]PCDM discounts (Dec)'!$E$6:$E$206=$B16)*('[5]PCDM discounts (Dec)'!$F$6:$F$206=$C16)*('[5]PCDM discounts (Dec)'!$I$5:$V$5=M$1))</f>
        <v>0</v>
      </c>
      <c r="N16" s="6">
        <f>SUMPRODUCT(('[5]PCDM discounts (Dec)'!$I$6:$V$206)*('[5]PCDM discounts (Dec)'!$E$6:$E$206=$B16)*('[5]PCDM discounts (Dec)'!$F$6:$F$206=$C16)*('[5]PCDM discounts (Dec)'!$I$5:$V$5=N$1))</f>
        <v>0</v>
      </c>
      <c r="O16" s="6">
        <f>SUMPRODUCT(('[5]PCDM discounts (Dec)'!$I$6:$V$206)*('[5]PCDM discounts (Dec)'!$E$6:$E$206=$B16)*('[5]PCDM discounts (Dec)'!$F$6:$F$206=$C16)*('[5]PCDM discounts (Dec)'!$I$5:$V$5=O$1))</f>
        <v>0</v>
      </c>
      <c r="P16" s="6">
        <f>SUMPRODUCT(('[5]PCDM discounts (Dec)'!$I$6:$V$206)*('[5]PCDM discounts (Dec)'!$E$6:$E$206=$B16)*('[5]PCDM discounts (Dec)'!$F$6:$F$206=$C16)*('[5]PCDM discounts (Dec)'!$I$5:$V$5=P$1))</f>
        <v>0</v>
      </c>
      <c r="Q16" s="6">
        <f>SUMPRODUCT(('[5]PCDM discounts (Dec)'!$I$6:$V$206)*('[5]PCDM discounts (Dec)'!$E$6:$E$206=$B16)*('[5]PCDM discounts (Dec)'!$F$6:$F$206=$C16)*('[5]PCDM discounts (Dec)'!$I$5:$V$5=Q$1))</f>
        <v>0</v>
      </c>
    </row>
    <row r="17" spans="2:17" x14ac:dyDescent="0.25">
      <c r="B17" t="s">
        <v>52</v>
      </c>
      <c r="C17" t="s">
        <v>28</v>
      </c>
      <c r="D17" s="6">
        <f>SUMPRODUCT(('[5]PCDM discounts (Dec)'!$I$6:$V$206)*('[5]PCDM discounts (Dec)'!$E$6:$E$206=$B17)*('[5]PCDM discounts (Dec)'!$F$6:$F$206=$C17)*('[5]PCDM discounts (Dec)'!$I$5:$V$5=D$1))</f>
        <v>0.35726980122380414</v>
      </c>
      <c r="E17" s="6">
        <f>SUMPRODUCT(('[5]PCDM discounts (Dec)'!$I$6:$V$206)*('[5]PCDM discounts (Dec)'!$E$6:$E$206=$B17)*('[5]PCDM discounts (Dec)'!$F$6:$F$206=$C17)*('[5]PCDM discounts (Dec)'!$I$5:$V$5=E$1))</f>
        <v>0.39762231312083302</v>
      </c>
      <c r="F17" s="6">
        <f>SUMPRODUCT(('[5]PCDM discounts (Dec)'!$I$6:$V$206)*('[5]PCDM discounts (Dec)'!$E$6:$E$206=$B17)*('[5]PCDM discounts (Dec)'!$F$6:$F$206=$C17)*('[5]PCDM discounts (Dec)'!$I$5:$V$5=F$1))</f>
        <v>0.39216044784291471</v>
      </c>
      <c r="G17" s="6">
        <f>SUMPRODUCT(('[5]PCDM discounts (Dec)'!$I$6:$V$206)*('[5]PCDM discounts (Dec)'!$E$6:$E$206=$B17)*('[5]PCDM discounts (Dec)'!$F$6:$F$206=$C17)*('[5]PCDM discounts (Dec)'!$I$5:$V$5=G$1))</f>
        <v>0.37607325309461181</v>
      </c>
      <c r="H17" s="6">
        <f>SUMPRODUCT(('[5]PCDM discounts (Dec)'!$I$6:$V$206)*('[5]PCDM discounts (Dec)'!$E$6:$E$206=$B17)*('[5]PCDM discounts (Dec)'!$F$6:$F$206=$C17)*('[5]PCDM discounts (Dec)'!$I$5:$V$5=H$1))</f>
        <v>0.38704565682813918</v>
      </c>
      <c r="I17" s="6">
        <f>SUMPRODUCT(('[5]PCDM discounts (Dec)'!$I$6:$V$206)*('[5]PCDM discounts (Dec)'!$E$6:$E$206=$B17)*('[5]PCDM discounts (Dec)'!$F$6:$F$206=$C17)*('[5]PCDM discounts (Dec)'!$I$5:$V$5=I$1))</f>
        <v>0.34129736048997883</v>
      </c>
      <c r="J17" s="6">
        <f>SUMPRODUCT(('[5]PCDM discounts (Dec)'!$I$6:$V$206)*('[5]PCDM discounts (Dec)'!$E$6:$E$206=$B17)*('[5]PCDM discounts (Dec)'!$F$6:$F$206=$C17)*('[5]PCDM discounts (Dec)'!$I$5:$V$5=J$1))</f>
        <v>0.28739406317525806</v>
      </c>
      <c r="K17" s="6">
        <f>SUMPRODUCT(('[5]PCDM discounts (Dec)'!$I$6:$V$206)*('[5]PCDM discounts (Dec)'!$E$6:$E$206=$B17)*('[5]PCDM discounts (Dec)'!$F$6:$F$206=$C17)*('[5]PCDM discounts (Dec)'!$I$5:$V$5=K$1))</f>
        <v>0.30838051957845969</v>
      </c>
      <c r="L17" s="6">
        <f>SUMPRODUCT(('[5]PCDM discounts (Dec)'!$I$6:$V$206)*('[5]PCDM discounts (Dec)'!$E$6:$E$206=$B17)*('[5]PCDM discounts (Dec)'!$F$6:$F$206=$C17)*('[5]PCDM discounts (Dec)'!$I$5:$V$5=L$1))</f>
        <v>0.26900147697823024</v>
      </c>
      <c r="M17" s="6">
        <f>SUMPRODUCT(('[5]PCDM discounts (Dec)'!$I$6:$V$206)*('[5]PCDM discounts (Dec)'!$E$6:$E$206=$B17)*('[5]PCDM discounts (Dec)'!$F$6:$F$206=$C17)*('[5]PCDM discounts (Dec)'!$I$5:$V$5=M$1))</f>
        <v>0.31263455426751707</v>
      </c>
      <c r="N17" s="6">
        <f>SUMPRODUCT(('[5]PCDM discounts (Dec)'!$I$6:$V$206)*('[5]PCDM discounts (Dec)'!$E$6:$E$206=$B17)*('[5]PCDM discounts (Dec)'!$F$6:$F$206=$C17)*('[5]PCDM discounts (Dec)'!$I$5:$V$5=N$1))</f>
        <v>0.30144726441620584</v>
      </c>
      <c r="O17" s="6">
        <f>SUMPRODUCT(('[5]PCDM discounts (Dec)'!$I$6:$V$206)*('[5]PCDM discounts (Dec)'!$E$6:$E$206=$B17)*('[5]PCDM discounts (Dec)'!$F$6:$F$206=$C17)*('[5]PCDM discounts (Dec)'!$I$5:$V$5=O$1))</f>
        <v>0.33299175791505786</v>
      </c>
      <c r="P17" s="6">
        <f>SUMPRODUCT(('[5]PCDM discounts (Dec)'!$I$6:$V$206)*('[5]PCDM discounts (Dec)'!$E$6:$E$206=$B17)*('[5]PCDM discounts (Dec)'!$F$6:$F$206=$C17)*('[5]PCDM discounts (Dec)'!$I$5:$V$5=P$1))</f>
        <v>0.32652035190970308</v>
      </c>
      <c r="Q17" s="6">
        <f>SUMPRODUCT(('[5]PCDM discounts (Dec)'!$I$6:$V$206)*('[5]PCDM discounts (Dec)'!$E$6:$E$206=$B17)*('[5]PCDM discounts (Dec)'!$F$6:$F$206=$C17)*('[5]PCDM discounts (Dec)'!$I$5:$V$5=Q$1))</f>
        <v>0.3726799997778748</v>
      </c>
    </row>
    <row r="18" spans="2:17" x14ac:dyDescent="0.25">
      <c r="B18" t="s">
        <v>52</v>
      </c>
      <c r="C18" t="s">
        <v>29</v>
      </c>
      <c r="D18" s="6">
        <f>SUMPRODUCT(('[5]PCDM discounts (Dec)'!$I$6:$V$206)*('[5]PCDM discounts (Dec)'!$E$6:$E$206=$B18)*('[5]PCDM discounts (Dec)'!$F$6:$F$206=$C18)*('[5]PCDM discounts (Dec)'!$I$5:$V$5=D$1))</f>
        <v>0.35726980122380414</v>
      </c>
      <c r="E18" s="6">
        <f>SUMPRODUCT(('[5]PCDM discounts (Dec)'!$I$6:$V$206)*('[5]PCDM discounts (Dec)'!$E$6:$E$206=$B18)*('[5]PCDM discounts (Dec)'!$F$6:$F$206=$C18)*('[5]PCDM discounts (Dec)'!$I$5:$V$5=E$1))</f>
        <v>0.39762231312083302</v>
      </c>
      <c r="F18" s="6">
        <f>SUMPRODUCT(('[5]PCDM discounts (Dec)'!$I$6:$V$206)*('[5]PCDM discounts (Dec)'!$E$6:$E$206=$B18)*('[5]PCDM discounts (Dec)'!$F$6:$F$206=$C18)*('[5]PCDM discounts (Dec)'!$I$5:$V$5=F$1))</f>
        <v>0.39216044784291471</v>
      </c>
      <c r="G18" s="6">
        <f>SUMPRODUCT(('[5]PCDM discounts (Dec)'!$I$6:$V$206)*('[5]PCDM discounts (Dec)'!$E$6:$E$206=$B18)*('[5]PCDM discounts (Dec)'!$F$6:$F$206=$C18)*('[5]PCDM discounts (Dec)'!$I$5:$V$5=G$1))</f>
        <v>0.37607325309461181</v>
      </c>
      <c r="H18" s="6">
        <f>SUMPRODUCT(('[5]PCDM discounts (Dec)'!$I$6:$V$206)*('[5]PCDM discounts (Dec)'!$E$6:$E$206=$B18)*('[5]PCDM discounts (Dec)'!$F$6:$F$206=$C18)*('[5]PCDM discounts (Dec)'!$I$5:$V$5=H$1))</f>
        <v>0.38704565682813918</v>
      </c>
      <c r="I18" s="6">
        <f>SUMPRODUCT(('[5]PCDM discounts (Dec)'!$I$6:$V$206)*('[5]PCDM discounts (Dec)'!$E$6:$E$206=$B18)*('[5]PCDM discounts (Dec)'!$F$6:$F$206=$C18)*('[5]PCDM discounts (Dec)'!$I$5:$V$5=I$1))</f>
        <v>0.34129736048997883</v>
      </c>
      <c r="J18" s="6">
        <f>SUMPRODUCT(('[5]PCDM discounts (Dec)'!$I$6:$V$206)*('[5]PCDM discounts (Dec)'!$E$6:$E$206=$B18)*('[5]PCDM discounts (Dec)'!$F$6:$F$206=$C18)*('[5]PCDM discounts (Dec)'!$I$5:$V$5=J$1))</f>
        <v>0.28739406317525806</v>
      </c>
      <c r="K18" s="6">
        <f>SUMPRODUCT(('[5]PCDM discounts (Dec)'!$I$6:$V$206)*('[5]PCDM discounts (Dec)'!$E$6:$E$206=$B18)*('[5]PCDM discounts (Dec)'!$F$6:$F$206=$C18)*('[5]PCDM discounts (Dec)'!$I$5:$V$5=K$1))</f>
        <v>0.30838051957845969</v>
      </c>
      <c r="L18" s="6">
        <f>SUMPRODUCT(('[5]PCDM discounts (Dec)'!$I$6:$V$206)*('[5]PCDM discounts (Dec)'!$E$6:$E$206=$B18)*('[5]PCDM discounts (Dec)'!$F$6:$F$206=$C18)*('[5]PCDM discounts (Dec)'!$I$5:$V$5=L$1))</f>
        <v>0.26900147697823024</v>
      </c>
      <c r="M18" s="6">
        <f>SUMPRODUCT(('[5]PCDM discounts (Dec)'!$I$6:$V$206)*('[5]PCDM discounts (Dec)'!$E$6:$E$206=$B18)*('[5]PCDM discounts (Dec)'!$F$6:$F$206=$C18)*('[5]PCDM discounts (Dec)'!$I$5:$V$5=M$1))</f>
        <v>0.31263455426751707</v>
      </c>
      <c r="N18" s="6">
        <f>SUMPRODUCT(('[5]PCDM discounts (Dec)'!$I$6:$V$206)*('[5]PCDM discounts (Dec)'!$E$6:$E$206=$B18)*('[5]PCDM discounts (Dec)'!$F$6:$F$206=$C18)*('[5]PCDM discounts (Dec)'!$I$5:$V$5=N$1))</f>
        <v>0.30144726441620584</v>
      </c>
      <c r="O18" s="6">
        <f>SUMPRODUCT(('[5]PCDM discounts (Dec)'!$I$6:$V$206)*('[5]PCDM discounts (Dec)'!$E$6:$E$206=$B18)*('[5]PCDM discounts (Dec)'!$F$6:$F$206=$C18)*('[5]PCDM discounts (Dec)'!$I$5:$V$5=O$1))</f>
        <v>0.33299175791505786</v>
      </c>
      <c r="P18" s="6">
        <f>SUMPRODUCT(('[5]PCDM discounts (Dec)'!$I$6:$V$206)*('[5]PCDM discounts (Dec)'!$E$6:$E$206=$B18)*('[5]PCDM discounts (Dec)'!$F$6:$F$206=$C18)*('[5]PCDM discounts (Dec)'!$I$5:$V$5=P$1))</f>
        <v>0.32652035190970308</v>
      </c>
      <c r="Q18" s="6">
        <f>SUMPRODUCT(('[5]PCDM discounts (Dec)'!$I$6:$V$206)*('[5]PCDM discounts (Dec)'!$E$6:$E$206=$B18)*('[5]PCDM discounts (Dec)'!$F$6:$F$206=$C18)*('[5]PCDM discounts (Dec)'!$I$5:$V$5=Q$1))</f>
        <v>0.3726799997778748</v>
      </c>
    </row>
    <row r="19" spans="2:17" x14ac:dyDescent="0.25">
      <c r="B19" t="s">
        <v>52</v>
      </c>
      <c r="C19" t="s">
        <v>30</v>
      </c>
      <c r="D19" s="6">
        <f>SUMPRODUCT(('[5]PCDM discounts (Dec)'!$I$6:$V$206)*('[5]PCDM discounts (Dec)'!$E$6:$E$206=$B19)*('[5]PCDM discounts (Dec)'!$F$6:$F$206=$C19)*('[5]PCDM discounts (Dec)'!$I$5:$V$5=D$1))</f>
        <v>0.35726980122380414</v>
      </c>
      <c r="E19" s="6">
        <f>SUMPRODUCT(('[5]PCDM discounts (Dec)'!$I$6:$V$206)*('[5]PCDM discounts (Dec)'!$E$6:$E$206=$B19)*('[5]PCDM discounts (Dec)'!$F$6:$F$206=$C19)*('[5]PCDM discounts (Dec)'!$I$5:$V$5=E$1))</f>
        <v>0.39762231312083302</v>
      </c>
      <c r="F19" s="6">
        <f>SUMPRODUCT(('[5]PCDM discounts (Dec)'!$I$6:$V$206)*('[5]PCDM discounts (Dec)'!$E$6:$E$206=$B19)*('[5]PCDM discounts (Dec)'!$F$6:$F$206=$C19)*('[5]PCDM discounts (Dec)'!$I$5:$V$5=F$1))</f>
        <v>0.39216044784291471</v>
      </c>
      <c r="G19" s="6">
        <f>SUMPRODUCT(('[5]PCDM discounts (Dec)'!$I$6:$V$206)*('[5]PCDM discounts (Dec)'!$E$6:$E$206=$B19)*('[5]PCDM discounts (Dec)'!$F$6:$F$206=$C19)*('[5]PCDM discounts (Dec)'!$I$5:$V$5=G$1))</f>
        <v>0.37607325309461181</v>
      </c>
      <c r="H19" s="6">
        <f>SUMPRODUCT(('[5]PCDM discounts (Dec)'!$I$6:$V$206)*('[5]PCDM discounts (Dec)'!$E$6:$E$206=$B19)*('[5]PCDM discounts (Dec)'!$F$6:$F$206=$C19)*('[5]PCDM discounts (Dec)'!$I$5:$V$5=H$1))</f>
        <v>0.38704565682813918</v>
      </c>
      <c r="I19" s="6">
        <f>SUMPRODUCT(('[5]PCDM discounts (Dec)'!$I$6:$V$206)*('[5]PCDM discounts (Dec)'!$E$6:$E$206=$B19)*('[5]PCDM discounts (Dec)'!$F$6:$F$206=$C19)*('[5]PCDM discounts (Dec)'!$I$5:$V$5=I$1))</f>
        <v>0.34129736048997883</v>
      </c>
      <c r="J19" s="6">
        <f>SUMPRODUCT(('[5]PCDM discounts (Dec)'!$I$6:$V$206)*('[5]PCDM discounts (Dec)'!$E$6:$E$206=$B19)*('[5]PCDM discounts (Dec)'!$F$6:$F$206=$C19)*('[5]PCDM discounts (Dec)'!$I$5:$V$5=J$1))</f>
        <v>0.28739406317525806</v>
      </c>
      <c r="K19" s="6">
        <f>SUMPRODUCT(('[5]PCDM discounts (Dec)'!$I$6:$V$206)*('[5]PCDM discounts (Dec)'!$E$6:$E$206=$B19)*('[5]PCDM discounts (Dec)'!$F$6:$F$206=$C19)*('[5]PCDM discounts (Dec)'!$I$5:$V$5=K$1))</f>
        <v>0.30838051957845969</v>
      </c>
      <c r="L19" s="6">
        <f>SUMPRODUCT(('[5]PCDM discounts (Dec)'!$I$6:$V$206)*('[5]PCDM discounts (Dec)'!$E$6:$E$206=$B19)*('[5]PCDM discounts (Dec)'!$F$6:$F$206=$C19)*('[5]PCDM discounts (Dec)'!$I$5:$V$5=L$1))</f>
        <v>0.26900147697823024</v>
      </c>
      <c r="M19" s="6">
        <f>SUMPRODUCT(('[5]PCDM discounts (Dec)'!$I$6:$V$206)*('[5]PCDM discounts (Dec)'!$E$6:$E$206=$B19)*('[5]PCDM discounts (Dec)'!$F$6:$F$206=$C19)*('[5]PCDM discounts (Dec)'!$I$5:$V$5=M$1))</f>
        <v>0.31263455426751707</v>
      </c>
      <c r="N19" s="6">
        <f>SUMPRODUCT(('[5]PCDM discounts (Dec)'!$I$6:$V$206)*('[5]PCDM discounts (Dec)'!$E$6:$E$206=$B19)*('[5]PCDM discounts (Dec)'!$F$6:$F$206=$C19)*('[5]PCDM discounts (Dec)'!$I$5:$V$5=N$1))</f>
        <v>0.30144726441620584</v>
      </c>
      <c r="O19" s="6">
        <f>SUMPRODUCT(('[5]PCDM discounts (Dec)'!$I$6:$V$206)*('[5]PCDM discounts (Dec)'!$E$6:$E$206=$B19)*('[5]PCDM discounts (Dec)'!$F$6:$F$206=$C19)*('[5]PCDM discounts (Dec)'!$I$5:$V$5=O$1))</f>
        <v>0.33299175791505786</v>
      </c>
      <c r="P19" s="6">
        <f>SUMPRODUCT(('[5]PCDM discounts (Dec)'!$I$6:$V$206)*('[5]PCDM discounts (Dec)'!$E$6:$E$206=$B19)*('[5]PCDM discounts (Dec)'!$F$6:$F$206=$C19)*('[5]PCDM discounts (Dec)'!$I$5:$V$5=P$1))</f>
        <v>0.32652035190970308</v>
      </c>
      <c r="Q19" s="6">
        <f>SUMPRODUCT(('[5]PCDM discounts (Dec)'!$I$6:$V$206)*('[5]PCDM discounts (Dec)'!$E$6:$E$206=$B19)*('[5]PCDM discounts (Dec)'!$F$6:$F$206=$C19)*('[5]PCDM discounts (Dec)'!$I$5:$V$5=Q$1))</f>
        <v>0.3726799997778748</v>
      </c>
    </row>
    <row r="20" spans="2:17" x14ac:dyDescent="0.25">
      <c r="B20" t="s">
        <v>52</v>
      </c>
      <c r="C20" t="s">
        <v>31</v>
      </c>
      <c r="D20" s="6">
        <f>SUMPRODUCT(('[5]PCDM discounts (Dec)'!$I$6:$V$206)*('[5]PCDM discounts (Dec)'!$E$6:$E$206=$B20)*('[5]PCDM discounts (Dec)'!$F$6:$F$206=$C20)*('[5]PCDM discounts (Dec)'!$I$5:$V$5=D$1))</f>
        <v>0.35726980122380414</v>
      </c>
      <c r="E20" s="6">
        <f>SUMPRODUCT(('[5]PCDM discounts (Dec)'!$I$6:$V$206)*('[5]PCDM discounts (Dec)'!$E$6:$E$206=$B20)*('[5]PCDM discounts (Dec)'!$F$6:$F$206=$C20)*('[5]PCDM discounts (Dec)'!$I$5:$V$5=E$1))</f>
        <v>0.39762231312083302</v>
      </c>
      <c r="F20" s="6">
        <f>SUMPRODUCT(('[5]PCDM discounts (Dec)'!$I$6:$V$206)*('[5]PCDM discounts (Dec)'!$E$6:$E$206=$B20)*('[5]PCDM discounts (Dec)'!$F$6:$F$206=$C20)*('[5]PCDM discounts (Dec)'!$I$5:$V$5=F$1))</f>
        <v>0.39216044784291471</v>
      </c>
      <c r="G20" s="6">
        <f>SUMPRODUCT(('[5]PCDM discounts (Dec)'!$I$6:$V$206)*('[5]PCDM discounts (Dec)'!$E$6:$E$206=$B20)*('[5]PCDM discounts (Dec)'!$F$6:$F$206=$C20)*('[5]PCDM discounts (Dec)'!$I$5:$V$5=G$1))</f>
        <v>0.37607325309461181</v>
      </c>
      <c r="H20" s="6">
        <f>SUMPRODUCT(('[5]PCDM discounts (Dec)'!$I$6:$V$206)*('[5]PCDM discounts (Dec)'!$E$6:$E$206=$B20)*('[5]PCDM discounts (Dec)'!$F$6:$F$206=$C20)*('[5]PCDM discounts (Dec)'!$I$5:$V$5=H$1))</f>
        <v>0.38704565682813918</v>
      </c>
      <c r="I20" s="6">
        <f>SUMPRODUCT(('[5]PCDM discounts (Dec)'!$I$6:$V$206)*('[5]PCDM discounts (Dec)'!$E$6:$E$206=$B20)*('[5]PCDM discounts (Dec)'!$F$6:$F$206=$C20)*('[5]PCDM discounts (Dec)'!$I$5:$V$5=I$1))</f>
        <v>0.34129736048997883</v>
      </c>
      <c r="J20" s="6">
        <f>SUMPRODUCT(('[5]PCDM discounts (Dec)'!$I$6:$V$206)*('[5]PCDM discounts (Dec)'!$E$6:$E$206=$B20)*('[5]PCDM discounts (Dec)'!$F$6:$F$206=$C20)*('[5]PCDM discounts (Dec)'!$I$5:$V$5=J$1))</f>
        <v>0.28739406317525806</v>
      </c>
      <c r="K20" s="6">
        <f>SUMPRODUCT(('[5]PCDM discounts (Dec)'!$I$6:$V$206)*('[5]PCDM discounts (Dec)'!$E$6:$E$206=$B20)*('[5]PCDM discounts (Dec)'!$F$6:$F$206=$C20)*('[5]PCDM discounts (Dec)'!$I$5:$V$5=K$1))</f>
        <v>0.30838051957845969</v>
      </c>
      <c r="L20" s="6">
        <f>SUMPRODUCT(('[5]PCDM discounts (Dec)'!$I$6:$V$206)*('[5]PCDM discounts (Dec)'!$E$6:$E$206=$B20)*('[5]PCDM discounts (Dec)'!$F$6:$F$206=$C20)*('[5]PCDM discounts (Dec)'!$I$5:$V$5=L$1))</f>
        <v>0.26900147697823024</v>
      </c>
      <c r="M20" s="6">
        <f>SUMPRODUCT(('[5]PCDM discounts (Dec)'!$I$6:$V$206)*('[5]PCDM discounts (Dec)'!$E$6:$E$206=$B20)*('[5]PCDM discounts (Dec)'!$F$6:$F$206=$C20)*('[5]PCDM discounts (Dec)'!$I$5:$V$5=M$1))</f>
        <v>0.31263455426751707</v>
      </c>
      <c r="N20" s="6">
        <f>SUMPRODUCT(('[5]PCDM discounts (Dec)'!$I$6:$V$206)*('[5]PCDM discounts (Dec)'!$E$6:$E$206=$B20)*('[5]PCDM discounts (Dec)'!$F$6:$F$206=$C20)*('[5]PCDM discounts (Dec)'!$I$5:$V$5=N$1))</f>
        <v>0.30144726441620584</v>
      </c>
      <c r="O20" s="6">
        <f>SUMPRODUCT(('[5]PCDM discounts (Dec)'!$I$6:$V$206)*('[5]PCDM discounts (Dec)'!$E$6:$E$206=$B20)*('[5]PCDM discounts (Dec)'!$F$6:$F$206=$C20)*('[5]PCDM discounts (Dec)'!$I$5:$V$5=O$1))</f>
        <v>0.33299175791505786</v>
      </c>
      <c r="P20" s="6">
        <f>SUMPRODUCT(('[5]PCDM discounts (Dec)'!$I$6:$V$206)*('[5]PCDM discounts (Dec)'!$E$6:$E$206=$B20)*('[5]PCDM discounts (Dec)'!$F$6:$F$206=$C20)*('[5]PCDM discounts (Dec)'!$I$5:$V$5=P$1))</f>
        <v>0.32652035190970308</v>
      </c>
      <c r="Q20" s="6">
        <f>SUMPRODUCT(('[5]PCDM discounts (Dec)'!$I$6:$V$206)*('[5]PCDM discounts (Dec)'!$E$6:$E$206=$B20)*('[5]PCDM discounts (Dec)'!$F$6:$F$206=$C20)*('[5]PCDM discounts (Dec)'!$I$5:$V$5=Q$1))</f>
        <v>0.3726799997778748</v>
      </c>
    </row>
    <row r="21" spans="2:17" x14ac:dyDescent="0.25">
      <c r="B21" t="s">
        <v>52</v>
      </c>
      <c r="C21" t="s">
        <v>32</v>
      </c>
      <c r="D21" s="6">
        <f>SUMPRODUCT(('[5]PCDM discounts (Dec)'!$I$6:$V$206)*('[5]PCDM discounts (Dec)'!$E$6:$E$206=$B21)*('[5]PCDM discounts (Dec)'!$F$6:$F$206=$C21)*('[5]PCDM discounts (Dec)'!$I$5:$V$5=D$1))</f>
        <v>0.35726980122380414</v>
      </c>
      <c r="E21" s="6">
        <f>SUMPRODUCT(('[5]PCDM discounts (Dec)'!$I$6:$V$206)*('[5]PCDM discounts (Dec)'!$E$6:$E$206=$B21)*('[5]PCDM discounts (Dec)'!$F$6:$F$206=$C21)*('[5]PCDM discounts (Dec)'!$I$5:$V$5=E$1))</f>
        <v>0.39762231312083302</v>
      </c>
      <c r="F21" s="6">
        <f>SUMPRODUCT(('[5]PCDM discounts (Dec)'!$I$6:$V$206)*('[5]PCDM discounts (Dec)'!$E$6:$E$206=$B21)*('[5]PCDM discounts (Dec)'!$F$6:$F$206=$C21)*('[5]PCDM discounts (Dec)'!$I$5:$V$5=F$1))</f>
        <v>0.39216044784291471</v>
      </c>
      <c r="G21" s="6">
        <f>SUMPRODUCT(('[5]PCDM discounts (Dec)'!$I$6:$V$206)*('[5]PCDM discounts (Dec)'!$E$6:$E$206=$B21)*('[5]PCDM discounts (Dec)'!$F$6:$F$206=$C21)*('[5]PCDM discounts (Dec)'!$I$5:$V$5=G$1))</f>
        <v>0.37607325309461181</v>
      </c>
      <c r="H21" s="6">
        <f>SUMPRODUCT(('[5]PCDM discounts (Dec)'!$I$6:$V$206)*('[5]PCDM discounts (Dec)'!$E$6:$E$206=$B21)*('[5]PCDM discounts (Dec)'!$F$6:$F$206=$C21)*('[5]PCDM discounts (Dec)'!$I$5:$V$5=H$1))</f>
        <v>0.38704565682813918</v>
      </c>
      <c r="I21" s="6">
        <f>SUMPRODUCT(('[5]PCDM discounts (Dec)'!$I$6:$V$206)*('[5]PCDM discounts (Dec)'!$E$6:$E$206=$B21)*('[5]PCDM discounts (Dec)'!$F$6:$F$206=$C21)*('[5]PCDM discounts (Dec)'!$I$5:$V$5=I$1))</f>
        <v>0.34129736048997883</v>
      </c>
      <c r="J21" s="6">
        <f>SUMPRODUCT(('[5]PCDM discounts (Dec)'!$I$6:$V$206)*('[5]PCDM discounts (Dec)'!$E$6:$E$206=$B21)*('[5]PCDM discounts (Dec)'!$F$6:$F$206=$C21)*('[5]PCDM discounts (Dec)'!$I$5:$V$5=J$1))</f>
        <v>0.28739406317525806</v>
      </c>
      <c r="K21" s="6">
        <f>SUMPRODUCT(('[5]PCDM discounts (Dec)'!$I$6:$V$206)*('[5]PCDM discounts (Dec)'!$E$6:$E$206=$B21)*('[5]PCDM discounts (Dec)'!$F$6:$F$206=$C21)*('[5]PCDM discounts (Dec)'!$I$5:$V$5=K$1))</f>
        <v>0.30838051957845969</v>
      </c>
      <c r="L21" s="6">
        <f>SUMPRODUCT(('[5]PCDM discounts (Dec)'!$I$6:$V$206)*('[5]PCDM discounts (Dec)'!$E$6:$E$206=$B21)*('[5]PCDM discounts (Dec)'!$F$6:$F$206=$C21)*('[5]PCDM discounts (Dec)'!$I$5:$V$5=L$1))</f>
        <v>0.26900147697823024</v>
      </c>
      <c r="M21" s="6">
        <f>SUMPRODUCT(('[5]PCDM discounts (Dec)'!$I$6:$V$206)*('[5]PCDM discounts (Dec)'!$E$6:$E$206=$B21)*('[5]PCDM discounts (Dec)'!$F$6:$F$206=$C21)*('[5]PCDM discounts (Dec)'!$I$5:$V$5=M$1))</f>
        <v>0.31263455426751707</v>
      </c>
      <c r="N21" s="6">
        <f>SUMPRODUCT(('[5]PCDM discounts (Dec)'!$I$6:$V$206)*('[5]PCDM discounts (Dec)'!$E$6:$E$206=$B21)*('[5]PCDM discounts (Dec)'!$F$6:$F$206=$C21)*('[5]PCDM discounts (Dec)'!$I$5:$V$5=N$1))</f>
        <v>0.30144726441620584</v>
      </c>
      <c r="O21" s="6">
        <f>SUMPRODUCT(('[5]PCDM discounts (Dec)'!$I$6:$V$206)*('[5]PCDM discounts (Dec)'!$E$6:$E$206=$B21)*('[5]PCDM discounts (Dec)'!$F$6:$F$206=$C21)*('[5]PCDM discounts (Dec)'!$I$5:$V$5=O$1))</f>
        <v>0.33299175791505786</v>
      </c>
      <c r="P21" s="6">
        <f>SUMPRODUCT(('[5]PCDM discounts (Dec)'!$I$6:$V$206)*('[5]PCDM discounts (Dec)'!$E$6:$E$206=$B21)*('[5]PCDM discounts (Dec)'!$F$6:$F$206=$C21)*('[5]PCDM discounts (Dec)'!$I$5:$V$5=P$1))</f>
        <v>0.32652035190970308</v>
      </c>
      <c r="Q21" s="6">
        <f>SUMPRODUCT(('[5]PCDM discounts (Dec)'!$I$6:$V$206)*('[5]PCDM discounts (Dec)'!$E$6:$E$206=$B21)*('[5]PCDM discounts (Dec)'!$F$6:$F$206=$C21)*('[5]PCDM discounts (Dec)'!$I$5:$V$5=Q$1))</f>
        <v>0.3726799997778748</v>
      </c>
    </row>
    <row r="22" spans="2:17" x14ac:dyDescent="0.25">
      <c r="B22" t="s">
        <v>52</v>
      </c>
      <c r="C22" t="s">
        <v>33</v>
      </c>
      <c r="D22" s="6">
        <f>SUMPRODUCT(('[5]PCDM discounts (Dec)'!$I$6:$V$206)*('[5]PCDM discounts (Dec)'!$E$6:$E$206=$B22)*('[5]PCDM discounts (Dec)'!$F$6:$F$206=$C22)*('[5]PCDM discounts (Dec)'!$I$5:$V$5=D$1))</f>
        <v>0</v>
      </c>
      <c r="E22" s="6">
        <f>SUMPRODUCT(('[5]PCDM discounts (Dec)'!$I$6:$V$206)*('[5]PCDM discounts (Dec)'!$E$6:$E$206=$B22)*('[5]PCDM discounts (Dec)'!$F$6:$F$206=$C22)*('[5]PCDM discounts (Dec)'!$I$5:$V$5=E$1))</f>
        <v>0</v>
      </c>
      <c r="F22" s="6">
        <f>SUMPRODUCT(('[5]PCDM discounts (Dec)'!$I$6:$V$206)*('[5]PCDM discounts (Dec)'!$E$6:$E$206=$B22)*('[5]PCDM discounts (Dec)'!$F$6:$F$206=$C22)*('[5]PCDM discounts (Dec)'!$I$5:$V$5=F$1))</f>
        <v>0</v>
      </c>
      <c r="G22" s="6">
        <f>SUMPRODUCT(('[5]PCDM discounts (Dec)'!$I$6:$V$206)*('[5]PCDM discounts (Dec)'!$E$6:$E$206=$B22)*('[5]PCDM discounts (Dec)'!$F$6:$F$206=$C22)*('[5]PCDM discounts (Dec)'!$I$5:$V$5=G$1))</f>
        <v>0</v>
      </c>
      <c r="H22" s="6">
        <f>SUMPRODUCT(('[5]PCDM discounts (Dec)'!$I$6:$V$206)*('[5]PCDM discounts (Dec)'!$E$6:$E$206=$B22)*('[5]PCDM discounts (Dec)'!$F$6:$F$206=$C22)*('[5]PCDM discounts (Dec)'!$I$5:$V$5=H$1))</f>
        <v>0</v>
      </c>
      <c r="I22" s="6">
        <f>SUMPRODUCT(('[5]PCDM discounts (Dec)'!$I$6:$V$206)*('[5]PCDM discounts (Dec)'!$E$6:$E$206=$B22)*('[5]PCDM discounts (Dec)'!$F$6:$F$206=$C22)*('[5]PCDM discounts (Dec)'!$I$5:$V$5=I$1))</f>
        <v>0</v>
      </c>
      <c r="J22" s="6">
        <f>SUMPRODUCT(('[5]PCDM discounts (Dec)'!$I$6:$V$206)*('[5]PCDM discounts (Dec)'!$E$6:$E$206=$B22)*('[5]PCDM discounts (Dec)'!$F$6:$F$206=$C22)*('[5]PCDM discounts (Dec)'!$I$5:$V$5=J$1))</f>
        <v>0</v>
      </c>
      <c r="K22" s="6">
        <f>SUMPRODUCT(('[5]PCDM discounts (Dec)'!$I$6:$V$206)*('[5]PCDM discounts (Dec)'!$E$6:$E$206=$B22)*('[5]PCDM discounts (Dec)'!$F$6:$F$206=$C22)*('[5]PCDM discounts (Dec)'!$I$5:$V$5=K$1))</f>
        <v>0</v>
      </c>
      <c r="L22" s="6">
        <f>SUMPRODUCT(('[5]PCDM discounts (Dec)'!$I$6:$V$206)*('[5]PCDM discounts (Dec)'!$E$6:$E$206=$B22)*('[5]PCDM discounts (Dec)'!$F$6:$F$206=$C22)*('[5]PCDM discounts (Dec)'!$I$5:$V$5=L$1))</f>
        <v>0</v>
      </c>
      <c r="M22" s="6">
        <f>SUMPRODUCT(('[5]PCDM discounts (Dec)'!$I$6:$V$206)*('[5]PCDM discounts (Dec)'!$E$6:$E$206=$B22)*('[5]PCDM discounts (Dec)'!$F$6:$F$206=$C22)*('[5]PCDM discounts (Dec)'!$I$5:$V$5=M$1))</f>
        <v>0</v>
      </c>
      <c r="N22" s="6">
        <f>SUMPRODUCT(('[5]PCDM discounts (Dec)'!$I$6:$V$206)*('[5]PCDM discounts (Dec)'!$E$6:$E$206=$B22)*('[5]PCDM discounts (Dec)'!$F$6:$F$206=$C22)*('[5]PCDM discounts (Dec)'!$I$5:$V$5=N$1))</f>
        <v>0</v>
      </c>
      <c r="O22" s="6">
        <f>SUMPRODUCT(('[5]PCDM discounts (Dec)'!$I$6:$V$206)*('[5]PCDM discounts (Dec)'!$E$6:$E$206=$B22)*('[5]PCDM discounts (Dec)'!$F$6:$F$206=$C22)*('[5]PCDM discounts (Dec)'!$I$5:$V$5=O$1))</f>
        <v>0</v>
      </c>
      <c r="P22" s="6">
        <f>SUMPRODUCT(('[5]PCDM discounts (Dec)'!$I$6:$V$206)*('[5]PCDM discounts (Dec)'!$E$6:$E$206=$B22)*('[5]PCDM discounts (Dec)'!$F$6:$F$206=$C22)*('[5]PCDM discounts (Dec)'!$I$5:$V$5=P$1))</f>
        <v>0</v>
      </c>
      <c r="Q22" s="6">
        <f>SUMPRODUCT(('[5]PCDM discounts (Dec)'!$I$6:$V$206)*('[5]PCDM discounts (Dec)'!$E$6:$E$206=$B22)*('[5]PCDM discounts (Dec)'!$F$6:$F$206=$C22)*('[5]PCDM discounts (Dec)'!$I$5:$V$5=Q$1))</f>
        <v>0</v>
      </c>
    </row>
    <row r="23" spans="2:17" x14ac:dyDescent="0.25">
      <c r="B23" t="s">
        <v>52</v>
      </c>
      <c r="C23" t="s">
        <v>34</v>
      </c>
      <c r="D23" s="6">
        <f>SUMPRODUCT(('[5]PCDM discounts (Dec)'!$I$6:$V$206)*('[5]PCDM discounts (Dec)'!$E$6:$E$206=$B23)*('[5]PCDM discounts (Dec)'!$F$6:$F$206=$C23)*('[5]PCDM discounts (Dec)'!$I$5:$V$5=D$1))</f>
        <v>0</v>
      </c>
      <c r="E23" s="6">
        <f>SUMPRODUCT(('[5]PCDM discounts (Dec)'!$I$6:$V$206)*('[5]PCDM discounts (Dec)'!$E$6:$E$206=$B23)*('[5]PCDM discounts (Dec)'!$F$6:$F$206=$C23)*('[5]PCDM discounts (Dec)'!$I$5:$V$5=E$1))</f>
        <v>0</v>
      </c>
      <c r="F23" s="6">
        <f>SUMPRODUCT(('[5]PCDM discounts (Dec)'!$I$6:$V$206)*('[5]PCDM discounts (Dec)'!$E$6:$E$206=$B23)*('[5]PCDM discounts (Dec)'!$F$6:$F$206=$C23)*('[5]PCDM discounts (Dec)'!$I$5:$V$5=F$1))</f>
        <v>0</v>
      </c>
      <c r="G23" s="6">
        <f>SUMPRODUCT(('[5]PCDM discounts (Dec)'!$I$6:$V$206)*('[5]PCDM discounts (Dec)'!$E$6:$E$206=$B23)*('[5]PCDM discounts (Dec)'!$F$6:$F$206=$C23)*('[5]PCDM discounts (Dec)'!$I$5:$V$5=G$1))</f>
        <v>0</v>
      </c>
      <c r="H23" s="6">
        <f>SUMPRODUCT(('[5]PCDM discounts (Dec)'!$I$6:$V$206)*('[5]PCDM discounts (Dec)'!$E$6:$E$206=$B23)*('[5]PCDM discounts (Dec)'!$F$6:$F$206=$C23)*('[5]PCDM discounts (Dec)'!$I$5:$V$5=H$1))</f>
        <v>0</v>
      </c>
      <c r="I23" s="6">
        <f>SUMPRODUCT(('[5]PCDM discounts (Dec)'!$I$6:$V$206)*('[5]PCDM discounts (Dec)'!$E$6:$E$206=$B23)*('[5]PCDM discounts (Dec)'!$F$6:$F$206=$C23)*('[5]PCDM discounts (Dec)'!$I$5:$V$5=I$1))</f>
        <v>0</v>
      </c>
      <c r="J23" s="6">
        <f>SUMPRODUCT(('[5]PCDM discounts (Dec)'!$I$6:$V$206)*('[5]PCDM discounts (Dec)'!$E$6:$E$206=$B23)*('[5]PCDM discounts (Dec)'!$F$6:$F$206=$C23)*('[5]PCDM discounts (Dec)'!$I$5:$V$5=J$1))</f>
        <v>0</v>
      </c>
      <c r="K23" s="6">
        <f>SUMPRODUCT(('[5]PCDM discounts (Dec)'!$I$6:$V$206)*('[5]PCDM discounts (Dec)'!$E$6:$E$206=$B23)*('[5]PCDM discounts (Dec)'!$F$6:$F$206=$C23)*('[5]PCDM discounts (Dec)'!$I$5:$V$5=K$1))</f>
        <v>0</v>
      </c>
      <c r="L23" s="6">
        <f>SUMPRODUCT(('[5]PCDM discounts (Dec)'!$I$6:$V$206)*('[5]PCDM discounts (Dec)'!$E$6:$E$206=$B23)*('[5]PCDM discounts (Dec)'!$F$6:$F$206=$C23)*('[5]PCDM discounts (Dec)'!$I$5:$V$5=L$1))</f>
        <v>0</v>
      </c>
      <c r="M23" s="6">
        <f>SUMPRODUCT(('[5]PCDM discounts (Dec)'!$I$6:$V$206)*('[5]PCDM discounts (Dec)'!$E$6:$E$206=$B23)*('[5]PCDM discounts (Dec)'!$F$6:$F$206=$C23)*('[5]PCDM discounts (Dec)'!$I$5:$V$5=M$1))</f>
        <v>0</v>
      </c>
      <c r="N23" s="6">
        <f>SUMPRODUCT(('[5]PCDM discounts (Dec)'!$I$6:$V$206)*('[5]PCDM discounts (Dec)'!$E$6:$E$206=$B23)*('[5]PCDM discounts (Dec)'!$F$6:$F$206=$C23)*('[5]PCDM discounts (Dec)'!$I$5:$V$5=N$1))</f>
        <v>0</v>
      </c>
      <c r="O23" s="6">
        <f>SUMPRODUCT(('[5]PCDM discounts (Dec)'!$I$6:$V$206)*('[5]PCDM discounts (Dec)'!$E$6:$E$206=$B23)*('[5]PCDM discounts (Dec)'!$F$6:$F$206=$C23)*('[5]PCDM discounts (Dec)'!$I$5:$V$5=O$1))</f>
        <v>0</v>
      </c>
      <c r="P23" s="6">
        <f>SUMPRODUCT(('[5]PCDM discounts (Dec)'!$I$6:$V$206)*('[5]PCDM discounts (Dec)'!$E$6:$E$206=$B23)*('[5]PCDM discounts (Dec)'!$F$6:$F$206=$C23)*('[5]PCDM discounts (Dec)'!$I$5:$V$5=P$1))</f>
        <v>0</v>
      </c>
      <c r="Q23" s="6">
        <f>SUMPRODUCT(('[5]PCDM discounts (Dec)'!$I$6:$V$206)*('[5]PCDM discounts (Dec)'!$E$6:$E$206=$B23)*('[5]PCDM discounts (Dec)'!$F$6:$F$206=$C23)*('[5]PCDM discounts (Dec)'!$I$5:$V$5=Q$1))</f>
        <v>0</v>
      </c>
    </row>
    <row r="24" spans="2:17" x14ac:dyDescent="0.25">
      <c r="B24" t="s">
        <v>52</v>
      </c>
      <c r="C24" t="s">
        <v>35</v>
      </c>
      <c r="D24" s="6">
        <f>SUMPRODUCT(('[5]PCDM discounts (Dec)'!$I$6:$V$206)*('[5]PCDM discounts (Dec)'!$E$6:$E$206=$B24)*('[5]PCDM discounts (Dec)'!$F$6:$F$206=$C24)*('[5]PCDM discounts (Dec)'!$I$5:$V$5=D$1))</f>
        <v>0</v>
      </c>
      <c r="E24" s="6">
        <f>SUMPRODUCT(('[5]PCDM discounts (Dec)'!$I$6:$V$206)*('[5]PCDM discounts (Dec)'!$E$6:$E$206=$B24)*('[5]PCDM discounts (Dec)'!$F$6:$F$206=$C24)*('[5]PCDM discounts (Dec)'!$I$5:$V$5=E$1))</f>
        <v>0</v>
      </c>
      <c r="F24" s="6">
        <f>SUMPRODUCT(('[5]PCDM discounts (Dec)'!$I$6:$V$206)*('[5]PCDM discounts (Dec)'!$E$6:$E$206=$B24)*('[5]PCDM discounts (Dec)'!$F$6:$F$206=$C24)*('[5]PCDM discounts (Dec)'!$I$5:$V$5=F$1))</f>
        <v>0</v>
      </c>
      <c r="G24" s="6">
        <f>SUMPRODUCT(('[5]PCDM discounts (Dec)'!$I$6:$V$206)*('[5]PCDM discounts (Dec)'!$E$6:$E$206=$B24)*('[5]PCDM discounts (Dec)'!$F$6:$F$206=$C24)*('[5]PCDM discounts (Dec)'!$I$5:$V$5=G$1))</f>
        <v>0</v>
      </c>
      <c r="H24" s="6">
        <f>SUMPRODUCT(('[5]PCDM discounts (Dec)'!$I$6:$V$206)*('[5]PCDM discounts (Dec)'!$E$6:$E$206=$B24)*('[5]PCDM discounts (Dec)'!$F$6:$F$206=$C24)*('[5]PCDM discounts (Dec)'!$I$5:$V$5=H$1))</f>
        <v>0</v>
      </c>
      <c r="I24" s="6">
        <f>SUMPRODUCT(('[5]PCDM discounts (Dec)'!$I$6:$V$206)*('[5]PCDM discounts (Dec)'!$E$6:$E$206=$B24)*('[5]PCDM discounts (Dec)'!$F$6:$F$206=$C24)*('[5]PCDM discounts (Dec)'!$I$5:$V$5=I$1))</f>
        <v>0</v>
      </c>
      <c r="J24" s="6">
        <f>SUMPRODUCT(('[5]PCDM discounts (Dec)'!$I$6:$V$206)*('[5]PCDM discounts (Dec)'!$E$6:$E$206=$B24)*('[5]PCDM discounts (Dec)'!$F$6:$F$206=$C24)*('[5]PCDM discounts (Dec)'!$I$5:$V$5=J$1))</f>
        <v>0</v>
      </c>
      <c r="K24" s="6">
        <f>SUMPRODUCT(('[5]PCDM discounts (Dec)'!$I$6:$V$206)*('[5]PCDM discounts (Dec)'!$E$6:$E$206=$B24)*('[5]PCDM discounts (Dec)'!$F$6:$F$206=$C24)*('[5]PCDM discounts (Dec)'!$I$5:$V$5=K$1))</f>
        <v>0</v>
      </c>
      <c r="L24" s="6">
        <f>SUMPRODUCT(('[5]PCDM discounts (Dec)'!$I$6:$V$206)*('[5]PCDM discounts (Dec)'!$E$6:$E$206=$B24)*('[5]PCDM discounts (Dec)'!$F$6:$F$206=$C24)*('[5]PCDM discounts (Dec)'!$I$5:$V$5=L$1))</f>
        <v>0</v>
      </c>
      <c r="M24" s="6">
        <f>SUMPRODUCT(('[5]PCDM discounts (Dec)'!$I$6:$V$206)*('[5]PCDM discounts (Dec)'!$E$6:$E$206=$B24)*('[5]PCDM discounts (Dec)'!$F$6:$F$206=$C24)*('[5]PCDM discounts (Dec)'!$I$5:$V$5=M$1))</f>
        <v>0</v>
      </c>
      <c r="N24" s="6">
        <f>SUMPRODUCT(('[5]PCDM discounts (Dec)'!$I$6:$V$206)*('[5]PCDM discounts (Dec)'!$E$6:$E$206=$B24)*('[5]PCDM discounts (Dec)'!$F$6:$F$206=$C24)*('[5]PCDM discounts (Dec)'!$I$5:$V$5=N$1))</f>
        <v>0</v>
      </c>
      <c r="O24" s="6">
        <f>SUMPRODUCT(('[5]PCDM discounts (Dec)'!$I$6:$V$206)*('[5]PCDM discounts (Dec)'!$E$6:$E$206=$B24)*('[5]PCDM discounts (Dec)'!$F$6:$F$206=$C24)*('[5]PCDM discounts (Dec)'!$I$5:$V$5=O$1))</f>
        <v>0</v>
      </c>
      <c r="P24" s="6">
        <f>SUMPRODUCT(('[5]PCDM discounts (Dec)'!$I$6:$V$206)*('[5]PCDM discounts (Dec)'!$E$6:$E$206=$B24)*('[5]PCDM discounts (Dec)'!$F$6:$F$206=$C24)*('[5]PCDM discounts (Dec)'!$I$5:$V$5=P$1))</f>
        <v>0</v>
      </c>
      <c r="Q24" s="6">
        <f>SUMPRODUCT(('[5]PCDM discounts (Dec)'!$I$6:$V$206)*('[5]PCDM discounts (Dec)'!$E$6:$E$206=$B24)*('[5]PCDM discounts (Dec)'!$F$6:$F$206=$C24)*('[5]PCDM discounts (Dec)'!$I$5:$V$5=Q$1))</f>
        <v>0</v>
      </c>
    </row>
    <row r="25" spans="2:17" x14ac:dyDescent="0.25">
      <c r="B25" t="s">
        <v>52</v>
      </c>
      <c r="C25" t="s">
        <v>53</v>
      </c>
      <c r="D25" s="6">
        <f>SUMPRODUCT(('[5]PCDM discounts (Dec)'!$I$6:$V$206)*('[5]PCDM discounts (Dec)'!$E$6:$E$206=$B25)*('[5]PCDM discounts (Dec)'!$F$6:$F$206=$C25)*('[5]PCDM discounts (Dec)'!$I$5:$V$5=D$1))</f>
        <v>0</v>
      </c>
      <c r="E25" s="6">
        <f>SUMPRODUCT(('[5]PCDM discounts (Dec)'!$I$6:$V$206)*('[5]PCDM discounts (Dec)'!$E$6:$E$206=$B25)*('[5]PCDM discounts (Dec)'!$F$6:$F$206=$C25)*('[5]PCDM discounts (Dec)'!$I$5:$V$5=E$1))</f>
        <v>0</v>
      </c>
      <c r="F25" s="6">
        <f>SUMPRODUCT(('[5]PCDM discounts (Dec)'!$I$6:$V$206)*('[5]PCDM discounts (Dec)'!$E$6:$E$206=$B25)*('[5]PCDM discounts (Dec)'!$F$6:$F$206=$C25)*('[5]PCDM discounts (Dec)'!$I$5:$V$5=F$1))</f>
        <v>0</v>
      </c>
      <c r="G25" s="6">
        <f>SUMPRODUCT(('[5]PCDM discounts (Dec)'!$I$6:$V$206)*('[5]PCDM discounts (Dec)'!$E$6:$E$206=$B25)*('[5]PCDM discounts (Dec)'!$F$6:$F$206=$C25)*('[5]PCDM discounts (Dec)'!$I$5:$V$5=G$1))</f>
        <v>0</v>
      </c>
      <c r="H25" s="6">
        <f>SUMPRODUCT(('[5]PCDM discounts (Dec)'!$I$6:$V$206)*('[5]PCDM discounts (Dec)'!$E$6:$E$206=$B25)*('[5]PCDM discounts (Dec)'!$F$6:$F$206=$C25)*('[5]PCDM discounts (Dec)'!$I$5:$V$5=H$1))</f>
        <v>0</v>
      </c>
      <c r="I25" s="6">
        <f>SUMPRODUCT(('[5]PCDM discounts (Dec)'!$I$6:$V$206)*('[5]PCDM discounts (Dec)'!$E$6:$E$206=$B25)*('[5]PCDM discounts (Dec)'!$F$6:$F$206=$C25)*('[5]PCDM discounts (Dec)'!$I$5:$V$5=I$1))</f>
        <v>0</v>
      </c>
      <c r="J25" s="6">
        <f>SUMPRODUCT(('[5]PCDM discounts (Dec)'!$I$6:$V$206)*('[5]PCDM discounts (Dec)'!$E$6:$E$206=$B25)*('[5]PCDM discounts (Dec)'!$F$6:$F$206=$C25)*('[5]PCDM discounts (Dec)'!$I$5:$V$5=J$1))</f>
        <v>0</v>
      </c>
      <c r="K25" s="6">
        <f>SUMPRODUCT(('[5]PCDM discounts (Dec)'!$I$6:$V$206)*('[5]PCDM discounts (Dec)'!$E$6:$E$206=$B25)*('[5]PCDM discounts (Dec)'!$F$6:$F$206=$C25)*('[5]PCDM discounts (Dec)'!$I$5:$V$5=K$1))</f>
        <v>0</v>
      </c>
      <c r="L25" s="6">
        <f>SUMPRODUCT(('[5]PCDM discounts (Dec)'!$I$6:$V$206)*('[5]PCDM discounts (Dec)'!$E$6:$E$206=$B25)*('[5]PCDM discounts (Dec)'!$F$6:$F$206=$C25)*('[5]PCDM discounts (Dec)'!$I$5:$V$5=L$1))</f>
        <v>0</v>
      </c>
      <c r="M25" s="6">
        <f>SUMPRODUCT(('[5]PCDM discounts (Dec)'!$I$6:$V$206)*('[5]PCDM discounts (Dec)'!$E$6:$E$206=$B25)*('[5]PCDM discounts (Dec)'!$F$6:$F$206=$C25)*('[5]PCDM discounts (Dec)'!$I$5:$V$5=M$1))</f>
        <v>0</v>
      </c>
      <c r="N25" s="6">
        <f>SUMPRODUCT(('[5]PCDM discounts (Dec)'!$I$6:$V$206)*('[5]PCDM discounts (Dec)'!$E$6:$E$206=$B25)*('[5]PCDM discounts (Dec)'!$F$6:$F$206=$C25)*('[5]PCDM discounts (Dec)'!$I$5:$V$5=N$1))</f>
        <v>0</v>
      </c>
      <c r="O25" s="6">
        <f>SUMPRODUCT(('[5]PCDM discounts (Dec)'!$I$6:$V$206)*('[5]PCDM discounts (Dec)'!$E$6:$E$206=$B25)*('[5]PCDM discounts (Dec)'!$F$6:$F$206=$C25)*('[5]PCDM discounts (Dec)'!$I$5:$V$5=O$1))</f>
        <v>0</v>
      </c>
      <c r="P25" s="6">
        <f>SUMPRODUCT(('[5]PCDM discounts (Dec)'!$I$6:$V$206)*('[5]PCDM discounts (Dec)'!$E$6:$E$206=$B25)*('[5]PCDM discounts (Dec)'!$F$6:$F$206=$C25)*('[5]PCDM discounts (Dec)'!$I$5:$V$5=P$1))</f>
        <v>0</v>
      </c>
      <c r="Q25" s="6">
        <f>SUMPRODUCT(('[5]PCDM discounts (Dec)'!$I$6:$V$206)*('[5]PCDM discounts (Dec)'!$E$6:$E$206=$B25)*('[5]PCDM discounts (Dec)'!$F$6:$F$206=$C25)*('[5]PCDM discounts (Dec)'!$I$5:$V$5=Q$1))</f>
        <v>0</v>
      </c>
    </row>
    <row r="26" spans="2:17" x14ac:dyDescent="0.25">
      <c r="B26" t="s">
        <v>52</v>
      </c>
      <c r="C26" t="s">
        <v>36</v>
      </c>
      <c r="D26" s="6">
        <f>SUMPRODUCT(('[5]PCDM discounts (Dec)'!$I$6:$V$206)*('[5]PCDM discounts (Dec)'!$E$6:$E$206=$B26)*('[5]PCDM discounts (Dec)'!$F$6:$F$206=$C26)*('[5]PCDM discounts (Dec)'!$I$5:$V$5=D$1))</f>
        <v>0</v>
      </c>
      <c r="E26" s="6">
        <f>SUMPRODUCT(('[5]PCDM discounts (Dec)'!$I$6:$V$206)*('[5]PCDM discounts (Dec)'!$E$6:$E$206=$B26)*('[5]PCDM discounts (Dec)'!$F$6:$F$206=$C26)*('[5]PCDM discounts (Dec)'!$I$5:$V$5=E$1))</f>
        <v>0</v>
      </c>
      <c r="F26" s="6">
        <f>SUMPRODUCT(('[5]PCDM discounts (Dec)'!$I$6:$V$206)*('[5]PCDM discounts (Dec)'!$E$6:$E$206=$B26)*('[5]PCDM discounts (Dec)'!$F$6:$F$206=$C26)*('[5]PCDM discounts (Dec)'!$I$5:$V$5=F$1))</f>
        <v>0</v>
      </c>
      <c r="G26" s="6">
        <f>SUMPRODUCT(('[5]PCDM discounts (Dec)'!$I$6:$V$206)*('[5]PCDM discounts (Dec)'!$E$6:$E$206=$B26)*('[5]PCDM discounts (Dec)'!$F$6:$F$206=$C26)*('[5]PCDM discounts (Dec)'!$I$5:$V$5=G$1))</f>
        <v>0</v>
      </c>
      <c r="H26" s="6">
        <f>SUMPRODUCT(('[5]PCDM discounts (Dec)'!$I$6:$V$206)*('[5]PCDM discounts (Dec)'!$E$6:$E$206=$B26)*('[5]PCDM discounts (Dec)'!$F$6:$F$206=$C26)*('[5]PCDM discounts (Dec)'!$I$5:$V$5=H$1))</f>
        <v>0</v>
      </c>
      <c r="I26" s="6">
        <f>SUMPRODUCT(('[5]PCDM discounts (Dec)'!$I$6:$V$206)*('[5]PCDM discounts (Dec)'!$E$6:$E$206=$B26)*('[5]PCDM discounts (Dec)'!$F$6:$F$206=$C26)*('[5]PCDM discounts (Dec)'!$I$5:$V$5=I$1))</f>
        <v>0</v>
      </c>
      <c r="J26" s="6">
        <f>SUMPRODUCT(('[5]PCDM discounts (Dec)'!$I$6:$V$206)*('[5]PCDM discounts (Dec)'!$E$6:$E$206=$B26)*('[5]PCDM discounts (Dec)'!$F$6:$F$206=$C26)*('[5]PCDM discounts (Dec)'!$I$5:$V$5=J$1))</f>
        <v>0</v>
      </c>
      <c r="K26" s="6">
        <f>SUMPRODUCT(('[5]PCDM discounts (Dec)'!$I$6:$V$206)*('[5]PCDM discounts (Dec)'!$E$6:$E$206=$B26)*('[5]PCDM discounts (Dec)'!$F$6:$F$206=$C26)*('[5]PCDM discounts (Dec)'!$I$5:$V$5=K$1))</f>
        <v>0</v>
      </c>
      <c r="L26" s="6">
        <f>SUMPRODUCT(('[5]PCDM discounts (Dec)'!$I$6:$V$206)*('[5]PCDM discounts (Dec)'!$E$6:$E$206=$B26)*('[5]PCDM discounts (Dec)'!$F$6:$F$206=$C26)*('[5]PCDM discounts (Dec)'!$I$5:$V$5=L$1))</f>
        <v>0</v>
      </c>
      <c r="M26" s="6">
        <f>SUMPRODUCT(('[5]PCDM discounts (Dec)'!$I$6:$V$206)*('[5]PCDM discounts (Dec)'!$E$6:$E$206=$B26)*('[5]PCDM discounts (Dec)'!$F$6:$F$206=$C26)*('[5]PCDM discounts (Dec)'!$I$5:$V$5=M$1))</f>
        <v>0</v>
      </c>
      <c r="N26" s="6">
        <f>SUMPRODUCT(('[5]PCDM discounts (Dec)'!$I$6:$V$206)*('[5]PCDM discounts (Dec)'!$E$6:$E$206=$B26)*('[5]PCDM discounts (Dec)'!$F$6:$F$206=$C26)*('[5]PCDM discounts (Dec)'!$I$5:$V$5=N$1))</f>
        <v>0</v>
      </c>
      <c r="O26" s="6">
        <f>SUMPRODUCT(('[5]PCDM discounts (Dec)'!$I$6:$V$206)*('[5]PCDM discounts (Dec)'!$E$6:$E$206=$B26)*('[5]PCDM discounts (Dec)'!$F$6:$F$206=$C26)*('[5]PCDM discounts (Dec)'!$I$5:$V$5=O$1))</f>
        <v>0</v>
      </c>
      <c r="P26" s="6">
        <f>SUMPRODUCT(('[5]PCDM discounts (Dec)'!$I$6:$V$206)*('[5]PCDM discounts (Dec)'!$E$6:$E$206=$B26)*('[5]PCDM discounts (Dec)'!$F$6:$F$206=$C26)*('[5]PCDM discounts (Dec)'!$I$5:$V$5=P$1))</f>
        <v>0</v>
      </c>
      <c r="Q26" s="6">
        <f>SUMPRODUCT(('[5]PCDM discounts (Dec)'!$I$6:$V$206)*('[5]PCDM discounts (Dec)'!$E$6:$E$206=$B26)*('[5]PCDM discounts (Dec)'!$F$6:$F$206=$C26)*('[5]PCDM discounts (Dec)'!$I$5:$V$5=Q$1))</f>
        <v>0</v>
      </c>
    </row>
    <row r="27" spans="2:17" x14ac:dyDescent="0.25">
      <c r="B27" t="s">
        <v>52</v>
      </c>
      <c r="C27" t="s">
        <v>54</v>
      </c>
      <c r="D27" s="6">
        <f>SUMPRODUCT(('[5]PCDM discounts (Dec)'!$I$6:$V$206)*('[5]PCDM discounts (Dec)'!$E$6:$E$206=$B27)*('[5]PCDM discounts (Dec)'!$F$6:$F$206=$C27)*('[5]PCDM discounts (Dec)'!$I$5:$V$5=D$1))</f>
        <v>0</v>
      </c>
      <c r="E27" s="6">
        <f>SUMPRODUCT(('[5]PCDM discounts (Dec)'!$I$6:$V$206)*('[5]PCDM discounts (Dec)'!$E$6:$E$206=$B27)*('[5]PCDM discounts (Dec)'!$F$6:$F$206=$C27)*('[5]PCDM discounts (Dec)'!$I$5:$V$5=E$1))</f>
        <v>0</v>
      </c>
      <c r="F27" s="6">
        <f>SUMPRODUCT(('[5]PCDM discounts (Dec)'!$I$6:$V$206)*('[5]PCDM discounts (Dec)'!$E$6:$E$206=$B27)*('[5]PCDM discounts (Dec)'!$F$6:$F$206=$C27)*('[5]PCDM discounts (Dec)'!$I$5:$V$5=F$1))</f>
        <v>0</v>
      </c>
      <c r="G27" s="6">
        <f>SUMPRODUCT(('[5]PCDM discounts (Dec)'!$I$6:$V$206)*('[5]PCDM discounts (Dec)'!$E$6:$E$206=$B27)*('[5]PCDM discounts (Dec)'!$F$6:$F$206=$C27)*('[5]PCDM discounts (Dec)'!$I$5:$V$5=G$1))</f>
        <v>0</v>
      </c>
      <c r="H27" s="6">
        <f>SUMPRODUCT(('[5]PCDM discounts (Dec)'!$I$6:$V$206)*('[5]PCDM discounts (Dec)'!$E$6:$E$206=$B27)*('[5]PCDM discounts (Dec)'!$F$6:$F$206=$C27)*('[5]PCDM discounts (Dec)'!$I$5:$V$5=H$1))</f>
        <v>0</v>
      </c>
      <c r="I27" s="6">
        <f>SUMPRODUCT(('[5]PCDM discounts (Dec)'!$I$6:$V$206)*('[5]PCDM discounts (Dec)'!$E$6:$E$206=$B27)*('[5]PCDM discounts (Dec)'!$F$6:$F$206=$C27)*('[5]PCDM discounts (Dec)'!$I$5:$V$5=I$1))</f>
        <v>0</v>
      </c>
      <c r="J27" s="6">
        <f>SUMPRODUCT(('[5]PCDM discounts (Dec)'!$I$6:$V$206)*('[5]PCDM discounts (Dec)'!$E$6:$E$206=$B27)*('[5]PCDM discounts (Dec)'!$F$6:$F$206=$C27)*('[5]PCDM discounts (Dec)'!$I$5:$V$5=J$1))</f>
        <v>0</v>
      </c>
      <c r="K27" s="6">
        <f>SUMPRODUCT(('[5]PCDM discounts (Dec)'!$I$6:$V$206)*('[5]PCDM discounts (Dec)'!$E$6:$E$206=$B27)*('[5]PCDM discounts (Dec)'!$F$6:$F$206=$C27)*('[5]PCDM discounts (Dec)'!$I$5:$V$5=K$1))</f>
        <v>0</v>
      </c>
      <c r="L27" s="6">
        <f>SUMPRODUCT(('[5]PCDM discounts (Dec)'!$I$6:$V$206)*('[5]PCDM discounts (Dec)'!$E$6:$E$206=$B27)*('[5]PCDM discounts (Dec)'!$F$6:$F$206=$C27)*('[5]PCDM discounts (Dec)'!$I$5:$V$5=L$1))</f>
        <v>0</v>
      </c>
      <c r="M27" s="6">
        <f>SUMPRODUCT(('[5]PCDM discounts (Dec)'!$I$6:$V$206)*('[5]PCDM discounts (Dec)'!$E$6:$E$206=$B27)*('[5]PCDM discounts (Dec)'!$F$6:$F$206=$C27)*('[5]PCDM discounts (Dec)'!$I$5:$V$5=M$1))</f>
        <v>0</v>
      </c>
      <c r="N27" s="6">
        <f>SUMPRODUCT(('[5]PCDM discounts (Dec)'!$I$6:$V$206)*('[5]PCDM discounts (Dec)'!$E$6:$E$206=$B27)*('[5]PCDM discounts (Dec)'!$F$6:$F$206=$C27)*('[5]PCDM discounts (Dec)'!$I$5:$V$5=N$1))</f>
        <v>0</v>
      </c>
      <c r="O27" s="6">
        <f>SUMPRODUCT(('[5]PCDM discounts (Dec)'!$I$6:$V$206)*('[5]PCDM discounts (Dec)'!$E$6:$E$206=$B27)*('[5]PCDM discounts (Dec)'!$F$6:$F$206=$C27)*('[5]PCDM discounts (Dec)'!$I$5:$V$5=O$1))</f>
        <v>0</v>
      </c>
      <c r="P27" s="6">
        <f>SUMPRODUCT(('[5]PCDM discounts (Dec)'!$I$6:$V$206)*('[5]PCDM discounts (Dec)'!$E$6:$E$206=$B27)*('[5]PCDM discounts (Dec)'!$F$6:$F$206=$C27)*('[5]PCDM discounts (Dec)'!$I$5:$V$5=P$1))</f>
        <v>0</v>
      </c>
      <c r="Q27" s="6">
        <f>SUMPRODUCT(('[5]PCDM discounts (Dec)'!$I$6:$V$206)*('[5]PCDM discounts (Dec)'!$E$6:$E$206=$B27)*('[5]PCDM discounts (Dec)'!$F$6:$F$206=$C27)*('[5]PCDM discounts (Dec)'!$I$5:$V$5=Q$1))</f>
        <v>0</v>
      </c>
    </row>
    <row r="28" spans="2:17" x14ac:dyDescent="0.25">
      <c r="B28" t="s">
        <v>52</v>
      </c>
      <c r="C28" t="s">
        <v>37</v>
      </c>
      <c r="D28" s="6">
        <f>SUMPRODUCT(('[5]PCDM discounts (Dec)'!$I$6:$V$206)*('[5]PCDM discounts (Dec)'!$E$6:$E$206=$B28)*('[5]PCDM discounts (Dec)'!$F$6:$F$206=$C28)*('[5]PCDM discounts (Dec)'!$I$5:$V$5=D$1))</f>
        <v>0</v>
      </c>
      <c r="E28" s="6">
        <f>SUMPRODUCT(('[5]PCDM discounts (Dec)'!$I$6:$V$206)*('[5]PCDM discounts (Dec)'!$E$6:$E$206=$B28)*('[5]PCDM discounts (Dec)'!$F$6:$F$206=$C28)*('[5]PCDM discounts (Dec)'!$I$5:$V$5=E$1))</f>
        <v>0</v>
      </c>
      <c r="F28" s="6">
        <f>SUMPRODUCT(('[5]PCDM discounts (Dec)'!$I$6:$V$206)*('[5]PCDM discounts (Dec)'!$E$6:$E$206=$B28)*('[5]PCDM discounts (Dec)'!$F$6:$F$206=$C28)*('[5]PCDM discounts (Dec)'!$I$5:$V$5=F$1))</f>
        <v>0</v>
      </c>
      <c r="G28" s="6">
        <f>SUMPRODUCT(('[5]PCDM discounts (Dec)'!$I$6:$V$206)*('[5]PCDM discounts (Dec)'!$E$6:$E$206=$B28)*('[5]PCDM discounts (Dec)'!$F$6:$F$206=$C28)*('[5]PCDM discounts (Dec)'!$I$5:$V$5=G$1))</f>
        <v>0</v>
      </c>
      <c r="H28" s="6">
        <f>SUMPRODUCT(('[5]PCDM discounts (Dec)'!$I$6:$V$206)*('[5]PCDM discounts (Dec)'!$E$6:$E$206=$B28)*('[5]PCDM discounts (Dec)'!$F$6:$F$206=$C28)*('[5]PCDM discounts (Dec)'!$I$5:$V$5=H$1))</f>
        <v>0</v>
      </c>
      <c r="I28" s="6">
        <f>SUMPRODUCT(('[5]PCDM discounts (Dec)'!$I$6:$V$206)*('[5]PCDM discounts (Dec)'!$E$6:$E$206=$B28)*('[5]PCDM discounts (Dec)'!$F$6:$F$206=$C28)*('[5]PCDM discounts (Dec)'!$I$5:$V$5=I$1))</f>
        <v>0</v>
      </c>
      <c r="J28" s="6">
        <f>SUMPRODUCT(('[5]PCDM discounts (Dec)'!$I$6:$V$206)*('[5]PCDM discounts (Dec)'!$E$6:$E$206=$B28)*('[5]PCDM discounts (Dec)'!$F$6:$F$206=$C28)*('[5]PCDM discounts (Dec)'!$I$5:$V$5=J$1))</f>
        <v>0</v>
      </c>
      <c r="K28" s="6">
        <f>SUMPRODUCT(('[5]PCDM discounts (Dec)'!$I$6:$V$206)*('[5]PCDM discounts (Dec)'!$E$6:$E$206=$B28)*('[5]PCDM discounts (Dec)'!$F$6:$F$206=$C28)*('[5]PCDM discounts (Dec)'!$I$5:$V$5=K$1))</f>
        <v>0</v>
      </c>
      <c r="L28" s="6">
        <f>SUMPRODUCT(('[5]PCDM discounts (Dec)'!$I$6:$V$206)*('[5]PCDM discounts (Dec)'!$E$6:$E$206=$B28)*('[5]PCDM discounts (Dec)'!$F$6:$F$206=$C28)*('[5]PCDM discounts (Dec)'!$I$5:$V$5=L$1))</f>
        <v>0</v>
      </c>
      <c r="M28" s="6">
        <f>SUMPRODUCT(('[5]PCDM discounts (Dec)'!$I$6:$V$206)*('[5]PCDM discounts (Dec)'!$E$6:$E$206=$B28)*('[5]PCDM discounts (Dec)'!$F$6:$F$206=$C28)*('[5]PCDM discounts (Dec)'!$I$5:$V$5=M$1))</f>
        <v>0</v>
      </c>
      <c r="N28" s="6">
        <f>SUMPRODUCT(('[5]PCDM discounts (Dec)'!$I$6:$V$206)*('[5]PCDM discounts (Dec)'!$E$6:$E$206=$B28)*('[5]PCDM discounts (Dec)'!$F$6:$F$206=$C28)*('[5]PCDM discounts (Dec)'!$I$5:$V$5=N$1))</f>
        <v>0</v>
      </c>
      <c r="O28" s="6">
        <f>SUMPRODUCT(('[5]PCDM discounts (Dec)'!$I$6:$V$206)*('[5]PCDM discounts (Dec)'!$E$6:$E$206=$B28)*('[5]PCDM discounts (Dec)'!$F$6:$F$206=$C28)*('[5]PCDM discounts (Dec)'!$I$5:$V$5=O$1))</f>
        <v>0</v>
      </c>
      <c r="P28" s="6">
        <f>SUMPRODUCT(('[5]PCDM discounts (Dec)'!$I$6:$V$206)*('[5]PCDM discounts (Dec)'!$E$6:$E$206=$B28)*('[5]PCDM discounts (Dec)'!$F$6:$F$206=$C28)*('[5]PCDM discounts (Dec)'!$I$5:$V$5=P$1))</f>
        <v>0</v>
      </c>
      <c r="Q28" s="6">
        <f>SUMPRODUCT(('[5]PCDM discounts (Dec)'!$I$6:$V$206)*('[5]PCDM discounts (Dec)'!$E$6:$E$206=$B28)*('[5]PCDM discounts (Dec)'!$F$6:$F$206=$C28)*('[5]PCDM discounts (Dec)'!$I$5:$V$5=Q$1))</f>
        <v>0</v>
      </c>
    </row>
    <row r="29" spans="2:17" x14ac:dyDescent="0.25">
      <c r="B29" t="s">
        <v>52</v>
      </c>
      <c r="C29" t="s">
        <v>55</v>
      </c>
      <c r="D29" s="6">
        <f>SUMPRODUCT(('[5]PCDM discounts (Dec)'!$I$6:$V$206)*('[5]PCDM discounts (Dec)'!$E$6:$E$206=$B29)*('[5]PCDM discounts (Dec)'!$F$6:$F$206=$C29)*('[5]PCDM discounts (Dec)'!$I$5:$V$5=D$1))</f>
        <v>0</v>
      </c>
      <c r="E29" s="6">
        <f>SUMPRODUCT(('[5]PCDM discounts (Dec)'!$I$6:$V$206)*('[5]PCDM discounts (Dec)'!$E$6:$E$206=$B29)*('[5]PCDM discounts (Dec)'!$F$6:$F$206=$C29)*('[5]PCDM discounts (Dec)'!$I$5:$V$5=E$1))</f>
        <v>0</v>
      </c>
      <c r="F29" s="6">
        <f>SUMPRODUCT(('[5]PCDM discounts (Dec)'!$I$6:$V$206)*('[5]PCDM discounts (Dec)'!$E$6:$E$206=$B29)*('[5]PCDM discounts (Dec)'!$F$6:$F$206=$C29)*('[5]PCDM discounts (Dec)'!$I$5:$V$5=F$1))</f>
        <v>0</v>
      </c>
      <c r="G29" s="6">
        <f>SUMPRODUCT(('[5]PCDM discounts (Dec)'!$I$6:$V$206)*('[5]PCDM discounts (Dec)'!$E$6:$E$206=$B29)*('[5]PCDM discounts (Dec)'!$F$6:$F$206=$C29)*('[5]PCDM discounts (Dec)'!$I$5:$V$5=G$1))</f>
        <v>0</v>
      </c>
      <c r="H29" s="6">
        <f>SUMPRODUCT(('[5]PCDM discounts (Dec)'!$I$6:$V$206)*('[5]PCDM discounts (Dec)'!$E$6:$E$206=$B29)*('[5]PCDM discounts (Dec)'!$F$6:$F$206=$C29)*('[5]PCDM discounts (Dec)'!$I$5:$V$5=H$1))</f>
        <v>0</v>
      </c>
      <c r="I29" s="6">
        <f>SUMPRODUCT(('[5]PCDM discounts (Dec)'!$I$6:$V$206)*('[5]PCDM discounts (Dec)'!$E$6:$E$206=$B29)*('[5]PCDM discounts (Dec)'!$F$6:$F$206=$C29)*('[5]PCDM discounts (Dec)'!$I$5:$V$5=I$1))</f>
        <v>0</v>
      </c>
      <c r="J29" s="6">
        <f>SUMPRODUCT(('[5]PCDM discounts (Dec)'!$I$6:$V$206)*('[5]PCDM discounts (Dec)'!$E$6:$E$206=$B29)*('[5]PCDM discounts (Dec)'!$F$6:$F$206=$C29)*('[5]PCDM discounts (Dec)'!$I$5:$V$5=J$1))</f>
        <v>0</v>
      </c>
      <c r="K29" s="6">
        <f>SUMPRODUCT(('[5]PCDM discounts (Dec)'!$I$6:$V$206)*('[5]PCDM discounts (Dec)'!$E$6:$E$206=$B29)*('[5]PCDM discounts (Dec)'!$F$6:$F$206=$C29)*('[5]PCDM discounts (Dec)'!$I$5:$V$5=K$1))</f>
        <v>0</v>
      </c>
      <c r="L29" s="6">
        <f>SUMPRODUCT(('[5]PCDM discounts (Dec)'!$I$6:$V$206)*('[5]PCDM discounts (Dec)'!$E$6:$E$206=$B29)*('[5]PCDM discounts (Dec)'!$F$6:$F$206=$C29)*('[5]PCDM discounts (Dec)'!$I$5:$V$5=L$1))</f>
        <v>0</v>
      </c>
      <c r="M29" s="6">
        <f>SUMPRODUCT(('[5]PCDM discounts (Dec)'!$I$6:$V$206)*('[5]PCDM discounts (Dec)'!$E$6:$E$206=$B29)*('[5]PCDM discounts (Dec)'!$F$6:$F$206=$C29)*('[5]PCDM discounts (Dec)'!$I$5:$V$5=M$1))</f>
        <v>0</v>
      </c>
      <c r="N29" s="6">
        <f>SUMPRODUCT(('[5]PCDM discounts (Dec)'!$I$6:$V$206)*('[5]PCDM discounts (Dec)'!$E$6:$E$206=$B29)*('[5]PCDM discounts (Dec)'!$F$6:$F$206=$C29)*('[5]PCDM discounts (Dec)'!$I$5:$V$5=N$1))</f>
        <v>0</v>
      </c>
      <c r="O29" s="6">
        <f>SUMPRODUCT(('[5]PCDM discounts (Dec)'!$I$6:$V$206)*('[5]PCDM discounts (Dec)'!$E$6:$E$206=$B29)*('[5]PCDM discounts (Dec)'!$F$6:$F$206=$C29)*('[5]PCDM discounts (Dec)'!$I$5:$V$5=O$1))</f>
        <v>0</v>
      </c>
      <c r="P29" s="6">
        <f>SUMPRODUCT(('[5]PCDM discounts (Dec)'!$I$6:$V$206)*('[5]PCDM discounts (Dec)'!$E$6:$E$206=$B29)*('[5]PCDM discounts (Dec)'!$F$6:$F$206=$C29)*('[5]PCDM discounts (Dec)'!$I$5:$V$5=P$1))</f>
        <v>0</v>
      </c>
      <c r="Q29" s="6">
        <f>SUMPRODUCT(('[5]PCDM discounts (Dec)'!$I$6:$V$206)*('[5]PCDM discounts (Dec)'!$E$6:$E$206=$B29)*('[5]PCDM discounts (Dec)'!$F$6:$F$206=$C29)*('[5]PCDM discounts (Dec)'!$I$5:$V$5=Q$1))</f>
        <v>0</v>
      </c>
    </row>
    <row r="30" spans="2:17" x14ac:dyDescent="0.25">
      <c r="B30" t="s">
        <v>52</v>
      </c>
      <c r="C30" t="s">
        <v>38</v>
      </c>
      <c r="D30" s="6">
        <f>SUMPRODUCT(('[5]PCDM discounts (Dec)'!$I$6:$V$206)*('[5]PCDM discounts (Dec)'!$E$6:$E$206=$B30)*('[5]PCDM discounts (Dec)'!$F$6:$F$206=$C30)*('[5]PCDM discounts (Dec)'!$I$5:$V$5=D$1))</f>
        <v>0</v>
      </c>
      <c r="E30" s="6">
        <f>SUMPRODUCT(('[5]PCDM discounts (Dec)'!$I$6:$V$206)*('[5]PCDM discounts (Dec)'!$E$6:$E$206=$B30)*('[5]PCDM discounts (Dec)'!$F$6:$F$206=$C30)*('[5]PCDM discounts (Dec)'!$I$5:$V$5=E$1))</f>
        <v>0</v>
      </c>
      <c r="F30" s="6">
        <f>SUMPRODUCT(('[5]PCDM discounts (Dec)'!$I$6:$V$206)*('[5]PCDM discounts (Dec)'!$E$6:$E$206=$B30)*('[5]PCDM discounts (Dec)'!$F$6:$F$206=$C30)*('[5]PCDM discounts (Dec)'!$I$5:$V$5=F$1))</f>
        <v>0</v>
      </c>
      <c r="G30" s="6">
        <f>SUMPRODUCT(('[5]PCDM discounts (Dec)'!$I$6:$V$206)*('[5]PCDM discounts (Dec)'!$E$6:$E$206=$B30)*('[5]PCDM discounts (Dec)'!$F$6:$F$206=$C30)*('[5]PCDM discounts (Dec)'!$I$5:$V$5=G$1))</f>
        <v>0</v>
      </c>
      <c r="H30" s="6">
        <f>SUMPRODUCT(('[5]PCDM discounts (Dec)'!$I$6:$V$206)*('[5]PCDM discounts (Dec)'!$E$6:$E$206=$B30)*('[5]PCDM discounts (Dec)'!$F$6:$F$206=$C30)*('[5]PCDM discounts (Dec)'!$I$5:$V$5=H$1))</f>
        <v>0</v>
      </c>
      <c r="I30" s="6">
        <f>SUMPRODUCT(('[5]PCDM discounts (Dec)'!$I$6:$V$206)*('[5]PCDM discounts (Dec)'!$E$6:$E$206=$B30)*('[5]PCDM discounts (Dec)'!$F$6:$F$206=$C30)*('[5]PCDM discounts (Dec)'!$I$5:$V$5=I$1))</f>
        <v>0</v>
      </c>
      <c r="J30" s="6">
        <f>SUMPRODUCT(('[5]PCDM discounts (Dec)'!$I$6:$V$206)*('[5]PCDM discounts (Dec)'!$E$6:$E$206=$B30)*('[5]PCDM discounts (Dec)'!$F$6:$F$206=$C30)*('[5]PCDM discounts (Dec)'!$I$5:$V$5=J$1))</f>
        <v>0</v>
      </c>
      <c r="K30" s="6">
        <f>SUMPRODUCT(('[5]PCDM discounts (Dec)'!$I$6:$V$206)*('[5]PCDM discounts (Dec)'!$E$6:$E$206=$B30)*('[5]PCDM discounts (Dec)'!$F$6:$F$206=$C30)*('[5]PCDM discounts (Dec)'!$I$5:$V$5=K$1))</f>
        <v>0</v>
      </c>
      <c r="L30" s="6">
        <f>SUMPRODUCT(('[5]PCDM discounts (Dec)'!$I$6:$V$206)*('[5]PCDM discounts (Dec)'!$E$6:$E$206=$B30)*('[5]PCDM discounts (Dec)'!$F$6:$F$206=$C30)*('[5]PCDM discounts (Dec)'!$I$5:$V$5=L$1))</f>
        <v>0</v>
      </c>
      <c r="M30" s="6">
        <f>SUMPRODUCT(('[5]PCDM discounts (Dec)'!$I$6:$V$206)*('[5]PCDM discounts (Dec)'!$E$6:$E$206=$B30)*('[5]PCDM discounts (Dec)'!$F$6:$F$206=$C30)*('[5]PCDM discounts (Dec)'!$I$5:$V$5=M$1))</f>
        <v>0</v>
      </c>
      <c r="N30" s="6">
        <f>SUMPRODUCT(('[5]PCDM discounts (Dec)'!$I$6:$V$206)*('[5]PCDM discounts (Dec)'!$E$6:$E$206=$B30)*('[5]PCDM discounts (Dec)'!$F$6:$F$206=$C30)*('[5]PCDM discounts (Dec)'!$I$5:$V$5=N$1))</f>
        <v>0</v>
      </c>
      <c r="O30" s="6">
        <f>SUMPRODUCT(('[5]PCDM discounts (Dec)'!$I$6:$V$206)*('[5]PCDM discounts (Dec)'!$E$6:$E$206=$B30)*('[5]PCDM discounts (Dec)'!$F$6:$F$206=$C30)*('[5]PCDM discounts (Dec)'!$I$5:$V$5=O$1))</f>
        <v>0</v>
      </c>
      <c r="P30" s="6">
        <f>SUMPRODUCT(('[5]PCDM discounts (Dec)'!$I$6:$V$206)*('[5]PCDM discounts (Dec)'!$E$6:$E$206=$B30)*('[5]PCDM discounts (Dec)'!$F$6:$F$206=$C30)*('[5]PCDM discounts (Dec)'!$I$5:$V$5=P$1))</f>
        <v>0</v>
      </c>
      <c r="Q30" s="6">
        <f>SUMPRODUCT(('[5]PCDM discounts (Dec)'!$I$6:$V$206)*('[5]PCDM discounts (Dec)'!$E$6:$E$206=$B30)*('[5]PCDM discounts (Dec)'!$F$6:$F$206=$C30)*('[5]PCDM discounts (Dec)'!$I$5:$V$5=Q$1))</f>
        <v>0</v>
      </c>
    </row>
    <row r="31" spans="2:17" x14ac:dyDescent="0.25">
      <c r="B31" t="s">
        <v>52</v>
      </c>
      <c r="C31" t="s">
        <v>56</v>
      </c>
      <c r="D31" s="6">
        <f>SUMPRODUCT(('[5]PCDM discounts (Dec)'!$I$6:$V$206)*('[5]PCDM discounts (Dec)'!$E$6:$E$206=$B31)*('[5]PCDM discounts (Dec)'!$F$6:$F$206=$C31)*('[5]PCDM discounts (Dec)'!$I$5:$V$5=D$1))</f>
        <v>0</v>
      </c>
      <c r="E31" s="6">
        <f>SUMPRODUCT(('[5]PCDM discounts (Dec)'!$I$6:$V$206)*('[5]PCDM discounts (Dec)'!$E$6:$E$206=$B31)*('[5]PCDM discounts (Dec)'!$F$6:$F$206=$C31)*('[5]PCDM discounts (Dec)'!$I$5:$V$5=E$1))</f>
        <v>0</v>
      </c>
      <c r="F31" s="6">
        <f>SUMPRODUCT(('[5]PCDM discounts (Dec)'!$I$6:$V$206)*('[5]PCDM discounts (Dec)'!$E$6:$E$206=$B31)*('[5]PCDM discounts (Dec)'!$F$6:$F$206=$C31)*('[5]PCDM discounts (Dec)'!$I$5:$V$5=F$1))</f>
        <v>0</v>
      </c>
      <c r="G31" s="6">
        <f>SUMPRODUCT(('[5]PCDM discounts (Dec)'!$I$6:$V$206)*('[5]PCDM discounts (Dec)'!$E$6:$E$206=$B31)*('[5]PCDM discounts (Dec)'!$F$6:$F$206=$C31)*('[5]PCDM discounts (Dec)'!$I$5:$V$5=G$1))</f>
        <v>0</v>
      </c>
      <c r="H31" s="6">
        <f>SUMPRODUCT(('[5]PCDM discounts (Dec)'!$I$6:$V$206)*('[5]PCDM discounts (Dec)'!$E$6:$E$206=$B31)*('[5]PCDM discounts (Dec)'!$F$6:$F$206=$C31)*('[5]PCDM discounts (Dec)'!$I$5:$V$5=H$1))</f>
        <v>0</v>
      </c>
      <c r="I31" s="6">
        <f>SUMPRODUCT(('[5]PCDM discounts (Dec)'!$I$6:$V$206)*('[5]PCDM discounts (Dec)'!$E$6:$E$206=$B31)*('[5]PCDM discounts (Dec)'!$F$6:$F$206=$C31)*('[5]PCDM discounts (Dec)'!$I$5:$V$5=I$1))</f>
        <v>0</v>
      </c>
      <c r="J31" s="6">
        <f>SUMPRODUCT(('[5]PCDM discounts (Dec)'!$I$6:$V$206)*('[5]PCDM discounts (Dec)'!$E$6:$E$206=$B31)*('[5]PCDM discounts (Dec)'!$F$6:$F$206=$C31)*('[5]PCDM discounts (Dec)'!$I$5:$V$5=J$1))</f>
        <v>0</v>
      </c>
      <c r="K31" s="6">
        <f>SUMPRODUCT(('[5]PCDM discounts (Dec)'!$I$6:$V$206)*('[5]PCDM discounts (Dec)'!$E$6:$E$206=$B31)*('[5]PCDM discounts (Dec)'!$F$6:$F$206=$C31)*('[5]PCDM discounts (Dec)'!$I$5:$V$5=K$1))</f>
        <v>0</v>
      </c>
      <c r="L31" s="6">
        <f>SUMPRODUCT(('[5]PCDM discounts (Dec)'!$I$6:$V$206)*('[5]PCDM discounts (Dec)'!$E$6:$E$206=$B31)*('[5]PCDM discounts (Dec)'!$F$6:$F$206=$C31)*('[5]PCDM discounts (Dec)'!$I$5:$V$5=L$1))</f>
        <v>0</v>
      </c>
      <c r="M31" s="6">
        <f>SUMPRODUCT(('[5]PCDM discounts (Dec)'!$I$6:$V$206)*('[5]PCDM discounts (Dec)'!$E$6:$E$206=$B31)*('[5]PCDM discounts (Dec)'!$F$6:$F$206=$C31)*('[5]PCDM discounts (Dec)'!$I$5:$V$5=M$1))</f>
        <v>0</v>
      </c>
      <c r="N31" s="6">
        <f>SUMPRODUCT(('[5]PCDM discounts (Dec)'!$I$6:$V$206)*('[5]PCDM discounts (Dec)'!$E$6:$E$206=$B31)*('[5]PCDM discounts (Dec)'!$F$6:$F$206=$C31)*('[5]PCDM discounts (Dec)'!$I$5:$V$5=N$1))</f>
        <v>0</v>
      </c>
      <c r="O31" s="6">
        <f>SUMPRODUCT(('[5]PCDM discounts (Dec)'!$I$6:$V$206)*('[5]PCDM discounts (Dec)'!$E$6:$E$206=$B31)*('[5]PCDM discounts (Dec)'!$F$6:$F$206=$C31)*('[5]PCDM discounts (Dec)'!$I$5:$V$5=O$1))</f>
        <v>0</v>
      </c>
      <c r="P31" s="6">
        <f>SUMPRODUCT(('[5]PCDM discounts (Dec)'!$I$6:$V$206)*('[5]PCDM discounts (Dec)'!$E$6:$E$206=$B31)*('[5]PCDM discounts (Dec)'!$F$6:$F$206=$C31)*('[5]PCDM discounts (Dec)'!$I$5:$V$5=P$1))</f>
        <v>0</v>
      </c>
      <c r="Q31" s="6">
        <f>SUMPRODUCT(('[5]PCDM discounts (Dec)'!$I$6:$V$206)*('[5]PCDM discounts (Dec)'!$E$6:$E$206=$B31)*('[5]PCDM discounts (Dec)'!$F$6:$F$206=$C31)*('[5]PCDM discounts (Dec)'!$I$5:$V$5=Q$1))</f>
        <v>0</v>
      </c>
    </row>
    <row r="32" spans="2:17" x14ac:dyDescent="0.25">
      <c r="B32" t="s">
        <v>52</v>
      </c>
      <c r="C32" t="s">
        <v>39</v>
      </c>
      <c r="D32" s="6">
        <f>SUMPRODUCT(('[5]PCDM discounts (Dec)'!$I$6:$V$206)*('[5]PCDM discounts (Dec)'!$E$6:$E$206=$B32)*('[5]PCDM discounts (Dec)'!$F$6:$F$206=$C32)*('[5]PCDM discounts (Dec)'!$I$5:$V$5=D$1))</f>
        <v>0</v>
      </c>
      <c r="E32" s="6">
        <f>SUMPRODUCT(('[5]PCDM discounts (Dec)'!$I$6:$V$206)*('[5]PCDM discounts (Dec)'!$E$6:$E$206=$B32)*('[5]PCDM discounts (Dec)'!$F$6:$F$206=$C32)*('[5]PCDM discounts (Dec)'!$I$5:$V$5=E$1))</f>
        <v>0</v>
      </c>
      <c r="F32" s="6">
        <f>SUMPRODUCT(('[5]PCDM discounts (Dec)'!$I$6:$V$206)*('[5]PCDM discounts (Dec)'!$E$6:$E$206=$B32)*('[5]PCDM discounts (Dec)'!$F$6:$F$206=$C32)*('[5]PCDM discounts (Dec)'!$I$5:$V$5=F$1))</f>
        <v>0</v>
      </c>
      <c r="G32" s="6">
        <f>SUMPRODUCT(('[5]PCDM discounts (Dec)'!$I$6:$V$206)*('[5]PCDM discounts (Dec)'!$E$6:$E$206=$B32)*('[5]PCDM discounts (Dec)'!$F$6:$F$206=$C32)*('[5]PCDM discounts (Dec)'!$I$5:$V$5=G$1))</f>
        <v>0</v>
      </c>
      <c r="H32" s="6">
        <f>SUMPRODUCT(('[5]PCDM discounts (Dec)'!$I$6:$V$206)*('[5]PCDM discounts (Dec)'!$E$6:$E$206=$B32)*('[5]PCDM discounts (Dec)'!$F$6:$F$206=$C32)*('[5]PCDM discounts (Dec)'!$I$5:$V$5=H$1))</f>
        <v>0</v>
      </c>
      <c r="I32" s="6">
        <f>SUMPRODUCT(('[5]PCDM discounts (Dec)'!$I$6:$V$206)*('[5]PCDM discounts (Dec)'!$E$6:$E$206=$B32)*('[5]PCDM discounts (Dec)'!$F$6:$F$206=$C32)*('[5]PCDM discounts (Dec)'!$I$5:$V$5=I$1))</f>
        <v>0</v>
      </c>
      <c r="J32" s="6">
        <f>SUMPRODUCT(('[5]PCDM discounts (Dec)'!$I$6:$V$206)*('[5]PCDM discounts (Dec)'!$E$6:$E$206=$B32)*('[5]PCDM discounts (Dec)'!$F$6:$F$206=$C32)*('[5]PCDM discounts (Dec)'!$I$5:$V$5=J$1))</f>
        <v>0</v>
      </c>
      <c r="K32" s="6">
        <f>SUMPRODUCT(('[5]PCDM discounts (Dec)'!$I$6:$V$206)*('[5]PCDM discounts (Dec)'!$E$6:$E$206=$B32)*('[5]PCDM discounts (Dec)'!$F$6:$F$206=$C32)*('[5]PCDM discounts (Dec)'!$I$5:$V$5=K$1))</f>
        <v>0</v>
      </c>
      <c r="L32" s="6">
        <f>SUMPRODUCT(('[5]PCDM discounts (Dec)'!$I$6:$V$206)*('[5]PCDM discounts (Dec)'!$E$6:$E$206=$B32)*('[5]PCDM discounts (Dec)'!$F$6:$F$206=$C32)*('[5]PCDM discounts (Dec)'!$I$5:$V$5=L$1))</f>
        <v>0</v>
      </c>
      <c r="M32" s="6">
        <f>SUMPRODUCT(('[5]PCDM discounts (Dec)'!$I$6:$V$206)*('[5]PCDM discounts (Dec)'!$E$6:$E$206=$B32)*('[5]PCDM discounts (Dec)'!$F$6:$F$206=$C32)*('[5]PCDM discounts (Dec)'!$I$5:$V$5=M$1))</f>
        <v>0</v>
      </c>
      <c r="N32" s="6">
        <f>SUMPRODUCT(('[5]PCDM discounts (Dec)'!$I$6:$V$206)*('[5]PCDM discounts (Dec)'!$E$6:$E$206=$B32)*('[5]PCDM discounts (Dec)'!$F$6:$F$206=$C32)*('[5]PCDM discounts (Dec)'!$I$5:$V$5=N$1))</f>
        <v>0</v>
      </c>
      <c r="O32" s="6">
        <f>SUMPRODUCT(('[5]PCDM discounts (Dec)'!$I$6:$V$206)*('[5]PCDM discounts (Dec)'!$E$6:$E$206=$B32)*('[5]PCDM discounts (Dec)'!$F$6:$F$206=$C32)*('[5]PCDM discounts (Dec)'!$I$5:$V$5=O$1))</f>
        <v>0</v>
      </c>
      <c r="P32" s="6">
        <f>SUMPRODUCT(('[5]PCDM discounts (Dec)'!$I$6:$V$206)*('[5]PCDM discounts (Dec)'!$E$6:$E$206=$B32)*('[5]PCDM discounts (Dec)'!$F$6:$F$206=$C32)*('[5]PCDM discounts (Dec)'!$I$5:$V$5=P$1))</f>
        <v>0</v>
      </c>
      <c r="Q32" s="6">
        <f>SUMPRODUCT(('[5]PCDM discounts (Dec)'!$I$6:$V$206)*('[5]PCDM discounts (Dec)'!$E$6:$E$206=$B32)*('[5]PCDM discounts (Dec)'!$F$6:$F$206=$C32)*('[5]PCDM discounts (Dec)'!$I$5:$V$5=Q$1))</f>
        <v>0</v>
      </c>
    </row>
    <row r="33" spans="2:17" x14ac:dyDescent="0.25">
      <c r="B33" t="s">
        <v>52</v>
      </c>
      <c r="C33" t="s">
        <v>57</v>
      </c>
      <c r="D33" s="6">
        <f>SUMPRODUCT(('[5]PCDM discounts (Dec)'!$I$6:$V$206)*('[5]PCDM discounts (Dec)'!$E$6:$E$206=$B33)*('[5]PCDM discounts (Dec)'!$F$6:$F$206=$C33)*('[5]PCDM discounts (Dec)'!$I$5:$V$5=D$1))</f>
        <v>0</v>
      </c>
      <c r="E33" s="6">
        <f>SUMPRODUCT(('[5]PCDM discounts (Dec)'!$I$6:$V$206)*('[5]PCDM discounts (Dec)'!$E$6:$E$206=$B33)*('[5]PCDM discounts (Dec)'!$F$6:$F$206=$C33)*('[5]PCDM discounts (Dec)'!$I$5:$V$5=E$1))</f>
        <v>0</v>
      </c>
      <c r="F33" s="6">
        <f>SUMPRODUCT(('[5]PCDM discounts (Dec)'!$I$6:$V$206)*('[5]PCDM discounts (Dec)'!$E$6:$E$206=$B33)*('[5]PCDM discounts (Dec)'!$F$6:$F$206=$C33)*('[5]PCDM discounts (Dec)'!$I$5:$V$5=F$1))</f>
        <v>0</v>
      </c>
      <c r="G33" s="6">
        <f>SUMPRODUCT(('[5]PCDM discounts (Dec)'!$I$6:$V$206)*('[5]PCDM discounts (Dec)'!$E$6:$E$206=$B33)*('[5]PCDM discounts (Dec)'!$F$6:$F$206=$C33)*('[5]PCDM discounts (Dec)'!$I$5:$V$5=G$1))</f>
        <v>0</v>
      </c>
      <c r="H33" s="6">
        <f>SUMPRODUCT(('[5]PCDM discounts (Dec)'!$I$6:$V$206)*('[5]PCDM discounts (Dec)'!$E$6:$E$206=$B33)*('[5]PCDM discounts (Dec)'!$F$6:$F$206=$C33)*('[5]PCDM discounts (Dec)'!$I$5:$V$5=H$1))</f>
        <v>0</v>
      </c>
      <c r="I33" s="6">
        <f>SUMPRODUCT(('[5]PCDM discounts (Dec)'!$I$6:$V$206)*('[5]PCDM discounts (Dec)'!$E$6:$E$206=$B33)*('[5]PCDM discounts (Dec)'!$F$6:$F$206=$C33)*('[5]PCDM discounts (Dec)'!$I$5:$V$5=I$1))</f>
        <v>0</v>
      </c>
      <c r="J33" s="6">
        <f>SUMPRODUCT(('[5]PCDM discounts (Dec)'!$I$6:$V$206)*('[5]PCDM discounts (Dec)'!$E$6:$E$206=$B33)*('[5]PCDM discounts (Dec)'!$F$6:$F$206=$C33)*('[5]PCDM discounts (Dec)'!$I$5:$V$5=J$1))</f>
        <v>0</v>
      </c>
      <c r="K33" s="6">
        <f>SUMPRODUCT(('[5]PCDM discounts (Dec)'!$I$6:$V$206)*('[5]PCDM discounts (Dec)'!$E$6:$E$206=$B33)*('[5]PCDM discounts (Dec)'!$F$6:$F$206=$C33)*('[5]PCDM discounts (Dec)'!$I$5:$V$5=K$1))</f>
        <v>0</v>
      </c>
      <c r="L33" s="6">
        <f>SUMPRODUCT(('[5]PCDM discounts (Dec)'!$I$6:$V$206)*('[5]PCDM discounts (Dec)'!$E$6:$E$206=$B33)*('[5]PCDM discounts (Dec)'!$F$6:$F$206=$C33)*('[5]PCDM discounts (Dec)'!$I$5:$V$5=L$1))</f>
        <v>0</v>
      </c>
      <c r="M33" s="6">
        <f>SUMPRODUCT(('[5]PCDM discounts (Dec)'!$I$6:$V$206)*('[5]PCDM discounts (Dec)'!$E$6:$E$206=$B33)*('[5]PCDM discounts (Dec)'!$F$6:$F$206=$C33)*('[5]PCDM discounts (Dec)'!$I$5:$V$5=M$1))</f>
        <v>0</v>
      </c>
      <c r="N33" s="6">
        <f>SUMPRODUCT(('[5]PCDM discounts (Dec)'!$I$6:$V$206)*('[5]PCDM discounts (Dec)'!$E$6:$E$206=$B33)*('[5]PCDM discounts (Dec)'!$F$6:$F$206=$C33)*('[5]PCDM discounts (Dec)'!$I$5:$V$5=N$1))</f>
        <v>0</v>
      </c>
      <c r="O33" s="6">
        <f>SUMPRODUCT(('[5]PCDM discounts (Dec)'!$I$6:$V$206)*('[5]PCDM discounts (Dec)'!$E$6:$E$206=$B33)*('[5]PCDM discounts (Dec)'!$F$6:$F$206=$C33)*('[5]PCDM discounts (Dec)'!$I$5:$V$5=O$1))</f>
        <v>0</v>
      </c>
      <c r="P33" s="6">
        <f>SUMPRODUCT(('[5]PCDM discounts (Dec)'!$I$6:$V$206)*('[5]PCDM discounts (Dec)'!$E$6:$E$206=$B33)*('[5]PCDM discounts (Dec)'!$F$6:$F$206=$C33)*('[5]PCDM discounts (Dec)'!$I$5:$V$5=P$1))</f>
        <v>0</v>
      </c>
      <c r="Q33" s="6">
        <f>SUMPRODUCT(('[5]PCDM discounts (Dec)'!$I$6:$V$206)*('[5]PCDM discounts (Dec)'!$E$6:$E$206=$B33)*('[5]PCDM discounts (Dec)'!$F$6:$F$206=$C33)*('[5]PCDM discounts (Dec)'!$I$5:$V$5=Q$1))</f>
        <v>0</v>
      </c>
    </row>
    <row r="34" spans="2:17" x14ac:dyDescent="0.25">
      <c r="B34" t="s">
        <v>52</v>
      </c>
      <c r="C34" t="s">
        <v>40</v>
      </c>
      <c r="D34" s="6">
        <f>SUMPRODUCT(('[5]PCDM discounts (Dec)'!$I$6:$V$206)*('[5]PCDM discounts (Dec)'!$E$6:$E$206=$B34)*('[5]PCDM discounts (Dec)'!$F$6:$F$206=$C34)*('[5]PCDM discounts (Dec)'!$I$5:$V$5=D$1))</f>
        <v>0</v>
      </c>
      <c r="E34" s="6">
        <f>SUMPRODUCT(('[5]PCDM discounts (Dec)'!$I$6:$V$206)*('[5]PCDM discounts (Dec)'!$E$6:$E$206=$B34)*('[5]PCDM discounts (Dec)'!$F$6:$F$206=$C34)*('[5]PCDM discounts (Dec)'!$I$5:$V$5=E$1))</f>
        <v>0</v>
      </c>
      <c r="F34" s="6">
        <f>SUMPRODUCT(('[5]PCDM discounts (Dec)'!$I$6:$V$206)*('[5]PCDM discounts (Dec)'!$E$6:$E$206=$B34)*('[5]PCDM discounts (Dec)'!$F$6:$F$206=$C34)*('[5]PCDM discounts (Dec)'!$I$5:$V$5=F$1))</f>
        <v>0</v>
      </c>
      <c r="G34" s="6">
        <f>SUMPRODUCT(('[5]PCDM discounts (Dec)'!$I$6:$V$206)*('[5]PCDM discounts (Dec)'!$E$6:$E$206=$B34)*('[5]PCDM discounts (Dec)'!$F$6:$F$206=$C34)*('[5]PCDM discounts (Dec)'!$I$5:$V$5=G$1))</f>
        <v>0</v>
      </c>
      <c r="H34" s="6">
        <f>SUMPRODUCT(('[5]PCDM discounts (Dec)'!$I$6:$V$206)*('[5]PCDM discounts (Dec)'!$E$6:$E$206=$B34)*('[5]PCDM discounts (Dec)'!$F$6:$F$206=$C34)*('[5]PCDM discounts (Dec)'!$I$5:$V$5=H$1))</f>
        <v>0</v>
      </c>
      <c r="I34" s="6">
        <f>SUMPRODUCT(('[5]PCDM discounts (Dec)'!$I$6:$V$206)*('[5]PCDM discounts (Dec)'!$E$6:$E$206=$B34)*('[5]PCDM discounts (Dec)'!$F$6:$F$206=$C34)*('[5]PCDM discounts (Dec)'!$I$5:$V$5=I$1))</f>
        <v>0</v>
      </c>
      <c r="J34" s="6">
        <f>SUMPRODUCT(('[5]PCDM discounts (Dec)'!$I$6:$V$206)*('[5]PCDM discounts (Dec)'!$E$6:$E$206=$B34)*('[5]PCDM discounts (Dec)'!$F$6:$F$206=$C34)*('[5]PCDM discounts (Dec)'!$I$5:$V$5=J$1))</f>
        <v>0</v>
      </c>
      <c r="K34" s="6">
        <f>SUMPRODUCT(('[5]PCDM discounts (Dec)'!$I$6:$V$206)*('[5]PCDM discounts (Dec)'!$E$6:$E$206=$B34)*('[5]PCDM discounts (Dec)'!$F$6:$F$206=$C34)*('[5]PCDM discounts (Dec)'!$I$5:$V$5=K$1))</f>
        <v>0</v>
      </c>
      <c r="L34" s="6">
        <f>SUMPRODUCT(('[5]PCDM discounts (Dec)'!$I$6:$V$206)*('[5]PCDM discounts (Dec)'!$E$6:$E$206=$B34)*('[5]PCDM discounts (Dec)'!$F$6:$F$206=$C34)*('[5]PCDM discounts (Dec)'!$I$5:$V$5=L$1))</f>
        <v>0</v>
      </c>
      <c r="M34" s="6">
        <f>SUMPRODUCT(('[5]PCDM discounts (Dec)'!$I$6:$V$206)*('[5]PCDM discounts (Dec)'!$E$6:$E$206=$B34)*('[5]PCDM discounts (Dec)'!$F$6:$F$206=$C34)*('[5]PCDM discounts (Dec)'!$I$5:$V$5=M$1))</f>
        <v>0</v>
      </c>
      <c r="N34" s="6">
        <f>SUMPRODUCT(('[5]PCDM discounts (Dec)'!$I$6:$V$206)*('[5]PCDM discounts (Dec)'!$E$6:$E$206=$B34)*('[5]PCDM discounts (Dec)'!$F$6:$F$206=$C34)*('[5]PCDM discounts (Dec)'!$I$5:$V$5=N$1))</f>
        <v>0</v>
      </c>
      <c r="O34" s="6">
        <f>SUMPRODUCT(('[5]PCDM discounts (Dec)'!$I$6:$V$206)*('[5]PCDM discounts (Dec)'!$E$6:$E$206=$B34)*('[5]PCDM discounts (Dec)'!$F$6:$F$206=$C34)*('[5]PCDM discounts (Dec)'!$I$5:$V$5=O$1))</f>
        <v>0</v>
      </c>
      <c r="P34" s="6">
        <f>SUMPRODUCT(('[5]PCDM discounts (Dec)'!$I$6:$V$206)*('[5]PCDM discounts (Dec)'!$E$6:$E$206=$B34)*('[5]PCDM discounts (Dec)'!$F$6:$F$206=$C34)*('[5]PCDM discounts (Dec)'!$I$5:$V$5=P$1))</f>
        <v>0</v>
      </c>
      <c r="Q34" s="6">
        <f>SUMPRODUCT(('[5]PCDM discounts (Dec)'!$I$6:$V$206)*('[5]PCDM discounts (Dec)'!$E$6:$E$206=$B34)*('[5]PCDM discounts (Dec)'!$F$6:$F$206=$C34)*('[5]PCDM discounts (Dec)'!$I$5:$V$5=Q$1))</f>
        <v>0</v>
      </c>
    </row>
    <row r="35" spans="2:17" x14ac:dyDescent="0.25">
      <c r="B35" t="s">
        <v>52</v>
      </c>
      <c r="C35" t="s">
        <v>58</v>
      </c>
      <c r="D35" s="6">
        <f>SUMPRODUCT(('[5]PCDM discounts (Dec)'!$I$6:$V$206)*('[5]PCDM discounts (Dec)'!$E$6:$E$206=$B35)*('[5]PCDM discounts (Dec)'!$F$6:$F$206=$C35)*('[5]PCDM discounts (Dec)'!$I$5:$V$5=D$1))</f>
        <v>0</v>
      </c>
      <c r="E35" s="6">
        <f>SUMPRODUCT(('[5]PCDM discounts (Dec)'!$I$6:$V$206)*('[5]PCDM discounts (Dec)'!$E$6:$E$206=$B35)*('[5]PCDM discounts (Dec)'!$F$6:$F$206=$C35)*('[5]PCDM discounts (Dec)'!$I$5:$V$5=E$1))</f>
        <v>0</v>
      </c>
      <c r="F35" s="6">
        <f>SUMPRODUCT(('[5]PCDM discounts (Dec)'!$I$6:$V$206)*('[5]PCDM discounts (Dec)'!$E$6:$E$206=$B35)*('[5]PCDM discounts (Dec)'!$F$6:$F$206=$C35)*('[5]PCDM discounts (Dec)'!$I$5:$V$5=F$1))</f>
        <v>0</v>
      </c>
      <c r="G35" s="6">
        <f>SUMPRODUCT(('[5]PCDM discounts (Dec)'!$I$6:$V$206)*('[5]PCDM discounts (Dec)'!$E$6:$E$206=$B35)*('[5]PCDM discounts (Dec)'!$F$6:$F$206=$C35)*('[5]PCDM discounts (Dec)'!$I$5:$V$5=G$1))</f>
        <v>0</v>
      </c>
      <c r="H35" s="6">
        <f>SUMPRODUCT(('[5]PCDM discounts (Dec)'!$I$6:$V$206)*('[5]PCDM discounts (Dec)'!$E$6:$E$206=$B35)*('[5]PCDM discounts (Dec)'!$F$6:$F$206=$C35)*('[5]PCDM discounts (Dec)'!$I$5:$V$5=H$1))</f>
        <v>0</v>
      </c>
      <c r="I35" s="6">
        <f>SUMPRODUCT(('[5]PCDM discounts (Dec)'!$I$6:$V$206)*('[5]PCDM discounts (Dec)'!$E$6:$E$206=$B35)*('[5]PCDM discounts (Dec)'!$F$6:$F$206=$C35)*('[5]PCDM discounts (Dec)'!$I$5:$V$5=I$1))</f>
        <v>0</v>
      </c>
      <c r="J35" s="6">
        <f>SUMPRODUCT(('[5]PCDM discounts (Dec)'!$I$6:$V$206)*('[5]PCDM discounts (Dec)'!$E$6:$E$206=$B35)*('[5]PCDM discounts (Dec)'!$F$6:$F$206=$C35)*('[5]PCDM discounts (Dec)'!$I$5:$V$5=J$1))</f>
        <v>0</v>
      </c>
      <c r="K35" s="6">
        <f>SUMPRODUCT(('[5]PCDM discounts (Dec)'!$I$6:$V$206)*('[5]PCDM discounts (Dec)'!$E$6:$E$206=$B35)*('[5]PCDM discounts (Dec)'!$F$6:$F$206=$C35)*('[5]PCDM discounts (Dec)'!$I$5:$V$5=K$1))</f>
        <v>0</v>
      </c>
      <c r="L35" s="6">
        <f>SUMPRODUCT(('[5]PCDM discounts (Dec)'!$I$6:$V$206)*('[5]PCDM discounts (Dec)'!$E$6:$E$206=$B35)*('[5]PCDM discounts (Dec)'!$F$6:$F$206=$C35)*('[5]PCDM discounts (Dec)'!$I$5:$V$5=L$1))</f>
        <v>0</v>
      </c>
      <c r="M35" s="6">
        <f>SUMPRODUCT(('[5]PCDM discounts (Dec)'!$I$6:$V$206)*('[5]PCDM discounts (Dec)'!$E$6:$E$206=$B35)*('[5]PCDM discounts (Dec)'!$F$6:$F$206=$C35)*('[5]PCDM discounts (Dec)'!$I$5:$V$5=M$1))</f>
        <v>0</v>
      </c>
      <c r="N35" s="6">
        <f>SUMPRODUCT(('[5]PCDM discounts (Dec)'!$I$6:$V$206)*('[5]PCDM discounts (Dec)'!$E$6:$E$206=$B35)*('[5]PCDM discounts (Dec)'!$F$6:$F$206=$C35)*('[5]PCDM discounts (Dec)'!$I$5:$V$5=N$1))</f>
        <v>0</v>
      </c>
      <c r="O35" s="6">
        <f>SUMPRODUCT(('[5]PCDM discounts (Dec)'!$I$6:$V$206)*('[5]PCDM discounts (Dec)'!$E$6:$E$206=$B35)*('[5]PCDM discounts (Dec)'!$F$6:$F$206=$C35)*('[5]PCDM discounts (Dec)'!$I$5:$V$5=O$1))</f>
        <v>0</v>
      </c>
      <c r="P35" s="6">
        <f>SUMPRODUCT(('[5]PCDM discounts (Dec)'!$I$6:$V$206)*('[5]PCDM discounts (Dec)'!$E$6:$E$206=$B35)*('[5]PCDM discounts (Dec)'!$F$6:$F$206=$C35)*('[5]PCDM discounts (Dec)'!$I$5:$V$5=P$1))</f>
        <v>0</v>
      </c>
      <c r="Q35" s="6">
        <f>SUMPRODUCT(('[5]PCDM discounts (Dec)'!$I$6:$V$206)*('[5]PCDM discounts (Dec)'!$E$6:$E$206=$B35)*('[5]PCDM discounts (Dec)'!$F$6:$F$206=$C35)*('[5]PCDM discounts (Dec)'!$I$5:$V$5=Q$1))</f>
        <v>0</v>
      </c>
    </row>
    <row r="36" spans="2:17" x14ac:dyDescent="0.25">
      <c r="B36" t="s">
        <v>59</v>
      </c>
      <c r="C36" t="s">
        <v>16</v>
      </c>
      <c r="D36" s="6">
        <f>SUMPRODUCT(('[5]PCDM discounts (Dec)'!$I$6:$V$206)*('[5]PCDM discounts (Dec)'!$E$6:$E$206=$B36)*('[5]PCDM discounts (Dec)'!$F$6:$F$206=$C36)*('[5]PCDM discounts (Dec)'!$I$5:$V$5=D$1))</f>
        <v>0.57518120821390106</v>
      </c>
      <c r="E36" s="6">
        <f>SUMPRODUCT(('[5]PCDM discounts (Dec)'!$I$6:$V$206)*('[5]PCDM discounts (Dec)'!$E$6:$E$206=$B36)*('[5]PCDM discounts (Dec)'!$F$6:$F$206=$C36)*('[5]PCDM discounts (Dec)'!$I$5:$V$5=E$1))</f>
        <v>0.63725225763990445</v>
      </c>
      <c r="F36" s="6">
        <f>SUMPRODUCT(('[5]PCDM discounts (Dec)'!$I$6:$V$206)*('[5]PCDM discounts (Dec)'!$E$6:$E$206=$B36)*('[5]PCDM discounts (Dec)'!$F$6:$F$206=$C36)*('[5]PCDM discounts (Dec)'!$I$5:$V$5=F$1))</f>
        <v>0.62408047146659684</v>
      </c>
      <c r="G36" s="6">
        <f>SUMPRODUCT(('[5]PCDM discounts (Dec)'!$I$6:$V$206)*('[5]PCDM discounts (Dec)'!$E$6:$E$206=$B36)*('[5]PCDM discounts (Dec)'!$F$6:$F$206=$C36)*('[5]PCDM discounts (Dec)'!$I$5:$V$5=G$1))</f>
        <v>0.59962182191762003</v>
      </c>
      <c r="H36" s="6">
        <f>SUMPRODUCT(('[5]PCDM discounts (Dec)'!$I$6:$V$206)*('[5]PCDM discounts (Dec)'!$E$6:$E$206=$B36)*('[5]PCDM discounts (Dec)'!$F$6:$F$206=$C36)*('[5]PCDM discounts (Dec)'!$I$5:$V$5=H$1))</f>
        <v>0.65320808005369757</v>
      </c>
      <c r="I36" s="6">
        <f>SUMPRODUCT(('[5]PCDM discounts (Dec)'!$I$6:$V$206)*('[5]PCDM discounts (Dec)'!$E$6:$E$206=$B36)*('[5]PCDM discounts (Dec)'!$F$6:$F$206=$C36)*('[5]PCDM discounts (Dec)'!$I$5:$V$5=I$1))</f>
        <v>0.57730724608120454</v>
      </c>
      <c r="J36" s="6">
        <f>SUMPRODUCT(('[5]PCDM discounts (Dec)'!$I$6:$V$206)*('[5]PCDM discounts (Dec)'!$E$6:$E$206=$B36)*('[5]PCDM discounts (Dec)'!$F$6:$F$206=$C36)*('[5]PCDM discounts (Dec)'!$I$5:$V$5=J$1))</f>
        <v>0.59807077905244854</v>
      </c>
      <c r="K36" s="6">
        <f>SUMPRODUCT(('[5]PCDM discounts (Dec)'!$I$6:$V$206)*('[5]PCDM discounts (Dec)'!$E$6:$E$206=$B36)*('[5]PCDM discounts (Dec)'!$F$6:$F$206=$C36)*('[5]PCDM discounts (Dec)'!$I$5:$V$5=K$1))</f>
        <v>0.4942033869670544</v>
      </c>
      <c r="L36" s="6">
        <f>SUMPRODUCT(('[5]PCDM discounts (Dec)'!$I$6:$V$206)*('[5]PCDM discounts (Dec)'!$E$6:$E$206=$B36)*('[5]PCDM discounts (Dec)'!$F$6:$F$206=$C36)*('[5]PCDM discounts (Dec)'!$I$5:$V$5=L$1))</f>
        <v>0.4644967021357817</v>
      </c>
      <c r="M36" s="6">
        <f>SUMPRODUCT(('[5]PCDM discounts (Dec)'!$I$6:$V$206)*('[5]PCDM discounts (Dec)'!$E$6:$E$206=$B36)*('[5]PCDM discounts (Dec)'!$F$6:$F$206=$C36)*('[5]PCDM discounts (Dec)'!$I$5:$V$5=M$1))</f>
        <v>0.52051013362151488</v>
      </c>
      <c r="N36" s="6">
        <f>SUMPRODUCT(('[5]PCDM discounts (Dec)'!$I$6:$V$206)*('[5]PCDM discounts (Dec)'!$E$6:$E$206=$B36)*('[5]PCDM discounts (Dec)'!$F$6:$F$206=$C36)*('[5]PCDM discounts (Dec)'!$I$5:$V$5=N$1))</f>
        <v>0.48131243081231878</v>
      </c>
      <c r="O36" s="6">
        <f>SUMPRODUCT(('[5]PCDM discounts (Dec)'!$I$6:$V$206)*('[5]PCDM discounts (Dec)'!$E$6:$E$206=$B36)*('[5]PCDM discounts (Dec)'!$F$6:$F$206=$C36)*('[5]PCDM discounts (Dec)'!$I$5:$V$5=O$1))</f>
        <v>0.51295465323094591</v>
      </c>
      <c r="P36" s="6">
        <f>SUMPRODUCT(('[5]PCDM discounts (Dec)'!$I$6:$V$206)*('[5]PCDM discounts (Dec)'!$E$6:$E$206=$B36)*('[5]PCDM discounts (Dec)'!$F$6:$F$206=$C36)*('[5]PCDM discounts (Dec)'!$I$5:$V$5=P$1))</f>
        <v>0.63696517951604725</v>
      </c>
      <c r="Q36" s="6">
        <f>SUMPRODUCT(('[5]PCDM discounts (Dec)'!$I$6:$V$206)*('[5]PCDM discounts (Dec)'!$E$6:$E$206=$B36)*('[5]PCDM discounts (Dec)'!$F$6:$F$206=$C36)*('[5]PCDM discounts (Dec)'!$I$5:$V$5=Q$1))</f>
        <v>0.61880908249754973</v>
      </c>
    </row>
    <row r="37" spans="2:17" x14ac:dyDescent="0.25">
      <c r="B37" t="s">
        <v>59</v>
      </c>
      <c r="C37" t="s">
        <v>17</v>
      </c>
      <c r="D37" s="6">
        <f>SUMPRODUCT(('[5]PCDM discounts (Dec)'!$I$6:$V$206)*('[5]PCDM discounts (Dec)'!$E$6:$E$206=$B37)*('[5]PCDM discounts (Dec)'!$F$6:$F$206=$C37)*('[5]PCDM discounts (Dec)'!$I$5:$V$5=D$1))</f>
        <v>0.57518120821390106</v>
      </c>
      <c r="E37" s="6">
        <f>SUMPRODUCT(('[5]PCDM discounts (Dec)'!$I$6:$V$206)*('[5]PCDM discounts (Dec)'!$E$6:$E$206=$B37)*('[5]PCDM discounts (Dec)'!$F$6:$F$206=$C37)*('[5]PCDM discounts (Dec)'!$I$5:$V$5=E$1))</f>
        <v>0.63725225763990445</v>
      </c>
      <c r="F37" s="6">
        <f>SUMPRODUCT(('[5]PCDM discounts (Dec)'!$I$6:$V$206)*('[5]PCDM discounts (Dec)'!$E$6:$E$206=$B37)*('[5]PCDM discounts (Dec)'!$F$6:$F$206=$C37)*('[5]PCDM discounts (Dec)'!$I$5:$V$5=F$1))</f>
        <v>0.62408047146659684</v>
      </c>
      <c r="G37" s="6">
        <f>SUMPRODUCT(('[5]PCDM discounts (Dec)'!$I$6:$V$206)*('[5]PCDM discounts (Dec)'!$E$6:$E$206=$B37)*('[5]PCDM discounts (Dec)'!$F$6:$F$206=$C37)*('[5]PCDM discounts (Dec)'!$I$5:$V$5=G$1))</f>
        <v>0.59962182191762003</v>
      </c>
      <c r="H37" s="6">
        <f>SUMPRODUCT(('[5]PCDM discounts (Dec)'!$I$6:$V$206)*('[5]PCDM discounts (Dec)'!$E$6:$E$206=$B37)*('[5]PCDM discounts (Dec)'!$F$6:$F$206=$C37)*('[5]PCDM discounts (Dec)'!$I$5:$V$5=H$1))</f>
        <v>0.65320808005369757</v>
      </c>
      <c r="I37" s="6">
        <f>SUMPRODUCT(('[5]PCDM discounts (Dec)'!$I$6:$V$206)*('[5]PCDM discounts (Dec)'!$E$6:$E$206=$B37)*('[5]PCDM discounts (Dec)'!$F$6:$F$206=$C37)*('[5]PCDM discounts (Dec)'!$I$5:$V$5=I$1))</f>
        <v>0.57730724608120454</v>
      </c>
      <c r="J37" s="6">
        <f>SUMPRODUCT(('[5]PCDM discounts (Dec)'!$I$6:$V$206)*('[5]PCDM discounts (Dec)'!$E$6:$E$206=$B37)*('[5]PCDM discounts (Dec)'!$F$6:$F$206=$C37)*('[5]PCDM discounts (Dec)'!$I$5:$V$5=J$1))</f>
        <v>0.59807077905244854</v>
      </c>
      <c r="K37" s="6">
        <f>SUMPRODUCT(('[5]PCDM discounts (Dec)'!$I$6:$V$206)*('[5]PCDM discounts (Dec)'!$E$6:$E$206=$B37)*('[5]PCDM discounts (Dec)'!$F$6:$F$206=$C37)*('[5]PCDM discounts (Dec)'!$I$5:$V$5=K$1))</f>
        <v>0.4942033869670544</v>
      </c>
      <c r="L37" s="6">
        <f>SUMPRODUCT(('[5]PCDM discounts (Dec)'!$I$6:$V$206)*('[5]PCDM discounts (Dec)'!$E$6:$E$206=$B37)*('[5]PCDM discounts (Dec)'!$F$6:$F$206=$C37)*('[5]PCDM discounts (Dec)'!$I$5:$V$5=L$1))</f>
        <v>0.4644967021357817</v>
      </c>
      <c r="M37" s="6">
        <f>SUMPRODUCT(('[5]PCDM discounts (Dec)'!$I$6:$V$206)*('[5]PCDM discounts (Dec)'!$E$6:$E$206=$B37)*('[5]PCDM discounts (Dec)'!$F$6:$F$206=$C37)*('[5]PCDM discounts (Dec)'!$I$5:$V$5=M$1))</f>
        <v>0.52051013362151488</v>
      </c>
      <c r="N37" s="6">
        <f>SUMPRODUCT(('[5]PCDM discounts (Dec)'!$I$6:$V$206)*('[5]PCDM discounts (Dec)'!$E$6:$E$206=$B37)*('[5]PCDM discounts (Dec)'!$F$6:$F$206=$C37)*('[5]PCDM discounts (Dec)'!$I$5:$V$5=N$1))</f>
        <v>0.48131243081231878</v>
      </c>
      <c r="O37" s="6">
        <f>SUMPRODUCT(('[5]PCDM discounts (Dec)'!$I$6:$V$206)*('[5]PCDM discounts (Dec)'!$E$6:$E$206=$B37)*('[5]PCDM discounts (Dec)'!$F$6:$F$206=$C37)*('[5]PCDM discounts (Dec)'!$I$5:$V$5=O$1))</f>
        <v>0.51295465323094591</v>
      </c>
      <c r="P37" s="6">
        <f>SUMPRODUCT(('[5]PCDM discounts (Dec)'!$I$6:$V$206)*('[5]PCDM discounts (Dec)'!$E$6:$E$206=$B37)*('[5]PCDM discounts (Dec)'!$F$6:$F$206=$C37)*('[5]PCDM discounts (Dec)'!$I$5:$V$5=P$1))</f>
        <v>0.63696517951604725</v>
      </c>
      <c r="Q37" s="6">
        <f>SUMPRODUCT(('[5]PCDM discounts (Dec)'!$I$6:$V$206)*('[5]PCDM discounts (Dec)'!$E$6:$E$206=$B37)*('[5]PCDM discounts (Dec)'!$F$6:$F$206=$C37)*('[5]PCDM discounts (Dec)'!$I$5:$V$5=Q$1))</f>
        <v>0.61880908249754973</v>
      </c>
    </row>
    <row r="38" spans="2:17" x14ac:dyDescent="0.25">
      <c r="B38" t="s">
        <v>59</v>
      </c>
      <c r="C38" t="s">
        <v>18</v>
      </c>
      <c r="D38" s="6">
        <f>SUMPRODUCT(('[5]PCDM discounts (Dec)'!$I$6:$V$206)*('[5]PCDM discounts (Dec)'!$E$6:$E$206=$B38)*('[5]PCDM discounts (Dec)'!$F$6:$F$206=$C38)*('[5]PCDM discounts (Dec)'!$I$5:$V$5=D$1))</f>
        <v>0.57518120821390106</v>
      </c>
      <c r="E38" s="6">
        <f>SUMPRODUCT(('[5]PCDM discounts (Dec)'!$I$6:$V$206)*('[5]PCDM discounts (Dec)'!$E$6:$E$206=$B38)*('[5]PCDM discounts (Dec)'!$F$6:$F$206=$C38)*('[5]PCDM discounts (Dec)'!$I$5:$V$5=E$1))</f>
        <v>0.63725225763990445</v>
      </c>
      <c r="F38" s="6">
        <f>SUMPRODUCT(('[5]PCDM discounts (Dec)'!$I$6:$V$206)*('[5]PCDM discounts (Dec)'!$E$6:$E$206=$B38)*('[5]PCDM discounts (Dec)'!$F$6:$F$206=$C38)*('[5]PCDM discounts (Dec)'!$I$5:$V$5=F$1))</f>
        <v>0.62408047146659684</v>
      </c>
      <c r="G38" s="6">
        <f>SUMPRODUCT(('[5]PCDM discounts (Dec)'!$I$6:$V$206)*('[5]PCDM discounts (Dec)'!$E$6:$E$206=$B38)*('[5]PCDM discounts (Dec)'!$F$6:$F$206=$C38)*('[5]PCDM discounts (Dec)'!$I$5:$V$5=G$1))</f>
        <v>0.59962182191762003</v>
      </c>
      <c r="H38" s="6">
        <f>SUMPRODUCT(('[5]PCDM discounts (Dec)'!$I$6:$V$206)*('[5]PCDM discounts (Dec)'!$E$6:$E$206=$B38)*('[5]PCDM discounts (Dec)'!$F$6:$F$206=$C38)*('[5]PCDM discounts (Dec)'!$I$5:$V$5=H$1))</f>
        <v>0.65320808005369757</v>
      </c>
      <c r="I38" s="6">
        <f>SUMPRODUCT(('[5]PCDM discounts (Dec)'!$I$6:$V$206)*('[5]PCDM discounts (Dec)'!$E$6:$E$206=$B38)*('[5]PCDM discounts (Dec)'!$F$6:$F$206=$C38)*('[5]PCDM discounts (Dec)'!$I$5:$V$5=I$1))</f>
        <v>0.57730724608120454</v>
      </c>
      <c r="J38" s="6">
        <f>SUMPRODUCT(('[5]PCDM discounts (Dec)'!$I$6:$V$206)*('[5]PCDM discounts (Dec)'!$E$6:$E$206=$B38)*('[5]PCDM discounts (Dec)'!$F$6:$F$206=$C38)*('[5]PCDM discounts (Dec)'!$I$5:$V$5=J$1))</f>
        <v>0.59807077905244854</v>
      </c>
      <c r="K38" s="6">
        <f>SUMPRODUCT(('[5]PCDM discounts (Dec)'!$I$6:$V$206)*('[5]PCDM discounts (Dec)'!$E$6:$E$206=$B38)*('[5]PCDM discounts (Dec)'!$F$6:$F$206=$C38)*('[5]PCDM discounts (Dec)'!$I$5:$V$5=K$1))</f>
        <v>0.4942033869670544</v>
      </c>
      <c r="L38" s="6">
        <f>SUMPRODUCT(('[5]PCDM discounts (Dec)'!$I$6:$V$206)*('[5]PCDM discounts (Dec)'!$E$6:$E$206=$B38)*('[5]PCDM discounts (Dec)'!$F$6:$F$206=$C38)*('[5]PCDM discounts (Dec)'!$I$5:$V$5=L$1))</f>
        <v>0.4644967021357817</v>
      </c>
      <c r="M38" s="6">
        <f>SUMPRODUCT(('[5]PCDM discounts (Dec)'!$I$6:$V$206)*('[5]PCDM discounts (Dec)'!$E$6:$E$206=$B38)*('[5]PCDM discounts (Dec)'!$F$6:$F$206=$C38)*('[5]PCDM discounts (Dec)'!$I$5:$V$5=M$1))</f>
        <v>0.52051013362151488</v>
      </c>
      <c r="N38" s="6">
        <f>SUMPRODUCT(('[5]PCDM discounts (Dec)'!$I$6:$V$206)*('[5]PCDM discounts (Dec)'!$E$6:$E$206=$B38)*('[5]PCDM discounts (Dec)'!$F$6:$F$206=$C38)*('[5]PCDM discounts (Dec)'!$I$5:$V$5=N$1))</f>
        <v>0.48131243081231878</v>
      </c>
      <c r="O38" s="6">
        <f>SUMPRODUCT(('[5]PCDM discounts (Dec)'!$I$6:$V$206)*('[5]PCDM discounts (Dec)'!$E$6:$E$206=$B38)*('[5]PCDM discounts (Dec)'!$F$6:$F$206=$C38)*('[5]PCDM discounts (Dec)'!$I$5:$V$5=O$1))</f>
        <v>0.51295465323094591</v>
      </c>
      <c r="P38" s="6">
        <f>SUMPRODUCT(('[5]PCDM discounts (Dec)'!$I$6:$V$206)*('[5]PCDM discounts (Dec)'!$E$6:$E$206=$B38)*('[5]PCDM discounts (Dec)'!$F$6:$F$206=$C38)*('[5]PCDM discounts (Dec)'!$I$5:$V$5=P$1))</f>
        <v>0.63696517951604725</v>
      </c>
      <c r="Q38" s="6">
        <f>SUMPRODUCT(('[5]PCDM discounts (Dec)'!$I$6:$V$206)*('[5]PCDM discounts (Dec)'!$E$6:$E$206=$B38)*('[5]PCDM discounts (Dec)'!$F$6:$F$206=$C38)*('[5]PCDM discounts (Dec)'!$I$5:$V$5=Q$1))</f>
        <v>0.61880908249754973</v>
      </c>
    </row>
    <row r="39" spans="2:17" x14ac:dyDescent="0.25">
      <c r="B39" t="s">
        <v>59</v>
      </c>
      <c r="C39" t="s">
        <v>19</v>
      </c>
      <c r="D39" s="6">
        <f>SUMPRODUCT(('[5]PCDM discounts (Dec)'!$I$6:$V$206)*('[5]PCDM discounts (Dec)'!$E$6:$E$206=$B39)*('[5]PCDM discounts (Dec)'!$F$6:$F$206=$C39)*('[5]PCDM discounts (Dec)'!$I$5:$V$5=D$1))</f>
        <v>0.57518120821390106</v>
      </c>
      <c r="E39" s="6">
        <f>SUMPRODUCT(('[5]PCDM discounts (Dec)'!$I$6:$V$206)*('[5]PCDM discounts (Dec)'!$E$6:$E$206=$B39)*('[5]PCDM discounts (Dec)'!$F$6:$F$206=$C39)*('[5]PCDM discounts (Dec)'!$I$5:$V$5=E$1))</f>
        <v>0.63725225763990445</v>
      </c>
      <c r="F39" s="6">
        <f>SUMPRODUCT(('[5]PCDM discounts (Dec)'!$I$6:$V$206)*('[5]PCDM discounts (Dec)'!$E$6:$E$206=$B39)*('[5]PCDM discounts (Dec)'!$F$6:$F$206=$C39)*('[5]PCDM discounts (Dec)'!$I$5:$V$5=F$1))</f>
        <v>0.62408047146659684</v>
      </c>
      <c r="G39" s="6">
        <f>SUMPRODUCT(('[5]PCDM discounts (Dec)'!$I$6:$V$206)*('[5]PCDM discounts (Dec)'!$E$6:$E$206=$B39)*('[5]PCDM discounts (Dec)'!$F$6:$F$206=$C39)*('[5]PCDM discounts (Dec)'!$I$5:$V$5=G$1))</f>
        <v>0.59962182191762003</v>
      </c>
      <c r="H39" s="6">
        <f>SUMPRODUCT(('[5]PCDM discounts (Dec)'!$I$6:$V$206)*('[5]PCDM discounts (Dec)'!$E$6:$E$206=$B39)*('[5]PCDM discounts (Dec)'!$F$6:$F$206=$C39)*('[5]PCDM discounts (Dec)'!$I$5:$V$5=H$1))</f>
        <v>0.65320808005369757</v>
      </c>
      <c r="I39" s="6">
        <f>SUMPRODUCT(('[5]PCDM discounts (Dec)'!$I$6:$V$206)*('[5]PCDM discounts (Dec)'!$E$6:$E$206=$B39)*('[5]PCDM discounts (Dec)'!$F$6:$F$206=$C39)*('[5]PCDM discounts (Dec)'!$I$5:$V$5=I$1))</f>
        <v>0.57730724608120454</v>
      </c>
      <c r="J39" s="6">
        <f>SUMPRODUCT(('[5]PCDM discounts (Dec)'!$I$6:$V$206)*('[5]PCDM discounts (Dec)'!$E$6:$E$206=$B39)*('[5]PCDM discounts (Dec)'!$F$6:$F$206=$C39)*('[5]PCDM discounts (Dec)'!$I$5:$V$5=J$1))</f>
        <v>0.59807077905244854</v>
      </c>
      <c r="K39" s="6">
        <f>SUMPRODUCT(('[5]PCDM discounts (Dec)'!$I$6:$V$206)*('[5]PCDM discounts (Dec)'!$E$6:$E$206=$B39)*('[5]PCDM discounts (Dec)'!$F$6:$F$206=$C39)*('[5]PCDM discounts (Dec)'!$I$5:$V$5=K$1))</f>
        <v>0.4942033869670544</v>
      </c>
      <c r="L39" s="6">
        <f>SUMPRODUCT(('[5]PCDM discounts (Dec)'!$I$6:$V$206)*('[5]PCDM discounts (Dec)'!$E$6:$E$206=$B39)*('[5]PCDM discounts (Dec)'!$F$6:$F$206=$C39)*('[5]PCDM discounts (Dec)'!$I$5:$V$5=L$1))</f>
        <v>0.4644967021357817</v>
      </c>
      <c r="M39" s="6">
        <f>SUMPRODUCT(('[5]PCDM discounts (Dec)'!$I$6:$V$206)*('[5]PCDM discounts (Dec)'!$E$6:$E$206=$B39)*('[5]PCDM discounts (Dec)'!$F$6:$F$206=$C39)*('[5]PCDM discounts (Dec)'!$I$5:$V$5=M$1))</f>
        <v>0.52051013362151488</v>
      </c>
      <c r="N39" s="6">
        <f>SUMPRODUCT(('[5]PCDM discounts (Dec)'!$I$6:$V$206)*('[5]PCDM discounts (Dec)'!$E$6:$E$206=$B39)*('[5]PCDM discounts (Dec)'!$F$6:$F$206=$C39)*('[5]PCDM discounts (Dec)'!$I$5:$V$5=N$1))</f>
        <v>0.48131243081231878</v>
      </c>
      <c r="O39" s="6">
        <f>SUMPRODUCT(('[5]PCDM discounts (Dec)'!$I$6:$V$206)*('[5]PCDM discounts (Dec)'!$E$6:$E$206=$B39)*('[5]PCDM discounts (Dec)'!$F$6:$F$206=$C39)*('[5]PCDM discounts (Dec)'!$I$5:$V$5=O$1))</f>
        <v>0.51295465323094591</v>
      </c>
      <c r="P39" s="6">
        <f>SUMPRODUCT(('[5]PCDM discounts (Dec)'!$I$6:$V$206)*('[5]PCDM discounts (Dec)'!$E$6:$E$206=$B39)*('[5]PCDM discounts (Dec)'!$F$6:$F$206=$C39)*('[5]PCDM discounts (Dec)'!$I$5:$V$5=P$1))</f>
        <v>0.63696517951604725</v>
      </c>
      <c r="Q39" s="6">
        <f>SUMPRODUCT(('[5]PCDM discounts (Dec)'!$I$6:$V$206)*('[5]PCDM discounts (Dec)'!$E$6:$E$206=$B39)*('[5]PCDM discounts (Dec)'!$F$6:$F$206=$C39)*('[5]PCDM discounts (Dec)'!$I$5:$V$5=Q$1))</f>
        <v>0.61880908249754973</v>
      </c>
    </row>
    <row r="40" spans="2:17" x14ac:dyDescent="0.25">
      <c r="B40" t="s">
        <v>59</v>
      </c>
      <c r="C40" t="s">
        <v>20</v>
      </c>
      <c r="D40" s="6">
        <f>SUMPRODUCT(('[5]PCDM discounts (Dec)'!$I$6:$V$206)*('[5]PCDM discounts (Dec)'!$E$6:$E$206=$B40)*('[5]PCDM discounts (Dec)'!$F$6:$F$206=$C40)*('[5]PCDM discounts (Dec)'!$I$5:$V$5=D$1))</f>
        <v>0.57518120821390106</v>
      </c>
      <c r="E40" s="6">
        <f>SUMPRODUCT(('[5]PCDM discounts (Dec)'!$I$6:$V$206)*('[5]PCDM discounts (Dec)'!$E$6:$E$206=$B40)*('[5]PCDM discounts (Dec)'!$F$6:$F$206=$C40)*('[5]PCDM discounts (Dec)'!$I$5:$V$5=E$1))</f>
        <v>0.63725225763990445</v>
      </c>
      <c r="F40" s="6">
        <f>SUMPRODUCT(('[5]PCDM discounts (Dec)'!$I$6:$V$206)*('[5]PCDM discounts (Dec)'!$E$6:$E$206=$B40)*('[5]PCDM discounts (Dec)'!$F$6:$F$206=$C40)*('[5]PCDM discounts (Dec)'!$I$5:$V$5=F$1))</f>
        <v>0.62408047146659684</v>
      </c>
      <c r="G40" s="6">
        <f>SUMPRODUCT(('[5]PCDM discounts (Dec)'!$I$6:$V$206)*('[5]PCDM discounts (Dec)'!$E$6:$E$206=$B40)*('[5]PCDM discounts (Dec)'!$F$6:$F$206=$C40)*('[5]PCDM discounts (Dec)'!$I$5:$V$5=G$1))</f>
        <v>0.59962182191762003</v>
      </c>
      <c r="H40" s="6">
        <f>SUMPRODUCT(('[5]PCDM discounts (Dec)'!$I$6:$V$206)*('[5]PCDM discounts (Dec)'!$E$6:$E$206=$B40)*('[5]PCDM discounts (Dec)'!$F$6:$F$206=$C40)*('[5]PCDM discounts (Dec)'!$I$5:$V$5=H$1))</f>
        <v>0.65320808005369757</v>
      </c>
      <c r="I40" s="6">
        <f>SUMPRODUCT(('[5]PCDM discounts (Dec)'!$I$6:$V$206)*('[5]PCDM discounts (Dec)'!$E$6:$E$206=$B40)*('[5]PCDM discounts (Dec)'!$F$6:$F$206=$C40)*('[5]PCDM discounts (Dec)'!$I$5:$V$5=I$1))</f>
        <v>0.57730724608120454</v>
      </c>
      <c r="J40" s="6">
        <f>SUMPRODUCT(('[5]PCDM discounts (Dec)'!$I$6:$V$206)*('[5]PCDM discounts (Dec)'!$E$6:$E$206=$B40)*('[5]PCDM discounts (Dec)'!$F$6:$F$206=$C40)*('[5]PCDM discounts (Dec)'!$I$5:$V$5=J$1))</f>
        <v>0.59807077905244854</v>
      </c>
      <c r="K40" s="6">
        <f>SUMPRODUCT(('[5]PCDM discounts (Dec)'!$I$6:$V$206)*('[5]PCDM discounts (Dec)'!$E$6:$E$206=$B40)*('[5]PCDM discounts (Dec)'!$F$6:$F$206=$C40)*('[5]PCDM discounts (Dec)'!$I$5:$V$5=K$1))</f>
        <v>0.4942033869670544</v>
      </c>
      <c r="L40" s="6">
        <f>SUMPRODUCT(('[5]PCDM discounts (Dec)'!$I$6:$V$206)*('[5]PCDM discounts (Dec)'!$E$6:$E$206=$B40)*('[5]PCDM discounts (Dec)'!$F$6:$F$206=$C40)*('[5]PCDM discounts (Dec)'!$I$5:$V$5=L$1))</f>
        <v>0.4644967021357817</v>
      </c>
      <c r="M40" s="6">
        <f>SUMPRODUCT(('[5]PCDM discounts (Dec)'!$I$6:$V$206)*('[5]PCDM discounts (Dec)'!$E$6:$E$206=$B40)*('[5]PCDM discounts (Dec)'!$F$6:$F$206=$C40)*('[5]PCDM discounts (Dec)'!$I$5:$V$5=M$1))</f>
        <v>0.52051013362151488</v>
      </c>
      <c r="N40" s="6">
        <f>SUMPRODUCT(('[5]PCDM discounts (Dec)'!$I$6:$V$206)*('[5]PCDM discounts (Dec)'!$E$6:$E$206=$B40)*('[5]PCDM discounts (Dec)'!$F$6:$F$206=$C40)*('[5]PCDM discounts (Dec)'!$I$5:$V$5=N$1))</f>
        <v>0.48131243081231878</v>
      </c>
      <c r="O40" s="6">
        <f>SUMPRODUCT(('[5]PCDM discounts (Dec)'!$I$6:$V$206)*('[5]PCDM discounts (Dec)'!$E$6:$E$206=$B40)*('[5]PCDM discounts (Dec)'!$F$6:$F$206=$C40)*('[5]PCDM discounts (Dec)'!$I$5:$V$5=O$1))</f>
        <v>0.51295465323094591</v>
      </c>
      <c r="P40" s="6">
        <f>SUMPRODUCT(('[5]PCDM discounts (Dec)'!$I$6:$V$206)*('[5]PCDM discounts (Dec)'!$E$6:$E$206=$B40)*('[5]PCDM discounts (Dec)'!$F$6:$F$206=$C40)*('[5]PCDM discounts (Dec)'!$I$5:$V$5=P$1))</f>
        <v>0.63696517951604725</v>
      </c>
      <c r="Q40" s="6">
        <f>SUMPRODUCT(('[5]PCDM discounts (Dec)'!$I$6:$V$206)*('[5]PCDM discounts (Dec)'!$E$6:$E$206=$B40)*('[5]PCDM discounts (Dec)'!$F$6:$F$206=$C40)*('[5]PCDM discounts (Dec)'!$I$5:$V$5=Q$1))</f>
        <v>0.61880908249754973</v>
      </c>
    </row>
    <row r="41" spans="2:17" x14ac:dyDescent="0.25">
      <c r="B41" t="s">
        <v>59</v>
      </c>
      <c r="C41" t="s">
        <v>21</v>
      </c>
      <c r="D41" s="6">
        <f>SUMPRODUCT(('[5]PCDM discounts (Dec)'!$I$6:$V$206)*('[5]PCDM discounts (Dec)'!$E$6:$E$206=$B41)*('[5]PCDM discounts (Dec)'!$F$6:$F$206=$C41)*('[5]PCDM discounts (Dec)'!$I$5:$V$5=D$1))</f>
        <v>0.57518120821390106</v>
      </c>
      <c r="E41" s="6">
        <f>SUMPRODUCT(('[5]PCDM discounts (Dec)'!$I$6:$V$206)*('[5]PCDM discounts (Dec)'!$E$6:$E$206=$B41)*('[5]PCDM discounts (Dec)'!$F$6:$F$206=$C41)*('[5]PCDM discounts (Dec)'!$I$5:$V$5=E$1))</f>
        <v>0.63725225763990445</v>
      </c>
      <c r="F41" s="6">
        <f>SUMPRODUCT(('[5]PCDM discounts (Dec)'!$I$6:$V$206)*('[5]PCDM discounts (Dec)'!$E$6:$E$206=$B41)*('[5]PCDM discounts (Dec)'!$F$6:$F$206=$C41)*('[5]PCDM discounts (Dec)'!$I$5:$V$5=F$1))</f>
        <v>0.62408047146659684</v>
      </c>
      <c r="G41" s="6">
        <f>SUMPRODUCT(('[5]PCDM discounts (Dec)'!$I$6:$V$206)*('[5]PCDM discounts (Dec)'!$E$6:$E$206=$B41)*('[5]PCDM discounts (Dec)'!$F$6:$F$206=$C41)*('[5]PCDM discounts (Dec)'!$I$5:$V$5=G$1))</f>
        <v>0.59962182191762003</v>
      </c>
      <c r="H41" s="6">
        <f>SUMPRODUCT(('[5]PCDM discounts (Dec)'!$I$6:$V$206)*('[5]PCDM discounts (Dec)'!$E$6:$E$206=$B41)*('[5]PCDM discounts (Dec)'!$F$6:$F$206=$C41)*('[5]PCDM discounts (Dec)'!$I$5:$V$5=H$1))</f>
        <v>0.65320808005369757</v>
      </c>
      <c r="I41" s="6">
        <f>SUMPRODUCT(('[5]PCDM discounts (Dec)'!$I$6:$V$206)*('[5]PCDM discounts (Dec)'!$E$6:$E$206=$B41)*('[5]PCDM discounts (Dec)'!$F$6:$F$206=$C41)*('[5]PCDM discounts (Dec)'!$I$5:$V$5=I$1))</f>
        <v>0.57730724608120454</v>
      </c>
      <c r="J41" s="6">
        <f>SUMPRODUCT(('[5]PCDM discounts (Dec)'!$I$6:$V$206)*('[5]PCDM discounts (Dec)'!$E$6:$E$206=$B41)*('[5]PCDM discounts (Dec)'!$F$6:$F$206=$C41)*('[5]PCDM discounts (Dec)'!$I$5:$V$5=J$1))</f>
        <v>0.59807077905244854</v>
      </c>
      <c r="K41" s="6">
        <f>SUMPRODUCT(('[5]PCDM discounts (Dec)'!$I$6:$V$206)*('[5]PCDM discounts (Dec)'!$E$6:$E$206=$B41)*('[5]PCDM discounts (Dec)'!$F$6:$F$206=$C41)*('[5]PCDM discounts (Dec)'!$I$5:$V$5=K$1))</f>
        <v>0.4942033869670544</v>
      </c>
      <c r="L41" s="6">
        <f>SUMPRODUCT(('[5]PCDM discounts (Dec)'!$I$6:$V$206)*('[5]PCDM discounts (Dec)'!$E$6:$E$206=$B41)*('[5]PCDM discounts (Dec)'!$F$6:$F$206=$C41)*('[5]PCDM discounts (Dec)'!$I$5:$V$5=L$1))</f>
        <v>0.4644967021357817</v>
      </c>
      <c r="M41" s="6">
        <f>SUMPRODUCT(('[5]PCDM discounts (Dec)'!$I$6:$V$206)*('[5]PCDM discounts (Dec)'!$E$6:$E$206=$B41)*('[5]PCDM discounts (Dec)'!$F$6:$F$206=$C41)*('[5]PCDM discounts (Dec)'!$I$5:$V$5=M$1))</f>
        <v>0.52051013362151488</v>
      </c>
      <c r="N41" s="6">
        <f>SUMPRODUCT(('[5]PCDM discounts (Dec)'!$I$6:$V$206)*('[5]PCDM discounts (Dec)'!$E$6:$E$206=$B41)*('[5]PCDM discounts (Dec)'!$F$6:$F$206=$C41)*('[5]PCDM discounts (Dec)'!$I$5:$V$5=N$1))</f>
        <v>0.48131243081231878</v>
      </c>
      <c r="O41" s="6">
        <f>SUMPRODUCT(('[5]PCDM discounts (Dec)'!$I$6:$V$206)*('[5]PCDM discounts (Dec)'!$E$6:$E$206=$B41)*('[5]PCDM discounts (Dec)'!$F$6:$F$206=$C41)*('[5]PCDM discounts (Dec)'!$I$5:$V$5=O$1))</f>
        <v>0.51295465323094591</v>
      </c>
      <c r="P41" s="6">
        <f>SUMPRODUCT(('[5]PCDM discounts (Dec)'!$I$6:$V$206)*('[5]PCDM discounts (Dec)'!$E$6:$E$206=$B41)*('[5]PCDM discounts (Dec)'!$F$6:$F$206=$C41)*('[5]PCDM discounts (Dec)'!$I$5:$V$5=P$1))</f>
        <v>0.63696517951604725</v>
      </c>
      <c r="Q41" s="6">
        <f>SUMPRODUCT(('[5]PCDM discounts (Dec)'!$I$6:$V$206)*('[5]PCDM discounts (Dec)'!$E$6:$E$206=$B41)*('[5]PCDM discounts (Dec)'!$F$6:$F$206=$C41)*('[5]PCDM discounts (Dec)'!$I$5:$V$5=Q$1))</f>
        <v>0.61880908249754973</v>
      </c>
    </row>
    <row r="42" spans="2:17" x14ac:dyDescent="0.25">
      <c r="B42" t="s">
        <v>59</v>
      </c>
      <c r="C42" t="s">
        <v>22</v>
      </c>
      <c r="D42" s="6">
        <f>SUMPRODUCT(('[5]PCDM discounts (Dec)'!$I$6:$V$206)*('[5]PCDM discounts (Dec)'!$E$6:$E$206=$B42)*('[5]PCDM discounts (Dec)'!$F$6:$F$206=$C42)*('[5]PCDM discounts (Dec)'!$I$5:$V$5=D$1))</f>
        <v>0.57518120821390106</v>
      </c>
      <c r="E42" s="6">
        <f>SUMPRODUCT(('[5]PCDM discounts (Dec)'!$I$6:$V$206)*('[5]PCDM discounts (Dec)'!$E$6:$E$206=$B42)*('[5]PCDM discounts (Dec)'!$F$6:$F$206=$C42)*('[5]PCDM discounts (Dec)'!$I$5:$V$5=E$1))</f>
        <v>0.63725225763990445</v>
      </c>
      <c r="F42" s="6">
        <f>SUMPRODUCT(('[5]PCDM discounts (Dec)'!$I$6:$V$206)*('[5]PCDM discounts (Dec)'!$E$6:$E$206=$B42)*('[5]PCDM discounts (Dec)'!$F$6:$F$206=$C42)*('[5]PCDM discounts (Dec)'!$I$5:$V$5=F$1))</f>
        <v>0.62408047146659684</v>
      </c>
      <c r="G42" s="6">
        <f>SUMPRODUCT(('[5]PCDM discounts (Dec)'!$I$6:$V$206)*('[5]PCDM discounts (Dec)'!$E$6:$E$206=$B42)*('[5]PCDM discounts (Dec)'!$F$6:$F$206=$C42)*('[5]PCDM discounts (Dec)'!$I$5:$V$5=G$1))</f>
        <v>0.59962182191762003</v>
      </c>
      <c r="H42" s="6">
        <f>SUMPRODUCT(('[5]PCDM discounts (Dec)'!$I$6:$V$206)*('[5]PCDM discounts (Dec)'!$E$6:$E$206=$B42)*('[5]PCDM discounts (Dec)'!$F$6:$F$206=$C42)*('[5]PCDM discounts (Dec)'!$I$5:$V$5=H$1))</f>
        <v>0.65320808005369757</v>
      </c>
      <c r="I42" s="6">
        <f>SUMPRODUCT(('[5]PCDM discounts (Dec)'!$I$6:$V$206)*('[5]PCDM discounts (Dec)'!$E$6:$E$206=$B42)*('[5]PCDM discounts (Dec)'!$F$6:$F$206=$C42)*('[5]PCDM discounts (Dec)'!$I$5:$V$5=I$1))</f>
        <v>0.57730724608120454</v>
      </c>
      <c r="J42" s="6">
        <f>SUMPRODUCT(('[5]PCDM discounts (Dec)'!$I$6:$V$206)*('[5]PCDM discounts (Dec)'!$E$6:$E$206=$B42)*('[5]PCDM discounts (Dec)'!$F$6:$F$206=$C42)*('[5]PCDM discounts (Dec)'!$I$5:$V$5=J$1))</f>
        <v>0.59807077905244854</v>
      </c>
      <c r="K42" s="6">
        <f>SUMPRODUCT(('[5]PCDM discounts (Dec)'!$I$6:$V$206)*('[5]PCDM discounts (Dec)'!$E$6:$E$206=$B42)*('[5]PCDM discounts (Dec)'!$F$6:$F$206=$C42)*('[5]PCDM discounts (Dec)'!$I$5:$V$5=K$1))</f>
        <v>0.4942033869670544</v>
      </c>
      <c r="L42" s="6">
        <f>SUMPRODUCT(('[5]PCDM discounts (Dec)'!$I$6:$V$206)*('[5]PCDM discounts (Dec)'!$E$6:$E$206=$B42)*('[5]PCDM discounts (Dec)'!$F$6:$F$206=$C42)*('[5]PCDM discounts (Dec)'!$I$5:$V$5=L$1))</f>
        <v>0.4644967021357817</v>
      </c>
      <c r="M42" s="6">
        <f>SUMPRODUCT(('[5]PCDM discounts (Dec)'!$I$6:$V$206)*('[5]PCDM discounts (Dec)'!$E$6:$E$206=$B42)*('[5]PCDM discounts (Dec)'!$F$6:$F$206=$C42)*('[5]PCDM discounts (Dec)'!$I$5:$V$5=M$1))</f>
        <v>0.52051013362151488</v>
      </c>
      <c r="N42" s="6">
        <f>SUMPRODUCT(('[5]PCDM discounts (Dec)'!$I$6:$V$206)*('[5]PCDM discounts (Dec)'!$E$6:$E$206=$B42)*('[5]PCDM discounts (Dec)'!$F$6:$F$206=$C42)*('[5]PCDM discounts (Dec)'!$I$5:$V$5=N$1))</f>
        <v>0.48131243081231878</v>
      </c>
      <c r="O42" s="6">
        <f>SUMPRODUCT(('[5]PCDM discounts (Dec)'!$I$6:$V$206)*('[5]PCDM discounts (Dec)'!$E$6:$E$206=$B42)*('[5]PCDM discounts (Dec)'!$F$6:$F$206=$C42)*('[5]PCDM discounts (Dec)'!$I$5:$V$5=O$1))</f>
        <v>0.51295465323094591</v>
      </c>
      <c r="P42" s="6">
        <f>SUMPRODUCT(('[5]PCDM discounts (Dec)'!$I$6:$V$206)*('[5]PCDM discounts (Dec)'!$E$6:$E$206=$B42)*('[5]PCDM discounts (Dec)'!$F$6:$F$206=$C42)*('[5]PCDM discounts (Dec)'!$I$5:$V$5=P$1))</f>
        <v>0.63696517951604725</v>
      </c>
      <c r="Q42" s="6">
        <f>SUMPRODUCT(('[5]PCDM discounts (Dec)'!$I$6:$V$206)*('[5]PCDM discounts (Dec)'!$E$6:$E$206=$B42)*('[5]PCDM discounts (Dec)'!$F$6:$F$206=$C42)*('[5]PCDM discounts (Dec)'!$I$5:$V$5=Q$1))</f>
        <v>0.61880908249754973</v>
      </c>
    </row>
    <row r="43" spans="2:17" x14ac:dyDescent="0.25">
      <c r="B43" t="s">
        <v>59</v>
      </c>
      <c r="C43" t="s">
        <v>50</v>
      </c>
      <c r="D43" s="6">
        <f>SUMPRODUCT(('[5]PCDM discounts (Dec)'!$I$6:$V$206)*('[5]PCDM discounts (Dec)'!$E$6:$E$206=$B43)*('[5]PCDM discounts (Dec)'!$F$6:$F$206=$C43)*('[5]PCDM discounts (Dec)'!$I$5:$V$5=D$1))</f>
        <v>0</v>
      </c>
      <c r="E43" s="6">
        <f>SUMPRODUCT(('[5]PCDM discounts (Dec)'!$I$6:$V$206)*('[5]PCDM discounts (Dec)'!$E$6:$E$206=$B43)*('[5]PCDM discounts (Dec)'!$F$6:$F$206=$C43)*('[5]PCDM discounts (Dec)'!$I$5:$V$5=E$1))</f>
        <v>0</v>
      </c>
      <c r="F43" s="6">
        <f>SUMPRODUCT(('[5]PCDM discounts (Dec)'!$I$6:$V$206)*('[5]PCDM discounts (Dec)'!$E$6:$E$206=$B43)*('[5]PCDM discounts (Dec)'!$F$6:$F$206=$C43)*('[5]PCDM discounts (Dec)'!$I$5:$V$5=F$1))</f>
        <v>0</v>
      </c>
      <c r="G43" s="6">
        <f>SUMPRODUCT(('[5]PCDM discounts (Dec)'!$I$6:$V$206)*('[5]PCDM discounts (Dec)'!$E$6:$E$206=$B43)*('[5]PCDM discounts (Dec)'!$F$6:$F$206=$C43)*('[5]PCDM discounts (Dec)'!$I$5:$V$5=G$1))</f>
        <v>0</v>
      </c>
      <c r="H43" s="6">
        <f>SUMPRODUCT(('[5]PCDM discounts (Dec)'!$I$6:$V$206)*('[5]PCDM discounts (Dec)'!$E$6:$E$206=$B43)*('[5]PCDM discounts (Dec)'!$F$6:$F$206=$C43)*('[5]PCDM discounts (Dec)'!$I$5:$V$5=H$1))</f>
        <v>0</v>
      </c>
      <c r="I43" s="6">
        <f>SUMPRODUCT(('[5]PCDM discounts (Dec)'!$I$6:$V$206)*('[5]PCDM discounts (Dec)'!$E$6:$E$206=$B43)*('[5]PCDM discounts (Dec)'!$F$6:$F$206=$C43)*('[5]PCDM discounts (Dec)'!$I$5:$V$5=I$1))</f>
        <v>0</v>
      </c>
      <c r="J43" s="6">
        <f>SUMPRODUCT(('[5]PCDM discounts (Dec)'!$I$6:$V$206)*('[5]PCDM discounts (Dec)'!$E$6:$E$206=$B43)*('[5]PCDM discounts (Dec)'!$F$6:$F$206=$C43)*('[5]PCDM discounts (Dec)'!$I$5:$V$5=J$1))</f>
        <v>0</v>
      </c>
      <c r="K43" s="6">
        <f>SUMPRODUCT(('[5]PCDM discounts (Dec)'!$I$6:$V$206)*('[5]PCDM discounts (Dec)'!$E$6:$E$206=$B43)*('[5]PCDM discounts (Dec)'!$F$6:$F$206=$C43)*('[5]PCDM discounts (Dec)'!$I$5:$V$5=K$1))</f>
        <v>0</v>
      </c>
      <c r="L43" s="6">
        <f>SUMPRODUCT(('[5]PCDM discounts (Dec)'!$I$6:$V$206)*('[5]PCDM discounts (Dec)'!$E$6:$E$206=$B43)*('[5]PCDM discounts (Dec)'!$F$6:$F$206=$C43)*('[5]PCDM discounts (Dec)'!$I$5:$V$5=L$1))</f>
        <v>0</v>
      </c>
      <c r="M43" s="6">
        <f>SUMPRODUCT(('[5]PCDM discounts (Dec)'!$I$6:$V$206)*('[5]PCDM discounts (Dec)'!$E$6:$E$206=$B43)*('[5]PCDM discounts (Dec)'!$F$6:$F$206=$C43)*('[5]PCDM discounts (Dec)'!$I$5:$V$5=M$1))</f>
        <v>0</v>
      </c>
      <c r="N43" s="6">
        <f>SUMPRODUCT(('[5]PCDM discounts (Dec)'!$I$6:$V$206)*('[5]PCDM discounts (Dec)'!$E$6:$E$206=$B43)*('[5]PCDM discounts (Dec)'!$F$6:$F$206=$C43)*('[5]PCDM discounts (Dec)'!$I$5:$V$5=N$1))</f>
        <v>0</v>
      </c>
      <c r="O43" s="6">
        <f>SUMPRODUCT(('[5]PCDM discounts (Dec)'!$I$6:$V$206)*('[5]PCDM discounts (Dec)'!$E$6:$E$206=$B43)*('[5]PCDM discounts (Dec)'!$F$6:$F$206=$C43)*('[5]PCDM discounts (Dec)'!$I$5:$V$5=O$1))</f>
        <v>0</v>
      </c>
      <c r="P43" s="6">
        <f>SUMPRODUCT(('[5]PCDM discounts (Dec)'!$I$6:$V$206)*('[5]PCDM discounts (Dec)'!$E$6:$E$206=$B43)*('[5]PCDM discounts (Dec)'!$F$6:$F$206=$C43)*('[5]PCDM discounts (Dec)'!$I$5:$V$5=P$1))</f>
        <v>0</v>
      </c>
      <c r="Q43" s="6">
        <f>SUMPRODUCT(('[5]PCDM discounts (Dec)'!$I$6:$V$206)*('[5]PCDM discounts (Dec)'!$E$6:$E$206=$B43)*('[5]PCDM discounts (Dec)'!$F$6:$F$206=$C43)*('[5]PCDM discounts (Dec)'!$I$5:$V$5=Q$1))</f>
        <v>0</v>
      </c>
    </row>
    <row r="44" spans="2:17" x14ac:dyDescent="0.25">
      <c r="B44" t="s">
        <v>59</v>
      </c>
      <c r="C44" t="s">
        <v>51</v>
      </c>
      <c r="D44" s="6">
        <f>SUMPRODUCT(('[5]PCDM discounts (Dec)'!$I$6:$V$206)*('[5]PCDM discounts (Dec)'!$E$6:$E$206=$B44)*('[5]PCDM discounts (Dec)'!$F$6:$F$206=$C44)*('[5]PCDM discounts (Dec)'!$I$5:$V$5=D$1))</f>
        <v>0</v>
      </c>
      <c r="E44" s="6">
        <f>SUMPRODUCT(('[5]PCDM discounts (Dec)'!$I$6:$V$206)*('[5]PCDM discounts (Dec)'!$E$6:$E$206=$B44)*('[5]PCDM discounts (Dec)'!$F$6:$F$206=$C44)*('[5]PCDM discounts (Dec)'!$I$5:$V$5=E$1))</f>
        <v>0</v>
      </c>
      <c r="F44" s="6">
        <f>SUMPRODUCT(('[5]PCDM discounts (Dec)'!$I$6:$V$206)*('[5]PCDM discounts (Dec)'!$E$6:$E$206=$B44)*('[5]PCDM discounts (Dec)'!$F$6:$F$206=$C44)*('[5]PCDM discounts (Dec)'!$I$5:$V$5=F$1))</f>
        <v>0</v>
      </c>
      <c r="G44" s="6">
        <f>SUMPRODUCT(('[5]PCDM discounts (Dec)'!$I$6:$V$206)*('[5]PCDM discounts (Dec)'!$E$6:$E$206=$B44)*('[5]PCDM discounts (Dec)'!$F$6:$F$206=$C44)*('[5]PCDM discounts (Dec)'!$I$5:$V$5=G$1))</f>
        <v>0</v>
      </c>
      <c r="H44" s="6">
        <f>SUMPRODUCT(('[5]PCDM discounts (Dec)'!$I$6:$V$206)*('[5]PCDM discounts (Dec)'!$E$6:$E$206=$B44)*('[5]PCDM discounts (Dec)'!$F$6:$F$206=$C44)*('[5]PCDM discounts (Dec)'!$I$5:$V$5=H$1))</f>
        <v>0</v>
      </c>
      <c r="I44" s="6">
        <f>SUMPRODUCT(('[5]PCDM discounts (Dec)'!$I$6:$V$206)*('[5]PCDM discounts (Dec)'!$E$6:$E$206=$B44)*('[5]PCDM discounts (Dec)'!$F$6:$F$206=$C44)*('[5]PCDM discounts (Dec)'!$I$5:$V$5=I$1))</f>
        <v>0</v>
      </c>
      <c r="J44" s="6">
        <f>SUMPRODUCT(('[5]PCDM discounts (Dec)'!$I$6:$V$206)*('[5]PCDM discounts (Dec)'!$E$6:$E$206=$B44)*('[5]PCDM discounts (Dec)'!$F$6:$F$206=$C44)*('[5]PCDM discounts (Dec)'!$I$5:$V$5=J$1))</f>
        <v>0</v>
      </c>
      <c r="K44" s="6">
        <f>SUMPRODUCT(('[5]PCDM discounts (Dec)'!$I$6:$V$206)*('[5]PCDM discounts (Dec)'!$E$6:$E$206=$B44)*('[5]PCDM discounts (Dec)'!$F$6:$F$206=$C44)*('[5]PCDM discounts (Dec)'!$I$5:$V$5=K$1))</f>
        <v>0</v>
      </c>
      <c r="L44" s="6">
        <f>SUMPRODUCT(('[5]PCDM discounts (Dec)'!$I$6:$V$206)*('[5]PCDM discounts (Dec)'!$E$6:$E$206=$B44)*('[5]PCDM discounts (Dec)'!$F$6:$F$206=$C44)*('[5]PCDM discounts (Dec)'!$I$5:$V$5=L$1))</f>
        <v>0</v>
      </c>
      <c r="M44" s="6">
        <f>SUMPRODUCT(('[5]PCDM discounts (Dec)'!$I$6:$V$206)*('[5]PCDM discounts (Dec)'!$E$6:$E$206=$B44)*('[5]PCDM discounts (Dec)'!$F$6:$F$206=$C44)*('[5]PCDM discounts (Dec)'!$I$5:$V$5=M$1))</f>
        <v>0</v>
      </c>
      <c r="N44" s="6">
        <f>SUMPRODUCT(('[5]PCDM discounts (Dec)'!$I$6:$V$206)*('[5]PCDM discounts (Dec)'!$E$6:$E$206=$B44)*('[5]PCDM discounts (Dec)'!$F$6:$F$206=$C44)*('[5]PCDM discounts (Dec)'!$I$5:$V$5=N$1))</f>
        <v>0</v>
      </c>
      <c r="O44" s="6">
        <f>SUMPRODUCT(('[5]PCDM discounts (Dec)'!$I$6:$V$206)*('[5]PCDM discounts (Dec)'!$E$6:$E$206=$B44)*('[5]PCDM discounts (Dec)'!$F$6:$F$206=$C44)*('[5]PCDM discounts (Dec)'!$I$5:$V$5=O$1))</f>
        <v>0</v>
      </c>
      <c r="P44" s="6">
        <f>SUMPRODUCT(('[5]PCDM discounts (Dec)'!$I$6:$V$206)*('[5]PCDM discounts (Dec)'!$E$6:$E$206=$B44)*('[5]PCDM discounts (Dec)'!$F$6:$F$206=$C44)*('[5]PCDM discounts (Dec)'!$I$5:$V$5=P$1))</f>
        <v>0</v>
      </c>
      <c r="Q44" s="6">
        <f>SUMPRODUCT(('[5]PCDM discounts (Dec)'!$I$6:$V$206)*('[5]PCDM discounts (Dec)'!$E$6:$E$206=$B44)*('[5]PCDM discounts (Dec)'!$F$6:$F$206=$C44)*('[5]PCDM discounts (Dec)'!$I$5:$V$5=Q$1))</f>
        <v>0</v>
      </c>
    </row>
    <row r="45" spans="2:17" x14ac:dyDescent="0.25">
      <c r="B45" t="s">
        <v>59</v>
      </c>
      <c r="C45" t="s">
        <v>23</v>
      </c>
      <c r="D45" s="6">
        <f>SUMPRODUCT(('[5]PCDM discounts (Dec)'!$I$6:$V$206)*('[5]PCDM discounts (Dec)'!$E$6:$E$206=$B45)*('[5]PCDM discounts (Dec)'!$F$6:$F$206=$C45)*('[5]PCDM discounts (Dec)'!$I$5:$V$5=D$1))</f>
        <v>0.57518120821390106</v>
      </c>
      <c r="E45" s="6">
        <f>SUMPRODUCT(('[5]PCDM discounts (Dec)'!$I$6:$V$206)*('[5]PCDM discounts (Dec)'!$E$6:$E$206=$B45)*('[5]PCDM discounts (Dec)'!$F$6:$F$206=$C45)*('[5]PCDM discounts (Dec)'!$I$5:$V$5=E$1))</f>
        <v>0.63725225763990445</v>
      </c>
      <c r="F45" s="6">
        <f>SUMPRODUCT(('[5]PCDM discounts (Dec)'!$I$6:$V$206)*('[5]PCDM discounts (Dec)'!$E$6:$E$206=$B45)*('[5]PCDM discounts (Dec)'!$F$6:$F$206=$C45)*('[5]PCDM discounts (Dec)'!$I$5:$V$5=F$1))</f>
        <v>0.62408047146659684</v>
      </c>
      <c r="G45" s="6">
        <f>SUMPRODUCT(('[5]PCDM discounts (Dec)'!$I$6:$V$206)*('[5]PCDM discounts (Dec)'!$E$6:$E$206=$B45)*('[5]PCDM discounts (Dec)'!$F$6:$F$206=$C45)*('[5]PCDM discounts (Dec)'!$I$5:$V$5=G$1))</f>
        <v>0.59962182191762003</v>
      </c>
      <c r="H45" s="6">
        <f>SUMPRODUCT(('[5]PCDM discounts (Dec)'!$I$6:$V$206)*('[5]PCDM discounts (Dec)'!$E$6:$E$206=$B45)*('[5]PCDM discounts (Dec)'!$F$6:$F$206=$C45)*('[5]PCDM discounts (Dec)'!$I$5:$V$5=H$1))</f>
        <v>0.65320808005369757</v>
      </c>
      <c r="I45" s="6">
        <f>SUMPRODUCT(('[5]PCDM discounts (Dec)'!$I$6:$V$206)*('[5]PCDM discounts (Dec)'!$E$6:$E$206=$B45)*('[5]PCDM discounts (Dec)'!$F$6:$F$206=$C45)*('[5]PCDM discounts (Dec)'!$I$5:$V$5=I$1))</f>
        <v>0.57730724608120454</v>
      </c>
      <c r="J45" s="6">
        <f>SUMPRODUCT(('[5]PCDM discounts (Dec)'!$I$6:$V$206)*('[5]PCDM discounts (Dec)'!$E$6:$E$206=$B45)*('[5]PCDM discounts (Dec)'!$F$6:$F$206=$C45)*('[5]PCDM discounts (Dec)'!$I$5:$V$5=J$1))</f>
        <v>0.59807077905244854</v>
      </c>
      <c r="K45" s="6">
        <f>SUMPRODUCT(('[5]PCDM discounts (Dec)'!$I$6:$V$206)*('[5]PCDM discounts (Dec)'!$E$6:$E$206=$B45)*('[5]PCDM discounts (Dec)'!$F$6:$F$206=$C45)*('[5]PCDM discounts (Dec)'!$I$5:$V$5=K$1))</f>
        <v>0.4942033869670544</v>
      </c>
      <c r="L45" s="6">
        <f>SUMPRODUCT(('[5]PCDM discounts (Dec)'!$I$6:$V$206)*('[5]PCDM discounts (Dec)'!$E$6:$E$206=$B45)*('[5]PCDM discounts (Dec)'!$F$6:$F$206=$C45)*('[5]PCDM discounts (Dec)'!$I$5:$V$5=L$1))</f>
        <v>0.4644967021357817</v>
      </c>
      <c r="M45" s="6">
        <f>SUMPRODUCT(('[5]PCDM discounts (Dec)'!$I$6:$V$206)*('[5]PCDM discounts (Dec)'!$E$6:$E$206=$B45)*('[5]PCDM discounts (Dec)'!$F$6:$F$206=$C45)*('[5]PCDM discounts (Dec)'!$I$5:$V$5=M$1))</f>
        <v>0.52051013362151488</v>
      </c>
      <c r="N45" s="6">
        <f>SUMPRODUCT(('[5]PCDM discounts (Dec)'!$I$6:$V$206)*('[5]PCDM discounts (Dec)'!$E$6:$E$206=$B45)*('[5]PCDM discounts (Dec)'!$F$6:$F$206=$C45)*('[5]PCDM discounts (Dec)'!$I$5:$V$5=N$1))</f>
        <v>0.48131243081231878</v>
      </c>
      <c r="O45" s="6">
        <f>SUMPRODUCT(('[5]PCDM discounts (Dec)'!$I$6:$V$206)*('[5]PCDM discounts (Dec)'!$E$6:$E$206=$B45)*('[5]PCDM discounts (Dec)'!$F$6:$F$206=$C45)*('[5]PCDM discounts (Dec)'!$I$5:$V$5=O$1))</f>
        <v>0.51295465323094591</v>
      </c>
      <c r="P45" s="6">
        <f>SUMPRODUCT(('[5]PCDM discounts (Dec)'!$I$6:$V$206)*('[5]PCDM discounts (Dec)'!$E$6:$E$206=$B45)*('[5]PCDM discounts (Dec)'!$F$6:$F$206=$C45)*('[5]PCDM discounts (Dec)'!$I$5:$V$5=P$1))</f>
        <v>0.63696517951604725</v>
      </c>
      <c r="Q45" s="6">
        <f>SUMPRODUCT(('[5]PCDM discounts (Dec)'!$I$6:$V$206)*('[5]PCDM discounts (Dec)'!$E$6:$E$206=$B45)*('[5]PCDM discounts (Dec)'!$F$6:$F$206=$C45)*('[5]PCDM discounts (Dec)'!$I$5:$V$5=Q$1))</f>
        <v>0.61880908249754973</v>
      </c>
    </row>
    <row r="46" spans="2:17" x14ac:dyDescent="0.25">
      <c r="B46" t="s">
        <v>59</v>
      </c>
      <c r="C46" t="s">
        <v>24</v>
      </c>
      <c r="D46" s="6">
        <f>SUMPRODUCT(('[5]PCDM discounts (Dec)'!$I$6:$V$206)*('[5]PCDM discounts (Dec)'!$E$6:$E$206=$B46)*('[5]PCDM discounts (Dec)'!$F$6:$F$206=$C46)*('[5]PCDM discounts (Dec)'!$I$5:$V$5=D$1))</f>
        <v>0.57518120821390106</v>
      </c>
      <c r="E46" s="6">
        <f>SUMPRODUCT(('[5]PCDM discounts (Dec)'!$I$6:$V$206)*('[5]PCDM discounts (Dec)'!$E$6:$E$206=$B46)*('[5]PCDM discounts (Dec)'!$F$6:$F$206=$C46)*('[5]PCDM discounts (Dec)'!$I$5:$V$5=E$1))</f>
        <v>0.63725225763990445</v>
      </c>
      <c r="F46" s="6">
        <f>SUMPRODUCT(('[5]PCDM discounts (Dec)'!$I$6:$V$206)*('[5]PCDM discounts (Dec)'!$E$6:$E$206=$B46)*('[5]PCDM discounts (Dec)'!$F$6:$F$206=$C46)*('[5]PCDM discounts (Dec)'!$I$5:$V$5=F$1))</f>
        <v>0.62408047146659684</v>
      </c>
      <c r="G46" s="6">
        <f>SUMPRODUCT(('[5]PCDM discounts (Dec)'!$I$6:$V$206)*('[5]PCDM discounts (Dec)'!$E$6:$E$206=$B46)*('[5]PCDM discounts (Dec)'!$F$6:$F$206=$C46)*('[5]PCDM discounts (Dec)'!$I$5:$V$5=G$1))</f>
        <v>0.59962182191762003</v>
      </c>
      <c r="H46" s="6">
        <f>SUMPRODUCT(('[5]PCDM discounts (Dec)'!$I$6:$V$206)*('[5]PCDM discounts (Dec)'!$E$6:$E$206=$B46)*('[5]PCDM discounts (Dec)'!$F$6:$F$206=$C46)*('[5]PCDM discounts (Dec)'!$I$5:$V$5=H$1))</f>
        <v>0.65320808005369757</v>
      </c>
      <c r="I46" s="6">
        <f>SUMPRODUCT(('[5]PCDM discounts (Dec)'!$I$6:$V$206)*('[5]PCDM discounts (Dec)'!$E$6:$E$206=$B46)*('[5]PCDM discounts (Dec)'!$F$6:$F$206=$C46)*('[5]PCDM discounts (Dec)'!$I$5:$V$5=I$1))</f>
        <v>0.57730724608120454</v>
      </c>
      <c r="J46" s="6">
        <f>SUMPRODUCT(('[5]PCDM discounts (Dec)'!$I$6:$V$206)*('[5]PCDM discounts (Dec)'!$E$6:$E$206=$B46)*('[5]PCDM discounts (Dec)'!$F$6:$F$206=$C46)*('[5]PCDM discounts (Dec)'!$I$5:$V$5=J$1))</f>
        <v>0.59807077905244854</v>
      </c>
      <c r="K46" s="6">
        <f>SUMPRODUCT(('[5]PCDM discounts (Dec)'!$I$6:$V$206)*('[5]PCDM discounts (Dec)'!$E$6:$E$206=$B46)*('[5]PCDM discounts (Dec)'!$F$6:$F$206=$C46)*('[5]PCDM discounts (Dec)'!$I$5:$V$5=K$1))</f>
        <v>0.4942033869670544</v>
      </c>
      <c r="L46" s="6">
        <f>SUMPRODUCT(('[5]PCDM discounts (Dec)'!$I$6:$V$206)*('[5]PCDM discounts (Dec)'!$E$6:$E$206=$B46)*('[5]PCDM discounts (Dec)'!$F$6:$F$206=$C46)*('[5]PCDM discounts (Dec)'!$I$5:$V$5=L$1))</f>
        <v>0.4644967021357817</v>
      </c>
      <c r="M46" s="6">
        <f>SUMPRODUCT(('[5]PCDM discounts (Dec)'!$I$6:$V$206)*('[5]PCDM discounts (Dec)'!$E$6:$E$206=$B46)*('[5]PCDM discounts (Dec)'!$F$6:$F$206=$C46)*('[5]PCDM discounts (Dec)'!$I$5:$V$5=M$1))</f>
        <v>0.52051013362151488</v>
      </c>
      <c r="N46" s="6">
        <f>SUMPRODUCT(('[5]PCDM discounts (Dec)'!$I$6:$V$206)*('[5]PCDM discounts (Dec)'!$E$6:$E$206=$B46)*('[5]PCDM discounts (Dec)'!$F$6:$F$206=$C46)*('[5]PCDM discounts (Dec)'!$I$5:$V$5=N$1))</f>
        <v>0.48131243081231878</v>
      </c>
      <c r="O46" s="6">
        <f>SUMPRODUCT(('[5]PCDM discounts (Dec)'!$I$6:$V$206)*('[5]PCDM discounts (Dec)'!$E$6:$E$206=$B46)*('[5]PCDM discounts (Dec)'!$F$6:$F$206=$C46)*('[5]PCDM discounts (Dec)'!$I$5:$V$5=O$1))</f>
        <v>0.51295465323094591</v>
      </c>
      <c r="P46" s="6">
        <f>SUMPRODUCT(('[5]PCDM discounts (Dec)'!$I$6:$V$206)*('[5]PCDM discounts (Dec)'!$E$6:$E$206=$B46)*('[5]PCDM discounts (Dec)'!$F$6:$F$206=$C46)*('[5]PCDM discounts (Dec)'!$I$5:$V$5=P$1))</f>
        <v>0.63696517951604725</v>
      </c>
      <c r="Q46" s="6">
        <f>SUMPRODUCT(('[5]PCDM discounts (Dec)'!$I$6:$V$206)*('[5]PCDM discounts (Dec)'!$E$6:$E$206=$B46)*('[5]PCDM discounts (Dec)'!$F$6:$F$206=$C46)*('[5]PCDM discounts (Dec)'!$I$5:$V$5=Q$1))</f>
        <v>0.61880908249754973</v>
      </c>
    </row>
    <row r="47" spans="2:17" x14ac:dyDescent="0.25">
      <c r="B47" t="s">
        <v>59</v>
      </c>
      <c r="C47" t="s">
        <v>25</v>
      </c>
      <c r="D47" s="6">
        <f>SUMPRODUCT(('[5]PCDM discounts (Dec)'!$I$6:$V$206)*('[5]PCDM discounts (Dec)'!$E$6:$E$206=$B47)*('[5]PCDM discounts (Dec)'!$F$6:$F$206=$C47)*('[5]PCDM discounts (Dec)'!$I$5:$V$5=D$1))</f>
        <v>0.57518120821390106</v>
      </c>
      <c r="E47" s="6">
        <f>SUMPRODUCT(('[5]PCDM discounts (Dec)'!$I$6:$V$206)*('[5]PCDM discounts (Dec)'!$E$6:$E$206=$B47)*('[5]PCDM discounts (Dec)'!$F$6:$F$206=$C47)*('[5]PCDM discounts (Dec)'!$I$5:$V$5=E$1))</f>
        <v>0.63725225763990445</v>
      </c>
      <c r="F47" s="6">
        <f>SUMPRODUCT(('[5]PCDM discounts (Dec)'!$I$6:$V$206)*('[5]PCDM discounts (Dec)'!$E$6:$E$206=$B47)*('[5]PCDM discounts (Dec)'!$F$6:$F$206=$C47)*('[5]PCDM discounts (Dec)'!$I$5:$V$5=F$1))</f>
        <v>0.62408047146659684</v>
      </c>
      <c r="G47" s="6">
        <f>SUMPRODUCT(('[5]PCDM discounts (Dec)'!$I$6:$V$206)*('[5]PCDM discounts (Dec)'!$E$6:$E$206=$B47)*('[5]PCDM discounts (Dec)'!$F$6:$F$206=$C47)*('[5]PCDM discounts (Dec)'!$I$5:$V$5=G$1))</f>
        <v>0.59962182191762003</v>
      </c>
      <c r="H47" s="6">
        <f>SUMPRODUCT(('[5]PCDM discounts (Dec)'!$I$6:$V$206)*('[5]PCDM discounts (Dec)'!$E$6:$E$206=$B47)*('[5]PCDM discounts (Dec)'!$F$6:$F$206=$C47)*('[5]PCDM discounts (Dec)'!$I$5:$V$5=H$1))</f>
        <v>0.65320808005369757</v>
      </c>
      <c r="I47" s="6">
        <f>SUMPRODUCT(('[5]PCDM discounts (Dec)'!$I$6:$V$206)*('[5]PCDM discounts (Dec)'!$E$6:$E$206=$B47)*('[5]PCDM discounts (Dec)'!$F$6:$F$206=$C47)*('[5]PCDM discounts (Dec)'!$I$5:$V$5=I$1))</f>
        <v>0.57730724608120454</v>
      </c>
      <c r="J47" s="6">
        <f>SUMPRODUCT(('[5]PCDM discounts (Dec)'!$I$6:$V$206)*('[5]PCDM discounts (Dec)'!$E$6:$E$206=$B47)*('[5]PCDM discounts (Dec)'!$F$6:$F$206=$C47)*('[5]PCDM discounts (Dec)'!$I$5:$V$5=J$1))</f>
        <v>0.59807077905244854</v>
      </c>
      <c r="K47" s="6">
        <f>SUMPRODUCT(('[5]PCDM discounts (Dec)'!$I$6:$V$206)*('[5]PCDM discounts (Dec)'!$E$6:$E$206=$B47)*('[5]PCDM discounts (Dec)'!$F$6:$F$206=$C47)*('[5]PCDM discounts (Dec)'!$I$5:$V$5=K$1))</f>
        <v>0.4942033869670544</v>
      </c>
      <c r="L47" s="6">
        <f>SUMPRODUCT(('[5]PCDM discounts (Dec)'!$I$6:$V$206)*('[5]PCDM discounts (Dec)'!$E$6:$E$206=$B47)*('[5]PCDM discounts (Dec)'!$F$6:$F$206=$C47)*('[5]PCDM discounts (Dec)'!$I$5:$V$5=L$1))</f>
        <v>0.4644967021357817</v>
      </c>
      <c r="M47" s="6">
        <f>SUMPRODUCT(('[5]PCDM discounts (Dec)'!$I$6:$V$206)*('[5]PCDM discounts (Dec)'!$E$6:$E$206=$B47)*('[5]PCDM discounts (Dec)'!$F$6:$F$206=$C47)*('[5]PCDM discounts (Dec)'!$I$5:$V$5=M$1))</f>
        <v>0.52051013362151488</v>
      </c>
      <c r="N47" s="6">
        <f>SUMPRODUCT(('[5]PCDM discounts (Dec)'!$I$6:$V$206)*('[5]PCDM discounts (Dec)'!$E$6:$E$206=$B47)*('[5]PCDM discounts (Dec)'!$F$6:$F$206=$C47)*('[5]PCDM discounts (Dec)'!$I$5:$V$5=N$1))</f>
        <v>0.48131243081231878</v>
      </c>
      <c r="O47" s="6">
        <f>SUMPRODUCT(('[5]PCDM discounts (Dec)'!$I$6:$V$206)*('[5]PCDM discounts (Dec)'!$E$6:$E$206=$B47)*('[5]PCDM discounts (Dec)'!$F$6:$F$206=$C47)*('[5]PCDM discounts (Dec)'!$I$5:$V$5=O$1))</f>
        <v>0.51295465323094591</v>
      </c>
      <c r="P47" s="6">
        <f>SUMPRODUCT(('[5]PCDM discounts (Dec)'!$I$6:$V$206)*('[5]PCDM discounts (Dec)'!$E$6:$E$206=$B47)*('[5]PCDM discounts (Dec)'!$F$6:$F$206=$C47)*('[5]PCDM discounts (Dec)'!$I$5:$V$5=P$1))</f>
        <v>0.63696517951604725</v>
      </c>
      <c r="Q47" s="6">
        <f>SUMPRODUCT(('[5]PCDM discounts (Dec)'!$I$6:$V$206)*('[5]PCDM discounts (Dec)'!$E$6:$E$206=$B47)*('[5]PCDM discounts (Dec)'!$F$6:$F$206=$C47)*('[5]PCDM discounts (Dec)'!$I$5:$V$5=Q$1))</f>
        <v>0.61880908249754973</v>
      </c>
    </row>
    <row r="48" spans="2:17" x14ac:dyDescent="0.25">
      <c r="B48" t="s">
        <v>59</v>
      </c>
      <c r="C48" t="s">
        <v>26</v>
      </c>
      <c r="D48" s="6">
        <f>SUMPRODUCT(('[5]PCDM discounts (Dec)'!$I$6:$V$206)*('[5]PCDM discounts (Dec)'!$E$6:$E$206=$B48)*('[5]PCDM discounts (Dec)'!$F$6:$F$206=$C48)*('[5]PCDM discounts (Dec)'!$I$5:$V$5=D$1))</f>
        <v>0.33121705417391456</v>
      </c>
      <c r="E48" s="6">
        <f>SUMPRODUCT(('[5]PCDM discounts (Dec)'!$I$6:$V$206)*('[5]PCDM discounts (Dec)'!$E$6:$E$206=$B48)*('[5]PCDM discounts (Dec)'!$F$6:$F$206=$C48)*('[5]PCDM discounts (Dec)'!$I$5:$V$5=E$1))</f>
        <v>0.39106051578646839</v>
      </c>
      <c r="F48" s="6">
        <f>SUMPRODUCT(('[5]PCDM discounts (Dec)'!$I$6:$V$206)*('[5]PCDM discounts (Dec)'!$E$6:$E$206=$B48)*('[5]PCDM discounts (Dec)'!$F$6:$F$206=$C48)*('[5]PCDM discounts (Dec)'!$I$5:$V$5=F$1))</f>
        <v>0.37440126262186468</v>
      </c>
      <c r="G48" s="6">
        <f>SUMPRODUCT(('[5]PCDM discounts (Dec)'!$I$6:$V$206)*('[5]PCDM discounts (Dec)'!$E$6:$E$206=$B48)*('[5]PCDM discounts (Dec)'!$F$6:$F$206=$C48)*('[5]PCDM discounts (Dec)'!$I$5:$V$5=G$1))</f>
        <v>0.35665600281902254</v>
      </c>
      <c r="H48" s="6">
        <f>SUMPRODUCT(('[5]PCDM discounts (Dec)'!$I$6:$V$206)*('[5]PCDM discounts (Dec)'!$E$6:$E$206=$B48)*('[5]PCDM discounts (Dec)'!$F$6:$F$206=$C48)*('[5]PCDM discounts (Dec)'!$I$5:$V$5=H$1))</f>
        <v>0.43282382289194621</v>
      </c>
      <c r="I48" s="6">
        <f>SUMPRODUCT(('[5]PCDM discounts (Dec)'!$I$6:$V$206)*('[5]PCDM discounts (Dec)'!$E$6:$E$206=$B48)*('[5]PCDM discounts (Dec)'!$F$6:$F$206=$C48)*('[5]PCDM discounts (Dec)'!$I$5:$V$5=I$1))</f>
        <v>0.32964925661722949</v>
      </c>
      <c r="J48" s="6">
        <f>SUMPRODUCT(('[5]PCDM discounts (Dec)'!$I$6:$V$206)*('[5]PCDM discounts (Dec)'!$E$6:$E$206=$B48)*('[5]PCDM discounts (Dec)'!$F$6:$F$206=$C48)*('[5]PCDM discounts (Dec)'!$I$5:$V$5=J$1))</f>
        <v>0.42035249288241644</v>
      </c>
      <c r="K48" s="6">
        <f>SUMPRODUCT(('[5]PCDM discounts (Dec)'!$I$6:$V$206)*('[5]PCDM discounts (Dec)'!$E$6:$E$206=$B48)*('[5]PCDM discounts (Dec)'!$F$6:$F$206=$C48)*('[5]PCDM discounts (Dec)'!$I$5:$V$5=K$1))</f>
        <v>0.24751293966124588</v>
      </c>
      <c r="L48" s="6">
        <f>SUMPRODUCT(('[5]PCDM discounts (Dec)'!$I$6:$V$206)*('[5]PCDM discounts (Dec)'!$E$6:$E$206=$B48)*('[5]PCDM discounts (Dec)'!$F$6:$F$206=$C48)*('[5]PCDM discounts (Dec)'!$I$5:$V$5=L$1))</f>
        <v>0.25301972442390591</v>
      </c>
      <c r="M48" s="6">
        <f>SUMPRODUCT(('[5]PCDM discounts (Dec)'!$I$6:$V$206)*('[5]PCDM discounts (Dec)'!$E$6:$E$206=$B48)*('[5]PCDM discounts (Dec)'!$F$6:$F$206=$C48)*('[5]PCDM discounts (Dec)'!$I$5:$V$5=M$1))</f>
        <v>0.2853931843715784</v>
      </c>
      <c r="N48" s="6">
        <f>SUMPRODUCT(('[5]PCDM discounts (Dec)'!$I$6:$V$206)*('[5]PCDM discounts (Dec)'!$E$6:$E$206=$B48)*('[5]PCDM discounts (Dec)'!$F$6:$F$206=$C48)*('[5]PCDM discounts (Dec)'!$I$5:$V$5=N$1))</f>
        <v>0.2484184575050884</v>
      </c>
      <c r="O48" s="6">
        <f>SUMPRODUCT(('[5]PCDM discounts (Dec)'!$I$6:$V$206)*('[5]PCDM discounts (Dec)'!$E$6:$E$206=$B48)*('[5]PCDM discounts (Dec)'!$F$6:$F$206=$C48)*('[5]PCDM discounts (Dec)'!$I$5:$V$5=O$1))</f>
        <v>0.25325168194016667</v>
      </c>
      <c r="P48" s="6">
        <f>SUMPRODUCT(('[5]PCDM discounts (Dec)'!$I$6:$V$206)*('[5]PCDM discounts (Dec)'!$E$6:$E$206=$B48)*('[5]PCDM discounts (Dec)'!$F$6:$F$206=$C48)*('[5]PCDM discounts (Dec)'!$I$5:$V$5=P$1))</f>
        <v>0.44423374225997497</v>
      </c>
      <c r="Q48" s="6">
        <f>SUMPRODUCT(('[5]PCDM discounts (Dec)'!$I$6:$V$206)*('[5]PCDM discounts (Dec)'!$E$6:$E$206=$B48)*('[5]PCDM discounts (Dec)'!$F$6:$F$206=$C48)*('[5]PCDM discounts (Dec)'!$I$5:$V$5=Q$1))</f>
        <v>0.37495416719104024</v>
      </c>
    </row>
    <row r="49" spans="2:17" x14ac:dyDescent="0.25">
      <c r="B49" t="s">
        <v>59</v>
      </c>
      <c r="C49" t="s">
        <v>27</v>
      </c>
      <c r="D49" s="6">
        <f>SUMPRODUCT(('[5]PCDM discounts (Dec)'!$I$6:$V$206)*('[5]PCDM discounts (Dec)'!$E$6:$E$206=$B49)*('[5]PCDM discounts (Dec)'!$F$6:$F$206=$C49)*('[5]PCDM discounts (Dec)'!$I$5:$V$5=D$1))</f>
        <v>0.20851444135564354</v>
      </c>
      <c r="E49" s="6">
        <f>SUMPRODUCT(('[5]PCDM discounts (Dec)'!$I$6:$V$206)*('[5]PCDM discounts (Dec)'!$E$6:$E$206=$B49)*('[5]PCDM discounts (Dec)'!$F$6:$F$206=$C49)*('[5]PCDM discounts (Dec)'!$I$5:$V$5=E$1))</f>
        <v>0.25206720617176348</v>
      </c>
      <c r="F49" s="6">
        <f>SUMPRODUCT(('[5]PCDM discounts (Dec)'!$I$6:$V$206)*('[5]PCDM discounts (Dec)'!$E$6:$E$206=$B49)*('[5]PCDM discounts (Dec)'!$F$6:$F$206=$C49)*('[5]PCDM discounts (Dec)'!$I$5:$V$5=F$1))</f>
        <v>0.21683701773275452</v>
      </c>
      <c r="G49" s="6">
        <f>SUMPRODUCT(('[5]PCDM discounts (Dec)'!$I$6:$V$206)*('[5]PCDM discounts (Dec)'!$E$6:$E$206=$B49)*('[5]PCDM discounts (Dec)'!$F$6:$F$206=$C49)*('[5]PCDM discounts (Dec)'!$I$5:$V$5=G$1))</f>
        <v>0.2729333952752252</v>
      </c>
      <c r="H49" s="6">
        <f>SUMPRODUCT(('[5]PCDM discounts (Dec)'!$I$6:$V$206)*('[5]PCDM discounts (Dec)'!$E$6:$E$206=$B49)*('[5]PCDM discounts (Dec)'!$F$6:$F$206=$C49)*('[5]PCDM discounts (Dec)'!$I$5:$V$5=H$1))</f>
        <v>0.3486386830051259</v>
      </c>
      <c r="I49" s="6">
        <f>SUMPRODUCT(('[5]PCDM discounts (Dec)'!$I$6:$V$206)*('[5]PCDM discounts (Dec)'!$E$6:$E$206=$B49)*('[5]PCDM discounts (Dec)'!$F$6:$F$206=$C49)*('[5]PCDM discounts (Dec)'!$I$5:$V$5=I$1))</f>
        <v>0.23253171803321146</v>
      </c>
      <c r="J49" s="6">
        <f>SUMPRODUCT(('[5]PCDM discounts (Dec)'!$I$6:$V$206)*('[5]PCDM discounts (Dec)'!$E$6:$E$206=$B49)*('[5]PCDM discounts (Dec)'!$F$6:$F$206=$C49)*('[5]PCDM discounts (Dec)'!$I$5:$V$5=J$1))</f>
        <v>0.36595540663343967</v>
      </c>
      <c r="K49" s="6">
        <f>SUMPRODUCT(('[5]PCDM discounts (Dec)'!$I$6:$V$206)*('[5]PCDM discounts (Dec)'!$E$6:$E$206=$B49)*('[5]PCDM discounts (Dec)'!$F$6:$F$206=$C49)*('[5]PCDM discounts (Dec)'!$I$5:$V$5=K$1))</f>
        <v>0.16278977017391552</v>
      </c>
      <c r="L49" s="6">
        <f>SUMPRODUCT(('[5]PCDM discounts (Dec)'!$I$6:$V$206)*('[5]PCDM discounts (Dec)'!$E$6:$E$206=$B49)*('[5]PCDM discounts (Dec)'!$F$6:$F$206=$C49)*('[5]PCDM discounts (Dec)'!$I$5:$V$5=L$1))</f>
        <v>0.166762338372656</v>
      </c>
      <c r="M49" s="6">
        <f>SUMPRODUCT(('[5]PCDM discounts (Dec)'!$I$6:$V$206)*('[5]PCDM discounts (Dec)'!$E$6:$E$206=$B49)*('[5]PCDM discounts (Dec)'!$F$6:$F$206=$C49)*('[5]PCDM discounts (Dec)'!$I$5:$V$5=M$1))</f>
        <v>0.20186787377984119</v>
      </c>
      <c r="N49" s="6">
        <f>SUMPRODUCT(('[5]PCDM discounts (Dec)'!$I$6:$V$206)*('[5]PCDM discounts (Dec)'!$E$6:$E$206=$B49)*('[5]PCDM discounts (Dec)'!$F$6:$F$206=$C49)*('[5]PCDM discounts (Dec)'!$I$5:$V$5=N$1))</f>
        <v>0.14805034783342935</v>
      </c>
      <c r="O49" s="6">
        <f>SUMPRODUCT(('[5]PCDM discounts (Dec)'!$I$6:$V$206)*('[5]PCDM discounts (Dec)'!$E$6:$E$206=$B49)*('[5]PCDM discounts (Dec)'!$F$6:$F$206=$C49)*('[5]PCDM discounts (Dec)'!$I$5:$V$5=O$1))</f>
        <v>0.14339618726987832</v>
      </c>
      <c r="P49" s="6">
        <f>SUMPRODUCT(('[5]PCDM discounts (Dec)'!$I$6:$V$206)*('[5]PCDM discounts (Dec)'!$E$6:$E$206=$B49)*('[5]PCDM discounts (Dec)'!$F$6:$F$206=$C49)*('[5]PCDM discounts (Dec)'!$I$5:$V$5=P$1))</f>
        <v>0.32994932311782355</v>
      </c>
      <c r="Q49" s="6">
        <f>SUMPRODUCT(('[5]PCDM discounts (Dec)'!$I$6:$V$206)*('[5]PCDM discounts (Dec)'!$E$6:$E$206=$B49)*('[5]PCDM discounts (Dec)'!$F$6:$F$206=$C49)*('[5]PCDM discounts (Dec)'!$I$5:$V$5=Q$1))</f>
        <v>0.25863289410075513</v>
      </c>
    </row>
    <row r="50" spans="2:17" x14ac:dyDescent="0.25">
      <c r="B50" t="s">
        <v>59</v>
      </c>
      <c r="C50" t="s">
        <v>28</v>
      </c>
      <c r="D50" s="6">
        <f>SUMPRODUCT(('[5]PCDM discounts (Dec)'!$I$6:$V$206)*('[5]PCDM discounts (Dec)'!$E$6:$E$206=$B50)*('[5]PCDM discounts (Dec)'!$F$6:$F$206=$C50)*('[5]PCDM discounts (Dec)'!$I$5:$V$5=D$1))</f>
        <v>0.57518120821390106</v>
      </c>
      <c r="E50" s="6">
        <f>SUMPRODUCT(('[5]PCDM discounts (Dec)'!$I$6:$V$206)*('[5]PCDM discounts (Dec)'!$E$6:$E$206=$B50)*('[5]PCDM discounts (Dec)'!$F$6:$F$206=$C50)*('[5]PCDM discounts (Dec)'!$I$5:$V$5=E$1))</f>
        <v>0.63725225763990445</v>
      </c>
      <c r="F50" s="6">
        <f>SUMPRODUCT(('[5]PCDM discounts (Dec)'!$I$6:$V$206)*('[5]PCDM discounts (Dec)'!$E$6:$E$206=$B50)*('[5]PCDM discounts (Dec)'!$F$6:$F$206=$C50)*('[5]PCDM discounts (Dec)'!$I$5:$V$5=F$1))</f>
        <v>0.62408047146659684</v>
      </c>
      <c r="G50" s="6">
        <f>SUMPRODUCT(('[5]PCDM discounts (Dec)'!$I$6:$V$206)*('[5]PCDM discounts (Dec)'!$E$6:$E$206=$B50)*('[5]PCDM discounts (Dec)'!$F$6:$F$206=$C50)*('[5]PCDM discounts (Dec)'!$I$5:$V$5=G$1))</f>
        <v>0.59962182191762003</v>
      </c>
      <c r="H50" s="6">
        <f>SUMPRODUCT(('[5]PCDM discounts (Dec)'!$I$6:$V$206)*('[5]PCDM discounts (Dec)'!$E$6:$E$206=$B50)*('[5]PCDM discounts (Dec)'!$F$6:$F$206=$C50)*('[5]PCDM discounts (Dec)'!$I$5:$V$5=H$1))</f>
        <v>0.65320808005369757</v>
      </c>
      <c r="I50" s="6">
        <f>SUMPRODUCT(('[5]PCDM discounts (Dec)'!$I$6:$V$206)*('[5]PCDM discounts (Dec)'!$E$6:$E$206=$B50)*('[5]PCDM discounts (Dec)'!$F$6:$F$206=$C50)*('[5]PCDM discounts (Dec)'!$I$5:$V$5=I$1))</f>
        <v>0.57730724608120454</v>
      </c>
      <c r="J50" s="6">
        <f>SUMPRODUCT(('[5]PCDM discounts (Dec)'!$I$6:$V$206)*('[5]PCDM discounts (Dec)'!$E$6:$E$206=$B50)*('[5]PCDM discounts (Dec)'!$F$6:$F$206=$C50)*('[5]PCDM discounts (Dec)'!$I$5:$V$5=J$1))</f>
        <v>0.59807077905244854</v>
      </c>
      <c r="K50" s="6">
        <f>SUMPRODUCT(('[5]PCDM discounts (Dec)'!$I$6:$V$206)*('[5]PCDM discounts (Dec)'!$E$6:$E$206=$B50)*('[5]PCDM discounts (Dec)'!$F$6:$F$206=$C50)*('[5]PCDM discounts (Dec)'!$I$5:$V$5=K$1))</f>
        <v>0.4942033869670544</v>
      </c>
      <c r="L50" s="6">
        <f>SUMPRODUCT(('[5]PCDM discounts (Dec)'!$I$6:$V$206)*('[5]PCDM discounts (Dec)'!$E$6:$E$206=$B50)*('[5]PCDM discounts (Dec)'!$F$6:$F$206=$C50)*('[5]PCDM discounts (Dec)'!$I$5:$V$5=L$1))</f>
        <v>0.4644967021357817</v>
      </c>
      <c r="M50" s="6">
        <f>SUMPRODUCT(('[5]PCDM discounts (Dec)'!$I$6:$V$206)*('[5]PCDM discounts (Dec)'!$E$6:$E$206=$B50)*('[5]PCDM discounts (Dec)'!$F$6:$F$206=$C50)*('[5]PCDM discounts (Dec)'!$I$5:$V$5=M$1))</f>
        <v>0.52051013362151488</v>
      </c>
      <c r="N50" s="6">
        <f>SUMPRODUCT(('[5]PCDM discounts (Dec)'!$I$6:$V$206)*('[5]PCDM discounts (Dec)'!$E$6:$E$206=$B50)*('[5]PCDM discounts (Dec)'!$F$6:$F$206=$C50)*('[5]PCDM discounts (Dec)'!$I$5:$V$5=N$1))</f>
        <v>0.48131243081231878</v>
      </c>
      <c r="O50" s="6">
        <f>SUMPRODUCT(('[5]PCDM discounts (Dec)'!$I$6:$V$206)*('[5]PCDM discounts (Dec)'!$E$6:$E$206=$B50)*('[5]PCDM discounts (Dec)'!$F$6:$F$206=$C50)*('[5]PCDM discounts (Dec)'!$I$5:$V$5=O$1))</f>
        <v>0.51295465323094591</v>
      </c>
      <c r="P50" s="6">
        <f>SUMPRODUCT(('[5]PCDM discounts (Dec)'!$I$6:$V$206)*('[5]PCDM discounts (Dec)'!$E$6:$E$206=$B50)*('[5]PCDM discounts (Dec)'!$F$6:$F$206=$C50)*('[5]PCDM discounts (Dec)'!$I$5:$V$5=P$1))</f>
        <v>0.63696517951604725</v>
      </c>
      <c r="Q50" s="6">
        <f>SUMPRODUCT(('[5]PCDM discounts (Dec)'!$I$6:$V$206)*('[5]PCDM discounts (Dec)'!$E$6:$E$206=$B50)*('[5]PCDM discounts (Dec)'!$F$6:$F$206=$C50)*('[5]PCDM discounts (Dec)'!$I$5:$V$5=Q$1))</f>
        <v>0.61880908249754973</v>
      </c>
    </row>
    <row r="51" spans="2:17" x14ac:dyDescent="0.25">
      <c r="B51" t="s">
        <v>59</v>
      </c>
      <c r="C51" t="s">
        <v>29</v>
      </c>
      <c r="D51" s="6">
        <f>SUMPRODUCT(('[5]PCDM discounts (Dec)'!$I$6:$V$206)*('[5]PCDM discounts (Dec)'!$E$6:$E$206=$B51)*('[5]PCDM discounts (Dec)'!$F$6:$F$206=$C51)*('[5]PCDM discounts (Dec)'!$I$5:$V$5=D$1))</f>
        <v>0.57518120821390106</v>
      </c>
      <c r="E51" s="6">
        <f>SUMPRODUCT(('[5]PCDM discounts (Dec)'!$I$6:$V$206)*('[5]PCDM discounts (Dec)'!$E$6:$E$206=$B51)*('[5]PCDM discounts (Dec)'!$F$6:$F$206=$C51)*('[5]PCDM discounts (Dec)'!$I$5:$V$5=E$1))</f>
        <v>0.63725225763990445</v>
      </c>
      <c r="F51" s="6">
        <f>SUMPRODUCT(('[5]PCDM discounts (Dec)'!$I$6:$V$206)*('[5]PCDM discounts (Dec)'!$E$6:$E$206=$B51)*('[5]PCDM discounts (Dec)'!$F$6:$F$206=$C51)*('[5]PCDM discounts (Dec)'!$I$5:$V$5=F$1))</f>
        <v>0.62408047146659684</v>
      </c>
      <c r="G51" s="6">
        <f>SUMPRODUCT(('[5]PCDM discounts (Dec)'!$I$6:$V$206)*('[5]PCDM discounts (Dec)'!$E$6:$E$206=$B51)*('[5]PCDM discounts (Dec)'!$F$6:$F$206=$C51)*('[5]PCDM discounts (Dec)'!$I$5:$V$5=G$1))</f>
        <v>0.59962182191762003</v>
      </c>
      <c r="H51" s="6">
        <f>SUMPRODUCT(('[5]PCDM discounts (Dec)'!$I$6:$V$206)*('[5]PCDM discounts (Dec)'!$E$6:$E$206=$B51)*('[5]PCDM discounts (Dec)'!$F$6:$F$206=$C51)*('[5]PCDM discounts (Dec)'!$I$5:$V$5=H$1))</f>
        <v>0.65320808005369757</v>
      </c>
      <c r="I51" s="6">
        <f>SUMPRODUCT(('[5]PCDM discounts (Dec)'!$I$6:$V$206)*('[5]PCDM discounts (Dec)'!$E$6:$E$206=$B51)*('[5]PCDM discounts (Dec)'!$F$6:$F$206=$C51)*('[5]PCDM discounts (Dec)'!$I$5:$V$5=I$1))</f>
        <v>0.57730724608120454</v>
      </c>
      <c r="J51" s="6">
        <f>SUMPRODUCT(('[5]PCDM discounts (Dec)'!$I$6:$V$206)*('[5]PCDM discounts (Dec)'!$E$6:$E$206=$B51)*('[5]PCDM discounts (Dec)'!$F$6:$F$206=$C51)*('[5]PCDM discounts (Dec)'!$I$5:$V$5=J$1))</f>
        <v>0.59807077905244854</v>
      </c>
      <c r="K51" s="6">
        <f>SUMPRODUCT(('[5]PCDM discounts (Dec)'!$I$6:$V$206)*('[5]PCDM discounts (Dec)'!$E$6:$E$206=$B51)*('[5]PCDM discounts (Dec)'!$F$6:$F$206=$C51)*('[5]PCDM discounts (Dec)'!$I$5:$V$5=K$1))</f>
        <v>0.4942033869670544</v>
      </c>
      <c r="L51" s="6">
        <f>SUMPRODUCT(('[5]PCDM discounts (Dec)'!$I$6:$V$206)*('[5]PCDM discounts (Dec)'!$E$6:$E$206=$B51)*('[5]PCDM discounts (Dec)'!$F$6:$F$206=$C51)*('[5]PCDM discounts (Dec)'!$I$5:$V$5=L$1))</f>
        <v>0.4644967021357817</v>
      </c>
      <c r="M51" s="6">
        <f>SUMPRODUCT(('[5]PCDM discounts (Dec)'!$I$6:$V$206)*('[5]PCDM discounts (Dec)'!$E$6:$E$206=$B51)*('[5]PCDM discounts (Dec)'!$F$6:$F$206=$C51)*('[5]PCDM discounts (Dec)'!$I$5:$V$5=M$1))</f>
        <v>0.52051013362151488</v>
      </c>
      <c r="N51" s="6">
        <f>SUMPRODUCT(('[5]PCDM discounts (Dec)'!$I$6:$V$206)*('[5]PCDM discounts (Dec)'!$E$6:$E$206=$B51)*('[5]PCDM discounts (Dec)'!$F$6:$F$206=$C51)*('[5]PCDM discounts (Dec)'!$I$5:$V$5=N$1))</f>
        <v>0.48131243081231878</v>
      </c>
      <c r="O51" s="6">
        <f>SUMPRODUCT(('[5]PCDM discounts (Dec)'!$I$6:$V$206)*('[5]PCDM discounts (Dec)'!$E$6:$E$206=$B51)*('[5]PCDM discounts (Dec)'!$F$6:$F$206=$C51)*('[5]PCDM discounts (Dec)'!$I$5:$V$5=O$1))</f>
        <v>0.51295465323094591</v>
      </c>
      <c r="P51" s="6">
        <f>SUMPRODUCT(('[5]PCDM discounts (Dec)'!$I$6:$V$206)*('[5]PCDM discounts (Dec)'!$E$6:$E$206=$B51)*('[5]PCDM discounts (Dec)'!$F$6:$F$206=$C51)*('[5]PCDM discounts (Dec)'!$I$5:$V$5=P$1))</f>
        <v>0.63696517951604725</v>
      </c>
      <c r="Q51" s="6">
        <f>SUMPRODUCT(('[5]PCDM discounts (Dec)'!$I$6:$V$206)*('[5]PCDM discounts (Dec)'!$E$6:$E$206=$B51)*('[5]PCDM discounts (Dec)'!$F$6:$F$206=$C51)*('[5]PCDM discounts (Dec)'!$I$5:$V$5=Q$1))</f>
        <v>0.61880908249754973</v>
      </c>
    </row>
    <row r="52" spans="2:17" x14ac:dyDescent="0.25">
      <c r="B52" t="s">
        <v>59</v>
      </c>
      <c r="C52" t="s">
        <v>30</v>
      </c>
      <c r="D52" s="6">
        <f>SUMPRODUCT(('[5]PCDM discounts (Dec)'!$I$6:$V$206)*('[5]PCDM discounts (Dec)'!$E$6:$E$206=$B52)*('[5]PCDM discounts (Dec)'!$F$6:$F$206=$C52)*('[5]PCDM discounts (Dec)'!$I$5:$V$5=D$1))</f>
        <v>0.57518120821390106</v>
      </c>
      <c r="E52" s="6">
        <f>SUMPRODUCT(('[5]PCDM discounts (Dec)'!$I$6:$V$206)*('[5]PCDM discounts (Dec)'!$E$6:$E$206=$B52)*('[5]PCDM discounts (Dec)'!$F$6:$F$206=$C52)*('[5]PCDM discounts (Dec)'!$I$5:$V$5=E$1))</f>
        <v>0.63725225763990445</v>
      </c>
      <c r="F52" s="6">
        <f>SUMPRODUCT(('[5]PCDM discounts (Dec)'!$I$6:$V$206)*('[5]PCDM discounts (Dec)'!$E$6:$E$206=$B52)*('[5]PCDM discounts (Dec)'!$F$6:$F$206=$C52)*('[5]PCDM discounts (Dec)'!$I$5:$V$5=F$1))</f>
        <v>0.62408047146659684</v>
      </c>
      <c r="G52" s="6">
        <f>SUMPRODUCT(('[5]PCDM discounts (Dec)'!$I$6:$V$206)*('[5]PCDM discounts (Dec)'!$E$6:$E$206=$B52)*('[5]PCDM discounts (Dec)'!$F$6:$F$206=$C52)*('[5]PCDM discounts (Dec)'!$I$5:$V$5=G$1))</f>
        <v>0.59962182191762003</v>
      </c>
      <c r="H52" s="6">
        <f>SUMPRODUCT(('[5]PCDM discounts (Dec)'!$I$6:$V$206)*('[5]PCDM discounts (Dec)'!$E$6:$E$206=$B52)*('[5]PCDM discounts (Dec)'!$F$6:$F$206=$C52)*('[5]PCDM discounts (Dec)'!$I$5:$V$5=H$1))</f>
        <v>0.65320808005369757</v>
      </c>
      <c r="I52" s="6">
        <f>SUMPRODUCT(('[5]PCDM discounts (Dec)'!$I$6:$V$206)*('[5]PCDM discounts (Dec)'!$E$6:$E$206=$B52)*('[5]PCDM discounts (Dec)'!$F$6:$F$206=$C52)*('[5]PCDM discounts (Dec)'!$I$5:$V$5=I$1))</f>
        <v>0.57730724608120454</v>
      </c>
      <c r="J52" s="6">
        <f>SUMPRODUCT(('[5]PCDM discounts (Dec)'!$I$6:$V$206)*('[5]PCDM discounts (Dec)'!$E$6:$E$206=$B52)*('[5]PCDM discounts (Dec)'!$F$6:$F$206=$C52)*('[5]PCDM discounts (Dec)'!$I$5:$V$5=J$1))</f>
        <v>0.59807077905244854</v>
      </c>
      <c r="K52" s="6">
        <f>SUMPRODUCT(('[5]PCDM discounts (Dec)'!$I$6:$V$206)*('[5]PCDM discounts (Dec)'!$E$6:$E$206=$B52)*('[5]PCDM discounts (Dec)'!$F$6:$F$206=$C52)*('[5]PCDM discounts (Dec)'!$I$5:$V$5=K$1))</f>
        <v>0.4942033869670544</v>
      </c>
      <c r="L52" s="6">
        <f>SUMPRODUCT(('[5]PCDM discounts (Dec)'!$I$6:$V$206)*('[5]PCDM discounts (Dec)'!$E$6:$E$206=$B52)*('[5]PCDM discounts (Dec)'!$F$6:$F$206=$C52)*('[5]PCDM discounts (Dec)'!$I$5:$V$5=L$1))</f>
        <v>0.4644967021357817</v>
      </c>
      <c r="M52" s="6">
        <f>SUMPRODUCT(('[5]PCDM discounts (Dec)'!$I$6:$V$206)*('[5]PCDM discounts (Dec)'!$E$6:$E$206=$B52)*('[5]PCDM discounts (Dec)'!$F$6:$F$206=$C52)*('[5]PCDM discounts (Dec)'!$I$5:$V$5=M$1))</f>
        <v>0.52051013362151488</v>
      </c>
      <c r="N52" s="6">
        <f>SUMPRODUCT(('[5]PCDM discounts (Dec)'!$I$6:$V$206)*('[5]PCDM discounts (Dec)'!$E$6:$E$206=$B52)*('[5]PCDM discounts (Dec)'!$F$6:$F$206=$C52)*('[5]PCDM discounts (Dec)'!$I$5:$V$5=N$1))</f>
        <v>0.48131243081231878</v>
      </c>
      <c r="O52" s="6">
        <f>SUMPRODUCT(('[5]PCDM discounts (Dec)'!$I$6:$V$206)*('[5]PCDM discounts (Dec)'!$E$6:$E$206=$B52)*('[5]PCDM discounts (Dec)'!$F$6:$F$206=$C52)*('[5]PCDM discounts (Dec)'!$I$5:$V$5=O$1))</f>
        <v>0.51295465323094591</v>
      </c>
      <c r="P52" s="6">
        <f>SUMPRODUCT(('[5]PCDM discounts (Dec)'!$I$6:$V$206)*('[5]PCDM discounts (Dec)'!$E$6:$E$206=$B52)*('[5]PCDM discounts (Dec)'!$F$6:$F$206=$C52)*('[5]PCDM discounts (Dec)'!$I$5:$V$5=P$1))</f>
        <v>0.63696517951604725</v>
      </c>
      <c r="Q52" s="6">
        <f>SUMPRODUCT(('[5]PCDM discounts (Dec)'!$I$6:$V$206)*('[5]PCDM discounts (Dec)'!$E$6:$E$206=$B52)*('[5]PCDM discounts (Dec)'!$F$6:$F$206=$C52)*('[5]PCDM discounts (Dec)'!$I$5:$V$5=Q$1))</f>
        <v>0.61880908249754973</v>
      </c>
    </row>
    <row r="53" spans="2:17" x14ac:dyDescent="0.25">
      <c r="B53" t="s">
        <v>59</v>
      </c>
      <c r="C53" t="s">
        <v>31</v>
      </c>
      <c r="D53" s="6">
        <f>SUMPRODUCT(('[5]PCDM discounts (Dec)'!$I$6:$V$206)*('[5]PCDM discounts (Dec)'!$E$6:$E$206=$B53)*('[5]PCDM discounts (Dec)'!$F$6:$F$206=$C53)*('[5]PCDM discounts (Dec)'!$I$5:$V$5=D$1))</f>
        <v>0.57518120821390106</v>
      </c>
      <c r="E53" s="6">
        <f>SUMPRODUCT(('[5]PCDM discounts (Dec)'!$I$6:$V$206)*('[5]PCDM discounts (Dec)'!$E$6:$E$206=$B53)*('[5]PCDM discounts (Dec)'!$F$6:$F$206=$C53)*('[5]PCDM discounts (Dec)'!$I$5:$V$5=E$1))</f>
        <v>0.63725225763990445</v>
      </c>
      <c r="F53" s="6">
        <f>SUMPRODUCT(('[5]PCDM discounts (Dec)'!$I$6:$V$206)*('[5]PCDM discounts (Dec)'!$E$6:$E$206=$B53)*('[5]PCDM discounts (Dec)'!$F$6:$F$206=$C53)*('[5]PCDM discounts (Dec)'!$I$5:$V$5=F$1))</f>
        <v>0.62408047146659684</v>
      </c>
      <c r="G53" s="6">
        <f>SUMPRODUCT(('[5]PCDM discounts (Dec)'!$I$6:$V$206)*('[5]PCDM discounts (Dec)'!$E$6:$E$206=$B53)*('[5]PCDM discounts (Dec)'!$F$6:$F$206=$C53)*('[5]PCDM discounts (Dec)'!$I$5:$V$5=G$1))</f>
        <v>0.59962182191762003</v>
      </c>
      <c r="H53" s="6">
        <f>SUMPRODUCT(('[5]PCDM discounts (Dec)'!$I$6:$V$206)*('[5]PCDM discounts (Dec)'!$E$6:$E$206=$B53)*('[5]PCDM discounts (Dec)'!$F$6:$F$206=$C53)*('[5]PCDM discounts (Dec)'!$I$5:$V$5=H$1))</f>
        <v>0.65320808005369757</v>
      </c>
      <c r="I53" s="6">
        <f>SUMPRODUCT(('[5]PCDM discounts (Dec)'!$I$6:$V$206)*('[5]PCDM discounts (Dec)'!$E$6:$E$206=$B53)*('[5]PCDM discounts (Dec)'!$F$6:$F$206=$C53)*('[5]PCDM discounts (Dec)'!$I$5:$V$5=I$1))</f>
        <v>0.57730724608120454</v>
      </c>
      <c r="J53" s="6">
        <f>SUMPRODUCT(('[5]PCDM discounts (Dec)'!$I$6:$V$206)*('[5]PCDM discounts (Dec)'!$E$6:$E$206=$B53)*('[5]PCDM discounts (Dec)'!$F$6:$F$206=$C53)*('[5]PCDM discounts (Dec)'!$I$5:$V$5=J$1))</f>
        <v>0.59807077905244854</v>
      </c>
      <c r="K53" s="6">
        <f>SUMPRODUCT(('[5]PCDM discounts (Dec)'!$I$6:$V$206)*('[5]PCDM discounts (Dec)'!$E$6:$E$206=$B53)*('[5]PCDM discounts (Dec)'!$F$6:$F$206=$C53)*('[5]PCDM discounts (Dec)'!$I$5:$V$5=K$1))</f>
        <v>0.4942033869670544</v>
      </c>
      <c r="L53" s="6">
        <f>SUMPRODUCT(('[5]PCDM discounts (Dec)'!$I$6:$V$206)*('[5]PCDM discounts (Dec)'!$E$6:$E$206=$B53)*('[5]PCDM discounts (Dec)'!$F$6:$F$206=$C53)*('[5]PCDM discounts (Dec)'!$I$5:$V$5=L$1))</f>
        <v>0.4644967021357817</v>
      </c>
      <c r="M53" s="6">
        <f>SUMPRODUCT(('[5]PCDM discounts (Dec)'!$I$6:$V$206)*('[5]PCDM discounts (Dec)'!$E$6:$E$206=$B53)*('[5]PCDM discounts (Dec)'!$F$6:$F$206=$C53)*('[5]PCDM discounts (Dec)'!$I$5:$V$5=M$1))</f>
        <v>0.52051013362151488</v>
      </c>
      <c r="N53" s="6">
        <f>SUMPRODUCT(('[5]PCDM discounts (Dec)'!$I$6:$V$206)*('[5]PCDM discounts (Dec)'!$E$6:$E$206=$B53)*('[5]PCDM discounts (Dec)'!$F$6:$F$206=$C53)*('[5]PCDM discounts (Dec)'!$I$5:$V$5=N$1))</f>
        <v>0.48131243081231878</v>
      </c>
      <c r="O53" s="6">
        <f>SUMPRODUCT(('[5]PCDM discounts (Dec)'!$I$6:$V$206)*('[5]PCDM discounts (Dec)'!$E$6:$E$206=$B53)*('[5]PCDM discounts (Dec)'!$F$6:$F$206=$C53)*('[5]PCDM discounts (Dec)'!$I$5:$V$5=O$1))</f>
        <v>0.51295465323094591</v>
      </c>
      <c r="P53" s="6">
        <f>SUMPRODUCT(('[5]PCDM discounts (Dec)'!$I$6:$V$206)*('[5]PCDM discounts (Dec)'!$E$6:$E$206=$B53)*('[5]PCDM discounts (Dec)'!$F$6:$F$206=$C53)*('[5]PCDM discounts (Dec)'!$I$5:$V$5=P$1))</f>
        <v>0.63696517951604725</v>
      </c>
      <c r="Q53" s="6">
        <f>SUMPRODUCT(('[5]PCDM discounts (Dec)'!$I$6:$V$206)*('[5]PCDM discounts (Dec)'!$E$6:$E$206=$B53)*('[5]PCDM discounts (Dec)'!$F$6:$F$206=$C53)*('[5]PCDM discounts (Dec)'!$I$5:$V$5=Q$1))</f>
        <v>0.61880908249754973</v>
      </c>
    </row>
    <row r="54" spans="2:17" x14ac:dyDescent="0.25">
      <c r="B54" t="s">
        <v>59</v>
      </c>
      <c r="C54" t="s">
        <v>32</v>
      </c>
      <c r="D54" s="6">
        <f>SUMPRODUCT(('[5]PCDM discounts (Dec)'!$I$6:$V$206)*('[5]PCDM discounts (Dec)'!$E$6:$E$206=$B54)*('[5]PCDM discounts (Dec)'!$F$6:$F$206=$C54)*('[5]PCDM discounts (Dec)'!$I$5:$V$5=D$1))</f>
        <v>0.57518120821390106</v>
      </c>
      <c r="E54" s="6">
        <f>SUMPRODUCT(('[5]PCDM discounts (Dec)'!$I$6:$V$206)*('[5]PCDM discounts (Dec)'!$E$6:$E$206=$B54)*('[5]PCDM discounts (Dec)'!$F$6:$F$206=$C54)*('[5]PCDM discounts (Dec)'!$I$5:$V$5=E$1))</f>
        <v>0.63725225763990445</v>
      </c>
      <c r="F54" s="6">
        <f>SUMPRODUCT(('[5]PCDM discounts (Dec)'!$I$6:$V$206)*('[5]PCDM discounts (Dec)'!$E$6:$E$206=$B54)*('[5]PCDM discounts (Dec)'!$F$6:$F$206=$C54)*('[5]PCDM discounts (Dec)'!$I$5:$V$5=F$1))</f>
        <v>0.62408047146659684</v>
      </c>
      <c r="G54" s="6">
        <f>SUMPRODUCT(('[5]PCDM discounts (Dec)'!$I$6:$V$206)*('[5]PCDM discounts (Dec)'!$E$6:$E$206=$B54)*('[5]PCDM discounts (Dec)'!$F$6:$F$206=$C54)*('[5]PCDM discounts (Dec)'!$I$5:$V$5=G$1))</f>
        <v>0.59962182191762003</v>
      </c>
      <c r="H54" s="6">
        <f>SUMPRODUCT(('[5]PCDM discounts (Dec)'!$I$6:$V$206)*('[5]PCDM discounts (Dec)'!$E$6:$E$206=$B54)*('[5]PCDM discounts (Dec)'!$F$6:$F$206=$C54)*('[5]PCDM discounts (Dec)'!$I$5:$V$5=H$1))</f>
        <v>0.65320808005369757</v>
      </c>
      <c r="I54" s="6">
        <f>SUMPRODUCT(('[5]PCDM discounts (Dec)'!$I$6:$V$206)*('[5]PCDM discounts (Dec)'!$E$6:$E$206=$B54)*('[5]PCDM discounts (Dec)'!$F$6:$F$206=$C54)*('[5]PCDM discounts (Dec)'!$I$5:$V$5=I$1))</f>
        <v>0.57730724608120454</v>
      </c>
      <c r="J54" s="6">
        <f>SUMPRODUCT(('[5]PCDM discounts (Dec)'!$I$6:$V$206)*('[5]PCDM discounts (Dec)'!$E$6:$E$206=$B54)*('[5]PCDM discounts (Dec)'!$F$6:$F$206=$C54)*('[5]PCDM discounts (Dec)'!$I$5:$V$5=J$1))</f>
        <v>0.59807077905244854</v>
      </c>
      <c r="K54" s="6">
        <f>SUMPRODUCT(('[5]PCDM discounts (Dec)'!$I$6:$V$206)*('[5]PCDM discounts (Dec)'!$E$6:$E$206=$B54)*('[5]PCDM discounts (Dec)'!$F$6:$F$206=$C54)*('[5]PCDM discounts (Dec)'!$I$5:$V$5=K$1))</f>
        <v>0.4942033869670544</v>
      </c>
      <c r="L54" s="6">
        <f>SUMPRODUCT(('[5]PCDM discounts (Dec)'!$I$6:$V$206)*('[5]PCDM discounts (Dec)'!$E$6:$E$206=$B54)*('[5]PCDM discounts (Dec)'!$F$6:$F$206=$C54)*('[5]PCDM discounts (Dec)'!$I$5:$V$5=L$1))</f>
        <v>0.4644967021357817</v>
      </c>
      <c r="M54" s="6">
        <f>SUMPRODUCT(('[5]PCDM discounts (Dec)'!$I$6:$V$206)*('[5]PCDM discounts (Dec)'!$E$6:$E$206=$B54)*('[5]PCDM discounts (Dec)'!$F$6:$F$206=$C54)*('[5]PCDM discounts (Dec)'!$I$5:$V$5=M$1))</f>
        <v>0.52051013362151488</v>
      </c>
      <c r="N54" s="6">
        <f>SUMPRODUCT(('[5]PCDM discounts (Dec)'!$I$6:$V$206)*('[5]PCDM discounts (Dec)'!$E$6:$E$206=$B54)*('[5]PCDM discounts (Dec)'!$F$6:$F$206=$C54)*('[5]PCDM discounts (Dec)'!$I$5:$V$5=N$1))</f>
        <v>0.48131243081231878</v>
      </c>
      <c r="O54" s="6">
        <f>SUMPRODUCT(('[5]PCDM discounts (Dec)'!$I$6:$V$206)*('[5]PCDM discounts (Dec)'!$E$6:$E$206=$B54)*('[5]PCDM discounts (Dec)'!$F$6:$F$206=$C54)*('[5]PCDM discounts (Dec)'!$I$5:$V$5=O$1))</f>
        <v>0.51295465323094591</v>
      </c>
      <c r="P54" s="6">
        <f>SUMPRODUCT(('[5]PCDM discounts (Dec)'!$I$6:$V$206)*('[5]PCDM discounts (Dec)'!$E$6:$E$206=$B54)*('[5]PCDM discounts (Dec)'!$F$6:$F$206=$C54)*('[5]PCDM discounts (Dec)'!$I$5:$V$5=P$1))</f>
        <v>0.63696517951604725</v>
      </c>
      <c r="Q54" s="6">
        <f>SUMPRODUCT(('[5]PCDM discounts (Dec)'!$I$6:$V$206)*('[5]PCDM discounts (Dec)'!$E$6:$E$206=$B54)*('[5]PCDM discounts (Dec)'!$F$6:$F$206=$C54)*('[5]PCDM discounts (Dec)'!$I$5:$V$5=Q$1))</f>
        <v>0.61880908249754973</v>
      </c>
    </row>
    <row r="55" spans="2:17" x14ac:dyDescent="0.25">
      <c r="B55" t="s">
        <v>59</v>
      </c>
      <c r="C55" t="s">
        <v>33</v>
      </c>
      <c r="D55" s="6">
        <f>SUMPRODUCT(('[5]PCDM discounts (Dec)'!$I$6:$V$206)*('[5]PCDM discounts (Dec)'!$E$6:$E$206=$B55)*('[5]PCDM discounts (Dec)'!$F$6:$F$206=$C55)*('[5]PCDM discounts (Dec)'!$I$5:$V$5=D$1))</f>
        <v>0</v>
      </c>
      <c r="E55" s="6">
        <f>SUMPRODUCT(('[5]PCDM discounts (Dec)'!$I$6:$V$206)*('[5]PCDM discounts (Dec)'!$E$6:$E$206=$B55)*('[5]PCDM discounts (Dec)'!$F$6:$F$206=$C55)*('[5]PCDM discounts (Dec)'!$I$5:$V$5=E$1))</f>
        <v>0</v>
      </c>
      <c r="F55" s="6">
        <f>SUMPRODUCT(('[5]PCDM discounts (Dec)'!$I$6:$V$206)*('[5]PCDM discounts (Dec)'!$E$6:$E$206=$B55)*('[5]PCDM discounts (Dec)'!$F$6:$F$206=$C55)*('[5]PCDM discounts (Dec)'!$I$5:$V$5=F$1))</f>
        <v>0</v>
      </c>
      <c r="G55" s="6">
        <f>SUMPRODUCT(('[5]PCDM discounts (Dec)'!$I$6:$V$206)*('[5]PCDM discounts (Dec)'!$E$6:$E$206=$B55)*('[5]PCDM discounts (Dec)'!$F$6:$F$206=$C55)*('[5]PCDM discounts (Dec)'!$I$5:$V$5=G$1))</f>
        <v>0</v>
      </c>
      <c r="H55" s="6">
        <f>SUMPRODUCT(('[5]PCDM discounts (Dec)'!$I$6:$V$206)*('[5]PCDM discounts (Dec)'!$E$6:$E$206=$B55)*('[5]PCDM discounts (Dec)'!$F$6:$F$206=$C55)*('[5]PCDM discounts (Dec)'!$I$5:$V$5=H$1))</f>
        <v>0</v>
      </c>
      <c r="I55" s="6">
        <f>SUMPRODUCT(('[5]PCDM discounts (Dec)'!$I$6:$V$206)*('[5]PCDM discounts (Dec)'!$E$6:$E$206=$B55)*('[5]PCDM discounts (Dec)'!$F$6:$F$206=$C55)*('[5]PCDM discounts (Dec)'!$I$5:$V$5=I$1))</f>
        <v>0</v>
      </c>
      <c r="J55" s="6">
        <f>SUMPRODUCT(('[5]PCDM discounts (Dec)'!$I$6:$V$206)*('[5]PCDM discounts (Dec)'!$E$6:$E$206=$B55)*('[5]PCDM discounts (Dec)'!$F$6:$F$206=$C55)*('[5]PCDM discounts (Dec)'!$I$5:$V$5=J$1))</f>
        <v>0</v>
      </c>
      <c r="K55" s="6">
        <f>SUMPRODUCT(('[5]PCDM discounts (Dec)'!$I$6:$V$206)*('[5]PCDM discounts (Dec)'!$E$6:$E$206=$B55)*('[5]PCDM discounts (Dec)'!$F$6:$F$206=$C55)*('[5]PCDM discounts (Dec)'!$I$5:$V$5=K$1))</f>
        <v>0</v>
      </c>
      <c r="L55" s="6">
        <f>SUMPRODUCT(('[5]PCDM discounts (Dec)'!$I$6:$V$206)*('[5]PCDM discounts (Dec)'!$E$6:$E$206=$B55)*('[5]PCDM discounts (Dec)'!$F$6:$F$206=$C55)*('[5]PCDM discounts (Dec)'!$I$5:$V$5=L$1))</f>
        <v>0</v>
      </c>
      <c r="M55" s="6">
        <f>SUMPRODUCT(('[5]PCDM discounts (Dec)'!$I$6:$V$206)*('[5]PCDM discounts (Dec)'!$E$6:$E$206=$B55)*('[5]PCDM discounts (Dec)'!$F$6:$F$206=$C55)*('[5]PCDM discounts (Dec)'!$I$5:$V$5=M$1))</f>
        <v>0</v>
      </c>
      <c r="N55" s="6">
        <f>SUMPRODUCT(('[5]PCDM discounts (Dec)'!$I$6:$V$206)*('[5]PCDM discounts (Dec)'!$E$6:$E$206=$B55)*('[5]PCDM discounts (Dec)'!$F$6:$F$206=$C55)*('[5]PCDM discounts (Dec)'!$I$5:$V$5=N$1))</f>
        <v>0</v>
      </c>
      <c r="O55" s="6">
        <f>SUMPRODUCT(('[5]PCDM discounts (Dec)'!$I$6:$V$206)*('[5]PCDM discounts (Dec)'!$E$6:$E$206=$B55)*('[5]PCDM discounts (Dec)'!$F$6:$F$206=$C55)*('[5]PCDM discounts (Dec)'!$I$5:$V$5=O$1))</f>
        <v>0</v>
      </c>
      <c r="P55" s="6">
        <f>SUMPRODUCT(('[5]PCDM discounts (Dec)'!$I$6:$V$206)*('[5]PCDM discounts (Dec)'!$E$6:$E$206=$B55)*('[5]PCDM discounts (Dec)'!$F$6:$F$206=$C55)*('[5]PCDM discounts (Dec)'!$I$5:$V$5=P$1))</f>
        <v>0</v>
      </c>
      <c r="Q55" s="6">
        <f>SUMPRODUCT(('[5]PCDM discounts (Dec)'!$I$6:$V$206)*('[5]PCDM discounts (Dec)'!$E$6:$E$206=$B55)*('[5]PCDM discounts (Dec)'!$F$6:$F$206=$C55)*('[5]PCDM discounts (Dec)'!$I$5:$V$5=Q$1))</f>
        <v>0</v>
      </c>
    </row>
    <row r="56" spans="2:17" x14ac:dyDescent="0.25">
      <c r="B56" t="s">
        <v>59</v>
      </c>
      <c r="C56" t="s">
        <v>34</v>
      </c>
      <c r="D56" s="6">
        <f>SUMPRODUCT(('[5]PCDM discounts (Dec)'!$I$6:$V$206)*('[5]PCDM discounts (Dec)'!$E$6:$E$206=$B56)*('[5]PCDM discounts (Dec)'!$F$6:$F$206=$C56)*('[5]PCDM discounts (Dec)'!$I$5:$V$5=D$1))</f>
        <v>0</v>
      </c>
      <c r="E56" s="6">
        <f>SUMPRODUCT(('[5]PCDM discounts (Dec)'!$I$6:$V$206)*('[5]PCDM discounts (Dec)'!$E$6:$E$206=$B56)*('[5]PCDM discounts (Dec)'!$F$6:$F$206=$C56)*('[5]PCDM discounts (Dec)'!$I$5:$V$5=E$1))</f>
        <v>0</v>
      </c>
      <c r="F56" s="6">
        <f>SUMPRODUCT(('[5]PCDM discounts (Dec)'!$I$6:$V$206)*('[5]PCDM discounts (Dec)'!$E$6:$E$206=$B56)*('[5]PCDM discounts (Dec)'!$F$6:$F$206=$C56)*('[5]PCDM discounts (Dec)'!$I$5:$V$5=F$1))</f>
        <v>0</v>
      </c>
      <c r="G56" s="6">
        <f>SUMPRODUCT(('[5]PCDM discounts (Dec)'!$I$6:$V$206)*('[5]PCDM discounts (Dec)'!$E$6:$E$206=$B56)*('[5]PCDM discounts (Dec)'!$F$6:$F$206=$C56)*('[5]PCDM discounts (Dec)'!$I$5:$V$5=G$1))</f>
        <v>0</v>
      </c>
      <c r="H56" s="6">
        <f>SUMPRODUCT(('[5]PCDM discounts (Dec)'!$I$6:$V$206)*('[5]PCDM discounts (Dec)'!$E$6:$E$206=$B56)*('[5]PCDM discounts (Dec)'!$F$6:$F$206=$C56)*('[5]PCDM discounts (Dec)'!$I$5:$V$5=H$1))</f>
        <v>0</v>
      </c>
      <c r="I56" s="6">
        <f>SUMPRODUCT(('[5]PCDM discounts (Dec)'!$I$6:$V$206)*('[5]PCDM discounts (Dec)'!$E$6:$E$206=$B56)*('[5]PCDM discounts (Dec)'!$F$6:$F$206=$C56)*('[5]PCDM discounts (Dec)'!$I$5:$V$5=I$1))</f>
        <v>0</v>
      </c>
      <c r="J56" s="6">
        <f>SUMPRODUCT(('[5]PCDM discounts (Dec)'!$I$6:$V$206)*('[5]PCDM discounts (Dec)'!$E$6:$E$206=$B56)*('[5]PCDM discounts (Dec)'!$F$6:$F$206=$C56)*('[5]PCDM discounts (Dec)'!$I$5:$V$5=J$1))</f>
        <v>0</v>
      </c>
      <c r="K56" s="6">
        <f>SUMPRODUCT(('[5]PCDM discounts (Dec)'!$I$6:$V$206)*('[5]PCDM discounts (Dec)'!$E$6:$E$206=$B56)*('[5]PCDM discounts (Dec)'!$F$6:$F$206=$C56)*('[5]PCDM discounts (Dec)'!$I$5:$V$5=K$1))</f>
        <v>0</v>
      </c>
      <c r="L56" s="6">
        <f>SUMPRODUCT(('[5]PCDM discounts (Dec)'!$I$6:$V$206)*('[5]PCDM discounts (Dec)'!$E$6:$E$206=$B56)*('[5]PCDM discounts (Dec)'!$F$6:$F$206=$C56)*('[5]PCDM discounts (Dec)'!$I$5:$V$5=L$1))</f>
        <v>0</v>
      </c>
      <c r="M56" s="6">
        <f>SUMPRODUCT(('[5]PCDM discounts (Dec)'!$I$6:$V$206)*('[5]PCDM discounts (Dec)'!$E$6:$E$206=$B56)*('[5]PCDM discounts (Dec)'!$F$6:$F$206=$C56)*('[5]PCDM discounts (Dec)'!$I$5:$V$5=M$1))</f>
        <v>0</v>
      </c>
      <c r="N56" s="6">
        <f>SUMPRODUCT(('[5]PCDM discounts (Dec)'!$I$6:$V$206)*('[5]PCDM discounts (Dec)'!$E$6:$E$206=$B56)*('[5]PCDM discounts (Dec)'!$F$6:$F$206=$C56)*('[5]PCDM discounts (Dec)'!$I$5:$V$5=N$1))</f>
        <v>0</v>
      </c>
      <c r="O56" s="6">
        <f>SUMPRODUCT(('[5]PCDM discounts (Dec)'!$I$6:$V$206)*('[5]PCDM discounts (Dec)'!$E$6:$E$206=$B56)*('[5]PCDM discounts (Dec)'!$F$6:$F$206=$C56)*('[5]PCDM discounts (Dec)'!$I$5:$V$5=O$1))</f>
        <v>0</v>
      </c>
      <c r="P56" s="6">
        <f>SUMPRODUCT(('[5]PCDM discounts (Dec)'!$I$6:$V$206)*('[5]PCDM discounts (Dec)'!$E$6:$E$206=$B56)*('[5]PCDM discounts (Dec)'!$F$6:$F$206=$C56)*('[5]PCDM discounts (Dec)'!$I$5:$V$5=P$1))</f>
        <v>0</v>
      </c>
      <c r="Q56" s="6">
        <f>SUMPRODUCT(('[5]PCDM discounts (Dec)'!$I$6:$V$206)*('[5]PCDM discounts (Dec)'!$E$6:$E$206=$B56)*('[5]PCDM discounts (Dec)'!$F$6:$F$206=$C56)*('[5]PCDM discounts (Dec)'!$I$5:$V$5=Q$1))</f>
        <v>0</v>
      </c>
    </row>
    <row r="57" spans="2:17" x14ac:dyDescent="0.25">
      <c r="B57" t="s">
        <v>59</v>
      </c>
      <c r="C57" t="s">
        <v>35</v>
      </c>
      <c r="D57" s="6">
        <f>SUMPRODUCT(('[5]PCDM discounts (Dec)'!$I$6:$V$206)*('[5]PCDM discounts (Dec)'!$E$6:$E$206=$B57)*('[5]PCDM discounts (Dec)'!$F$6:$F$206=$C57)*('[5]PCDM discounts (Dec)'!$I$5:$V$5=D$1))</f>
        <v>0</v>
      </c>
      <c r="E57" s="6">
        <f>SUMPRODUCT(('[5]PCDM discounts (Dec)'!$I$6:$V$206)*('[5]PCDM discounts (Dec)'!$E$6:$E$206=$B57)*('[5]PCDM discounts (Dec)'!$F$6:$F$206=$C57)*('[5]PCDM discounts (Dec)'!$I$5:$V$5=E$1))</f>
        <v>0</v>
      </c>
      <c r="F57" s="6">
        <f>SUMPRODUCT(('[5]PCDM discounts (Dec)'!$I$6:$V$206)*('[5]PCDM discounts (Dec)'!$E$6:$E$206=$B57)*('[5]PCDM discounts (Dec)'!$F$6:$F$206=$C57)*('[5]PCDM discounts (Dec)'!$I$5:$V$5=F$1))</f>
        <v>0</v>
      </c>
      <c r="G57" s="6">
        <f>SUMPRODUCT(('[5]PCDM discounts (Dec)'!$I$6:$V$206)*('[5]PCDM discounts (Dec)'!$E$6:$E$206=$B57)*('[5]PCDM discounts (Dec)'!$F$6:$F$206=$C57)*('[5]PCDM discounts (Dec)'!$I$5:$V$5=G$1))</f>
        <v>0</v>
      </c>
      <c r="H57" s="6">
        <f>SUMPRODUCT(('[5]PCDM discounts (Dec)'!$I$6:$V$206)*('[5]PCDM discounts (Dec)'!$E$6:$E$206=$B57)*('[5]PCDM discounts (Dec)'!$F$6:$F$206=$C57)*('[5]PCDM discounts (Dec)'!$I$5:$V$5=H$1))</f>
        <v>0</v>
      </c>
      <c r="I57" s="6">
        <f>SUMPRODUCT(('[5]PCDM discounts (Dec)'!$I$6:$V$206)*('[5]PCDM discounts (Dec)'!$E$6:$E$206=$B57)*('[5]PCDM discounts (Dec)'!$F$6:$F$206=$C57)*('[5]PCDM discounts (Dec)'!$I$5:$V$5=I$1))</f>
        <v>0</v>
      </c>
      <c r="J57" s="6">
        <f>SUMPRODUCT(('[5]PCDM discounts (Dec)'!$I$6:$V$206)*('[5]PCDM discounts (Dec)'!$E$6:$E$206=$B57)*('[5]PCDM discounts (Dec)'!$F$6:$F$206=$C57)*('[5]PCDM discounts (Dec)'!$I$5:$V$5=J$1))</f>
        <v>0</v>
      </c>
      <c r="K57" s="6">
        <f>SUMPRODUCT(('[5]PCDM discounts (Dec)'!$I$6:$V$206)*('[5]PCDM discounts (Dec)'!$E$6:$E$206=$B57)*('[5]PCDM discounts (Dec)'!$F$6:$F$206=$C57)*('[5]PCDM discounts (Dec)'!$I$5:$V$5=K$1))</f>
        <v>0</v>
      </c>
      <c r="L57" s="6">
        <f>SUMPRODUCT(('[5]PCDM discounts (Dec)'!$I$6:$V$206)*('[5]PCDM discounts (Dec)'!$E$6:$E$206=$B57)*('[5]PCDM discounts (Dec)'!$F$6:$F$206=$C57)*('[5]PCDM discounts (Dec)'!$I$5:$V$5=L$1))</f>
        <v>0</v>
      </c>
      <c r="M57" s="6">
        <f>SUMPRODUCT(('[5]PCDM discounts (Dec)'!$I$6:$V$206)*('[5]PCDM discounts (Dec)'!$E$6:$E$206=$B57)*('[5]PCDM discounts (Dec)'!$F$6:$F$206=$C57)*('[5]PCDM discounts (Dec)'!$I$5:$V$5=M$1))</f>
        <v>0</v>
      </c>
      <c r="N57" s="6">
        <f>SUMPRODUCT(('[5]PCDM discounts (Dec)'!$I$6:$V$206)*('[5]PCDM discounts (Dec)'!$E$6:$E$206=$B57)*('[5]PCDM discounts (Dec)'!$F$6:$F$206=$C57)*('[5]PCDM discounts (Dec)'!$I$5:$V$5=N$1))</f>
        <v>0</v>
      </c>
      <c r="O57" s="6">
        <f>SUMPRODUCT(('[5]PCDM discounts (Dec)'!$I$6:$V$206)*('[5]PCDM discounts (Dec)'!$E$6:$E$206=$B57)*('[5]PCDM discounts (Dec)'!$F$6:$F$206=$C57)*('[5]PCDM discounts (Dec)'!$I$5:$V$5=O$1))</f>
        <v>0</v>
      </c>
      <c r="P57" s="6">
        <f>SUMPRODUCT(('[5]PCDM discounts (Dec)'!$I$6:$V$206)*('[5]PCDM discounts (Dec)'!$E$6:$E$206=$B57)*('[5]PCDM discounts (Dec)'!$F$6:$F$206=$C57)*('[5]PCDM discounts (Dec)'!$I$5:$V$5=P$1))</f>
        <v>0</v>
      </c>
      <c r="Q57" s="6">
        <f>SUMPRODUCT(('[5]PCDM discounts (Dec)'!$I$6:$V$206)*('[5]PCDM discounts (Dec)'!$E$6:$E$206=$B57)*('[5]PCDM discounts (Dec)'!$F$6:$F$206=$C57)*('[5]PCDM discounts (Dec)'!$I$5:$V$5=Q$1))</f>
        <v>0</v>
      </c>
    </row>
    <row r="58" spans="2:17" x14ac:dyDescent="0.25">
      <c r="B58" t="s">
        <v>59</v>
      </c>
      <c r="C58" t="s">
        <v>53</v>
      </c>
      <c r="D58" s="6">
        <f>SUMPRODUCT(('[5]PCDM discounts (Dec)'!$I$6:$V$206)*('[5]PCDM discounts (Dec)'!$E$6:$E$206=$B58)*('[5]PCDM discounts (Dec)'!$F$6:$F$206=$C58)*('[5]PCDM discounts (Dec)'!$I$5:$V$5=D$1))</f>
        <v>0</v>
      </c>
      <c r="E58" s="6">
        <f>SUMPRODUCT(('[5]PCDM discounts (Dec)'!$I$6:$V$206)*('[5]PCDM discounts (Dec)'!$E$6:$E$206=$B58)*('[5]PCDM discounts (Dec)'!$F$6:$F$206=$C58)*('[5]PCDM discounts (Dec)'!$I$5:$V$5=E$1))</f>
        <v>0</v>
      </c>
      <c r="F58" s="6">
        <f>SUMPRODUCT(('[5]PCDM discounts (Dec)'!$I$6:$V$206)*('[5]PCDM discounts (Dec)'!$E$6:$E$206=$B58)*('[5]PCDM discounts (Dec)'!$F$6:$F$206=$C58)*('[5]PCDM discounts (Dec)'!$I$5:$V$5=F$1))</f>
        <v>0</v>
      </c>
      <c r="G58" s="6">
        <f>SUMPRODUCT(('[5]PCDM discounts (Dec)'!$I$6:$V$206)*('[5]PCDM discounts (Dec)'!$E$6:$E$206=$B58)*('[5]PCDM discounts (Dec)'!$F$6:$F$206=$C58)*('[5]PCDM discounts (Dec)'!$I$5:$V$5=G$1))</f>
        <v>0</v>
      </c>
      <c r="H58" s="6">
        <f>SUMPRODUCT(('[5]PCDM discounts (Dec)'!$I$6:$V$206)*('[5]PCDM discounts (Dec)'!$E$6:$E$206=$B58)*('[5]PCDM discounts (Dec)'!$F$6:$F$206=$C58)*('[5]PCDM discounts (Dec)'!$I$5:$V$5=H$1))</f>
        <v>0</v>
      </c>
      <c r="I58" s="6">
        <f>SUMPRODUCT(('[5]PCDM discounts (Dec)'!$I$6:$V$206)*('[5]PCDM discounts (Dec)'!$E$6:$E$206=$B58)*('[5]PCDM discounts (Dec)'!$F$6:$F$206=$C58)*('[5]PCDM discounts (Dec)'!$I$5:$V$5=I$1))</f>
        <v>0</v>
      </c>
      <c r="J58" s="6">
        <f>SUMPRODUCT(('[5]PCDM discounts (Dec)'!$I$6:$V$206)*('[5]PCDM discounts (Dec)'!$E$6:$E$206=$B58)*('[5]PCDM discounts (Dec)'!$F$6:$F$206=$C58)*('[5]PCDM discounts (Dec)'!$I$5:$V$5=J$1))</f>
        <v>0</v>
      </c>
      <c r="K58" s="6">
        <f>SUMPRODUCT(('[5]PCDM discounts (Dec)'!$I$6:$V$206)*('[5]PCDM discounts (Dec)'!$E$6:$E$206=$B58)*('[5]PCDM discounts (Dec)'!$F$6:$F$206=$C58)*('[5]PCDM discounts (Dec)'!$I$5:$V$5=K$1))</f>
        <v>0</v>
      </c>
      <c r="L58" s="6">
        <f>SUMPRODUCT(('[5]PCDM discounts (Dec)'!$I$6:$V$206)*('[5]PCDM discounts (Dec)'!$E$6:$E$206=$B58)*('[5]PCDM discounts (Dec)'!$F$6:$F$206=$C58)*('[5]PCDM discounts (Dec)'!$I$5:$V$5=L$1))</f>
        <v>0</v>
      </c>
      <c r="M58" s="6">
        <f>SUMPRODUCT(('[5]PCDM discounts (Dec)'!$I$6:$V$206)*('[5]PCDM discounts (Dec)'!$E$6:$E$206=$B58)*('[5]PCDM discounts (Dec)'!$F$6:$F$206=$C58)*('[5]PCDM discounts (Dec)'!$I$5:$V$5=M$1))</f>
        <v>0</v>
      </c>
      <c r="N58" s="6">
        <f>SUMPRODUCT(('[5]PCDM discounts (Dec)'!$I$6:$V$206)*('[5]PCDM discounts (Dec)'!$E$6:$E$206=$B58)*('[5]PCDM discounts (Dec)'!$F$6:$F$206=$C58)*('[5]PCDM discounts (Dec)'!$I$5:$V$5=N$1))</f>
        <v>0</v>
      </c>
      <c r="O58" s="6">
        <f>SUMPRODUCT(('[5]PCDM discounts (Dec)'!$I$6:$V$206)*('[5]PCDM discounts (Dec)'!$E$6:$E$206=$B58)*('[5]PCDM discounts (Dec)'!$F$6:$F$206=$C58)*('[5]PCDM discounts (Dec)'!$I$5:$V$5=O$1))</f>
        <v>0</v>
      </c>
      <c r="P58" s="6">
        <f>SUMPRODUCT(('[5]PCDM discounts (Dec)'!$I$6:$V$206)*('[5]PCDM discounts (Dec)'!$E$6:$E$206=$B58)*('[5]PCDM discounts (Dec)'!$F$6:$F$206=$C58)*('[5]PCDM discounts (Dec)'!$I$5:$V$5=P$1))</f>
        <v>0</v>
      </c>
      <c r="Q58" s="6">
        <f>SUMPRODUCT(('[5]PCDM discounts (Dec)'!$I$6:$V$206)*('[5]PCDM discounts (Dec)'!$E$6:$E$206=$B58)*('[5]PCDM discounts (Dec)'!$F$6:$F$206=$C58)*('[5]PCDM discounts (Dec)'!$I$5:$V$5=Q$1))</f>
        <v>0</v>
      </c>
    </row>
    <row r="59" spans="2:17" x14ac:dyDescent="0.25">
      <c r="B59" t="s">
        <v>59</v>
      </c>
      <c r="C59" t="s">
        <v>36</v>
      </c>
      <c r="D59" s="6">
        <f>SUMPRODUCT(('[5]PCDM discounts (Dec)'!$I$6:$V$206)*('[5]PCDM discounts (Dec)'!$E$6:$E$206=$B59)*('[5]PCDM discounts (Dec)'!$F$6:$F$206=$C59)*('[5]PCDM discounts (Dec)'!$I$5:$V$5=D$1))</f>
        <v>0</v>
      </c>
      <c r="E59" s="6">
        <f>SUMPRODUCT(('[5]PCDM discounts (Dec)'!$I$6:$V$206)*('[5]PCDM discounts (Dec)'!$E$6:$E$206=$B59)*('[5]PCDM discounts (Dec)'!$F$6:$F$206=$C59)*('[5]PCDM discounts (Dec)'!$I$5:$V$5=E$1))</f>
        <v>0</v>
      </c>
      <c r="F59" s="6">
        <f>SUMPRODUCT(('[5]PCDM discounts (Dec)'!$I$6:$V$206)*('[5]PCDM discounts (Dec)'!$E$6:$E$206=$B59)*('[5]PCDM discounts (Dec)'!$F$6:$F$206=$C59)*('[5]PCDM discounts (Dec)'!$I$5:$V$5=F$1))</f>
        <v>0</v>
      </c>
      <c r="G59" s="6">
        <f>SUMPRODUCT(('[5]PCDM discounts (Dec)'!$I$6:$V$206)*('[5]PCDM discounts (Dec)'!$E$6:$E$206=$B59)*('[5]PCDM discounts (Dec)'!$F$6:$F$206=$C59)*('[5]PCDM discounts (Dec)'!$I$5:$V$5=G$1))</f>
        <v>0</v>
      </c>
      <c r="H59" s="6">
        <f>SUMPRODUCT(('[5]PCDM discounts (Dec)'!$I$6:$V$206)*('[5]PCDM discounts (Dec)'!$E$6:$E$206=$B59)*('[5]PCDM discounts (Dec)'!$F$6:$F$206=$C59)*('[5]PCDM discounts (Dec)'!$I$5:$V$5=H$1))</f>
        <v>0</v>
      </c>
      <c r="I59" s="6">
        <f>SUMPRODUCT(('[5]PCDM discounts (Dec)'!$I$6:$V$206)*('[5]PCDM discounts (Dec)'!$E$6:$E$206=$B59)*('[5]PCDM discounts (Dec)'!$F$6:$F$206=$C59)*('[5]PCDM discounts (Dec)'!$I$5:$V$5=I$1))</f>
        <v>0</v>
      </c>
      <c r="J59" s="6">
        <f>SUMPRODUCT(('[5]PCDM discounts (Dec)'!$I$6:$V$206)*('[5]PCDM discounts (Dec)'!$E$6:$E$206=$B59)*('[5]PCDM discounts (Dec)'!$F$6:$F$206=$C59)*('[5]PCDM discounts (Dec)'!$I$5:$V$5=J$1))</f>
        <v>0</v>
      </c>
      <c r="K59" s="6">
        <f>SUMPRODUCT(('[5]PCDM discounts (Dec)'!$I$6:$V$206)*('[5]PCDM discounts (Dec)'!$E$6:$E$206=$B59)*('[5]PCDM discounts (Dec)'!$F$6:$F$206=$C59)*('[5]PCDM discounts (Dec)'!$I$5:$V$5=K$1))</f>
        <v>0</v>
      </c>
      <c r="L59" s="6">
        <f>SUMPRODUCT(('[5]PCDM discounts (Dec)'!$I$6:$V$206)*('[5]PCDM discounts (Dec)'!$E$6:$E$206=$B59)*('[5]PCDM discounts (Dec)'!$F$6:$F$206=$C59)*('[5]PCDM discounts (Dec)'!$I$5:$V$5=L$1))</f>
        <v>0</v>
      </c>
      <c r="M59" s="6">
        <f>SUMPRODUCT(('[5]PCDM discounts (Dec)'!$I$6:$V$206)*('[5]PCDM discounts (Dec)'!$E$6:$E$206=$B59)*('[5]PCDM discounts (Dec)'!$F$6:$F$206=$C59)*('[5]PCDM discounts (Dec)'!$I$5:$V$5=M$1))</f>
        <v>0</v>
      </c>
      <c r="N59" s="6">
        <f>SUMPRODUCT(('[5]PCDM discounts (Dec)'!$I$6:$V$206)*('[5]PCDM discounts (Dec)'!$E$6:$E$206=$B59)*('[5]PCDM discounts (Dec)'!$F$6:$F$206=$C59)*('[5]PCDM discounts (Dec)'!$I$5:$V$5=N$1))</f>
        <v>0</v>
      </c>
      <c r="O59" s="6">
        <f>SUMPRODUCT(('[5]PCDM discounts (Dec)'!$I$6:$V$206)*('[5]PCDM discounts (Dec)'!$E$6:$E$206=$B59)*('[5]PCDM discounts (Dec)'!$F$6:$F$206=$C59)*('[5]PCDM discounts (Dec)'!$I$5:$V$5=O$1))</f>
        <v>0</v>
      </c>
      <c r="P59" s="6">
        <f>SUMPRODUCT(('[5]PCDM discounts (Dec)'!$I$6:$V$206)*('[5]PCDM discounts (Dec)'!$E$6:$E$206=$B59)*('[5]PCDM discounts (Dec)'!$F$6:$F$206=$C59)*('[5]PCDM discounts (Dec)'!$I$5:$V$5=P$1))</f>
        <v>0</v>
      </c>
      <c r="Q59" s="6">
        <f>SUMPRODUCT(('[5]PCDM discounts (Dec)'!$I$6:$V$206)*('[5]PCDM discounts (Dec)'!$E$6:$E$206=$B59)*('[5]PCDM discounts (Dec)'!$F$6:$F$206=$C59)*('[5]PCDM discounts (Dec)'!$I$5:$V$5=Q$1))</f>
        <v>0</v>
      </c>
    </row>
    <row r="60" spans="2:17" x14ac:dyDescent="0.25">
      <c r="B60" t="s">
        <v>59</v>
      </c>
      <c r="C60" t="s">
        <v>54</v>
      </c>
      <c r="D60" s="6">
        <f>SUMPRODUCT(('[5]PCDM discounts (Dec)'!$I$6:$V$206)*('[5]PCDM discounts (Dec)'!$E$6:$E$206=$B60)*('[5]PCDM discounts (Dec)'!$F$6:$F$206=$C60)*('[5]PCDM discounts (Dec)'!$I$5:$V$5=D$1))</f>
        <v>0</v>
      </c>
      <c r="E60" s="6">
        <f>SUMPRODUCT(('[5]PCDM discounts (Dec)'!$I$6:$V$206)*('[5]PCDM discounts (Dec)'!$E$6:$E$206=$B60)*('[5]PCDM discounts (Dec)'!$F$6:$F$206=$C60)*('[5]PCDM discounts (Dec)'!$I$5:$V$5=E$1))</f>
        <v>0</v>
      </c>
      <c r="F60" s="6">
        <f>SUMPRODUCT(('[5]PCDM discounts (Dec)'!$I$6:$V$206)*('[5]PCDM discounts (Dec)'!$E$6:$E$206=$B60)*('[5]PCDM discounts (Dec)'!$F$6:$F$206=$C60)*('[5]PCDM discounts (Dec)'!$I$5:$V$5=F$1))</f>
        <v>0</v>
      </c>
      <c r="G60" s="6">
        <f>SUMPRODUCT(('[5]PCDM discounts (Dec)'!$I$6:$V$206)*('[5]PCDM discounts (Dec)'!$E$6:$E$206=$B60)*('[5]PCDM discounts (Dec)'!$F$6:$F$206=$C60)*('[5]PCDM discounts (Dec)'!$I$5:$V$5=G$1))</f>
        <v>0</v>
      </c>
      <c r="H60" s="6">
        <f>SUMPRODUCT(('[5]PCDM discounts (Dec)'!$I$6:$V$206)*('[5]PCDM discounts (Dec)'!$E$6:$E$206=$B60)*('[5]PCDM discounts (Dec)'!$F$6:$F$206=$C60)*('[5]PCDM discounts (Dec)'!$I$5:$V$5=H$1))</f>
        <v>0</v>
      </c>
      <c r="I60" s="6">
        <f>SUMPRODUCT(('[5]PCDM discounts (Dec)'!$I$6:$V$206)*('[5]PCDM discounts (Dec)'!$E$6:$E$206=$B60)*('[5]PCDM discounts (Dec)'!$F$6:$F$206=$C60)*('[5]PCDM discounts (Dec)'!$I$5:$V$5=I$1))</f>
        <v>0</v>
      </c>
      <c r="J60" s="6">
        <f>SUMPRODUCT(('[5]PCDM discounts (Dec)'!$I$6:$V$206)*('[5]PCDM discounts (Dec)'!$E$6:$E$206=$B60)*('[5]PCDM discounts (Dec)'!$F$6:$F$206=$C60)*('[5]PCDM discounts (Dec)'!$I$5:$V$5=J$1))</f>
        <v>0</v>
      </c>
      <c r="K60" s="6">
        <f>SUMPRODUCT(('[5]PCDM discounts (Dec)'!$I$6:$V$206)*('[5]PCDM discounts (Dec)'!$E$6:$E$206=$B60)*('[5]PCDM discounts (Dec)'!$F$6:$F$206=$C60)*('[5]PCDM discounts (Dec)'!$I$5:$V$5=K$1))</f>
        <v>0</v>
      </c>
      <c r="L60" s="6">
        <f>SUMPRODUCT(('[5]PCDM discounts (Dec)'!$I$6:$V$206)*('[5]PCDM discounts (Dec)'!$E$6:$E$206=$B60)*('[5]PCDM discounts (Dec)'!$F$6:$F$206=$C60)*('[5]PCDM discounts (Dec)'!$I$5:$V$5=L$1))</f>
        <v>0</v>
      </c>
      <c r="M60" s="6">
        <f>SUMPRODUCT(('[5]PCDM discounts (Dec)'!$I$6:$V$206)*('[5]PCDM discounts (Dec)'!$E$6:$E$206=$B60)*('[5]PCDM discounts (Dec)'!$F$6:$F$206=$C60)*('[5]PCDM discounts (Dec)'!$I$5:$V$5=M$1))</f>
        <v>0</v>
      </c>
      <c r="N60" s="6">
        <f>SUMPRODUCT(('[5]PCDM discounts (Dec)'!$I$6:$V$206)*('[5]PCDM discounts (Dec)'!$E$6:$E$206=$B60)*('[5]PCDM discounts (Dec)'!$F$6:$F$206=$C60)*('[5]PCDM discounts (Dec)'!$I$5:$V$5=N$1))</f>
        <v>0</v>
      </c>
      <c r="O60" s="6">
        <f>SUMPRODUCT(('[5]PCDM discounts (Dec)'!$I$6:$V$206)*('[5]PCDM discounts (Dec)'!$E$6:$E$206=$B60)*('[5]PCDM discounts (Dec)'!$F$6:$F$206=$C60)*('[5]PCDM discounts (Dec)'!$I$5:$V$5=O$1))</f>
        <v>0</v>
      </c>
      <c r="P60" s="6">
        <f>SUMPRODUCT(('[5]PCDM discounts (Dec)'!$I$6:$V$206)*('[5]PCDM discounts (Dec)'!$E$6:$E$206=$B60)*('[5]PCDM discounts (Dec)'!$F$6:$F$206=$C60)*('[5]PCDM discounts (Dec)'!$I$5:$V$5=P$1))</f>
        <v>0</v>
      </c>
      <c r="Q60" s="6">
        <f>SUMPRODUCT(('[5]PCDM discounts (Dec)'!$I$6:$V$206)*('[5]PCDM discounts (Dec)'!$E$6:$E$206=$B60)*('[5]PCDM discounts (Dec)'!$F$6:$F$206=$C60)*('[5]PCDM discounts (Dec)'!$I$5:$V$5=Q$1))</f>
        <v>0</v>
      </c>
    </row>
    <row r="61" spans="2:17" x14ac:dyDescent="0.25">
      <c r="B61" t="s">
        <v>59</v>
      </c>
      <c r="C61" t="s">
        <v>37</v>
      </c>
      <c r="D61" s="6">
        <f>SUMPRODUCT(('[5]PCDM discounts (Dec)'!$I$6:$V$206)*('[5]PCDM discounts (Dec)'!$E$6:$E$206=$B61)*('[5]PCDM discounts (Dec)'!$F$6:$F$206=$C61)*('[5]PCDM discounts (Dec)'!$I$5:$V$5=D$1))</f>
        <v>0</v>
      </c>
      <c r="E61" s="6">
        <f>SUMPRODUCT(('[5]PCDM discounts (Dec)'!$I$6:$V$206)*('[5]PCDM discounts (Dec)'!$E$6:$E$206=$B61)*('[5]PCDM discounts (Dec)'!$F$6:$F$206=$C61)*('[5]PCDM discounts (Dec)'!$I$5:$V$5=E$1))</f>
        <v>0</v>
      </c>
      <c r="F61" s="6">
        <f>SUMPRODUCT(('[5]PCDM discounts (Dec)'!$I$6:$V$206)*('[5]PCDM discounts (Dec)'!$E$6:$E$206=$B61)*('[5]PCDM discounts (Dec)'!$F$6:$F$206=$C61)*('[5]PCDM discounts (Dec)'!$I$5:$V$5=F$1))</f>
        <v>0</v>
      </c>
      <c r="G61" s="6">
        <f>SUMPRODUCT(('[5]PCDM discounts (Dec)'!$I$6:$V$206)*('[5]PCDM discounts (Dec)'!$E$6:$E$206=$B61)*('[5]PCDM discounts (Dec)'!$F$6:$F$206=$C61)*('[5]PCDM discounts (Dec)'!$I$5:$V$5=G$1))</f>
        <v>0</v>
      </c>
      <c r="H61" s="6">
        <f>SUMPRODUCT(('[5]PCDM discounts (Dec)'!$I$6:$V$206)*('[5]PCDM discounts (Dec)'!$E$6:$E$206=$B61)*('[5]PCDM discounts (Dec)'!$F$6:$F$206=$C61)*('[5]PCDM discounts (Dec)'!$I$5:$V$5=H$1))</f>
        <v>0</v>
      </c>
      <c r="I61" s="6">
        <f>SUMPRODUCT(('[5]PCDM discounts (Dec)'!$I$6:$V$206)*('[5]PCDM discounts (Dec)'!$E$6:$E$206=$B61)*('[5]PCDM discounts (Dec)'!$F$6:$F$206=$C61)*('[5]PCDM discounts (Dec)'!$I$5:$V$5=I$1))</f>
        <v>0</v>
      </c>
      <c r="J61" s="6">
        <f>SUMPRODUCT(('[5]PCDM discounts (Dec)'!$I$6:$V$206)*('[5]PCDM discounts (Dec)'!$E$6:$E$206=$B61)*('[5]PCDM discounts (Dec)'!$F$6:$F$206=$C61)*('[5]PCDM discounts (Dec)'!$I$5:$V$5=J$1))</f>
        <v>0</v>
      </c>
      <c r="K61" s="6">
        <f>SUMPRODUCT(('[5]PCDM discounts (Dec)'!$I$6:$V$206)*('[5]PCDM discounts (Dec)'!$E$6:$E$206=$B61)*('[5]PCDM discounts (Dec)'!$F$6:$F$206=$C61)*('[5]PCDM discounts (Dec)'!$I$5:$V$5=K$1))</f>
        <v>0</v>
      </c>
      <c r="L61" s="6">
        <f>SUMPRODUCT(('[5]PCDM discounts (Dec)'!$I$6:$V$206)*('[5]PCDM discounts (Dec)'!$E$6:$E$206=$B61)*('[5]PCDM discounts (Dec)'!$F$6:$F$206=$C61)*('[5]PCDM discounts (Dec)'!$I$5:$V$5=L$1))</f>
        <v>0</v>
      </c>
      <c r="M61" s="6">
        <f>SUMPRODUCT(('[5]PCDM discounts (Dec)'!$I$6:$V$206)*('[5]PCDM discounts (Dec)'!$E$6:$E$206=$B61)*('[5]PCDM discounts (Dec)'!$F$6:$F$206=$C61)*('[5]PCDM discounts (Dec)'!$I$5:$V$5=M$1))</f>
        <v>0</v>
      </c>
      <c r="N61" s="6">
        <f>SUMPRODUCT(('[5]PCDM discounts (Dec)'!$I$6:$V$206)*('[5]PCDM discounts (Dec)'!$E$6:$E$206=$B61)*('[5]PCDM discounts (Dec)'!$F$6:$F$206=$C61)*('[5]PCDM discounts (Dec)'!$I$5:$V$5=N$1))</f>
        <v>0</v>
      </c>
      <c r="O61" s="6">
        <f>SUMPRODUCT(('[5]PCDM discounts (Dec)'!$I$6:$V$206)*('[5]PCDM discounts (Dec)'!$E$6:$E$206=$B61)*('[5]PCDM discounts (Dec)'!$F$6:$F$206=$C61)*('[5]PCDM discounts (Dec)'!$I$5:$V$5=O$1))</f>
        <v>0</v>
      </c>
      <c r="P61" s="6">
        <f>SUMPRODUCT(('[5]PCDM discounts (Dec)'!$I$6:$V$206)*('[5]PCDM discounts (Dec)'!$E$6:$E$206=$B61)*('[5]PCDM discounts (Dec)'!$F$6:$F$206=$C61)*('[5]PCDM discounts (Dec)'!$I$5:$V$5=P$1))</f>
        <v>0</v>
      </c>
      <c r="Q61" s="6">
        <f>SUMPRODUCT(('[5]PCDM discounts (Dec)'!$I$6:$V$206)*('[5]PCDM discounts (Dec)'!$E$6:$E$206=$B61)*('[5]PCDM discounts (Dec)'!$F$6:$F$206=$C61)*('[5]PCDM discounts (Dec)'!$I$5:$V$5=Q$1))</f>
        <v>0</v>
      </c>
    </row>
    <row r="62" spans="2:17" x14ac:dyDescent="0.25">
      <c r="B62" t="s">
        <v>59</v>
      </c>
      <c r="C62" t="s">
        <v>55</v>
      </c>
      <c r="D62" s="6">
        <f>SUMPRODUCT(('[5]PCDM discounts (Dec)'!$I$6:$V$206)*('[5]PCDM discounts (Dec)'!$E$6:$E$206=$B62)*('[5]PCDM discounts (Dec)'!$F$6:$F$206=$C62)*('[5]PCDM discounts (Dec)'!$I$5:$V$5=D$1))</f>
        <v>0</v>
      </c>
      <c r="E62" s="6">
        <f>SUMPRODUCT(('[5]PCDM discounts (Dec)'!$I$6:$V$206)*('[5]PCDM discounts (Dec)'!$E$6:$E$206=$B62)*('[5]PCDM discounts (Dec)'!$F$6:$F$206=$C62)*('[5]PCDM discounts (Dec)'!$I$5:$V$5=E$1))</f>
        <v>0</v>
      </c>
      <c r="F62" s="6">
        <f>SUMPRODUCT(('[5]PCDM discounts (Dec)'!$I$6:$V$206)*('[5]PCDM discounts (Dec)'!$E$6:$E$206=$B62)*('[5]PCDM discounts (Dec)'!$F$6:$F$206=$C62)*('[5]PCDM discounts (Dec)'!$I$5:$V$5=F$1))</f>
        <v>0</v>
      </c>
      <c r="G62" s="6">
        <f>SUMPRODUCT(('[5]PCDM discounts (Dec)'!$I$6:$V$206)*('[5]PCDM discounts (Dec)'!$E$6:$E$206=$B62)*('[5]PCDM discounts (Dec)'!$F$6:$F$206=$C62)*('[5]PCDM discounts (Dec)'!$I$5:$V$5=G$1))</f>
        <v>0</v>
      </c>
      <c r="H62" s="6">
        <f>SUMPRODUCT(('[5]PCDM discounts (Dec)'!$I$6:$V$206)*('[5]PCDM discounts (Dec)'!$E$6:$E$206=$B62)*('[5]PCDM discounts (Dec)'!$F$6:$F$206=$C62)*('[5]PCDM discounts (Dec)'!$I$5:$V$5=H$1))</f>
        <v>0</v>
      </c>
      <c r="I62" s="6">
        <f>SUMPRODUCT(('[5]PCDM discounts (Dec)'!$I$6:$V$206)*('[5]PCDM discounts (Dec)'!$E$6:$E$206=$B62)*('[5]PCDM discounts (Dec)'!$F$6:$F$206=$C62)*('[5]PCDM discounts (Dec)'!$I$5:$V$5=I$1))</f>
        <v>0</v>
      </c>
      <c r="J62" s="6">
        <f>SUMPRODUCT(('[5]PCDM discounts (Dec)'!$I$6:$V$206)*('[5]PCDM discounts (Dec)'!$E$6:$E$206=$B62)*('[5]PCDM discounts (Dec)'!$F$6:$F$206=$C62)*('[5]PCDM discounts (Dec)'!$I$5:$V$5=J$1))</f>
        <v>0</v>
      </c>
      <c r="K62" s="6">
        <f>SUMPRODUCT(('[5]PCDM discounts (Dec)'!$I$6:$V$206)*('[5]PCDM discounts (Dec)'!$E$6:$E$206=$B62)*('[5]PCDM discounts (Dec)'!$F$6:$F$206=$C62)*('[5]PCDM discounts (Dec)'!$I$5:$V$5=K$1))</f>
        <v>0</v>
      </c>
      <c r="L62" s="6">
        <f>SUMPRODUCT(('[5]PCDM discounts (Dec)'!$I$6:$V$206)*('[5]PCDM discounts (Dec)'!$E$6:$E$206=$B62)*('[5]PCDM discounts (Dec)'!$F$6:$F$206=$C62)*('[5]PCDM discounts (Dec)'!$I$5:$V$5=L$1))</f>
        <v>0</v>
      </c>
      <c r="M62" s="6">
        <f>SUMPRODUCT(('[5]PCDM discounts (Dec)'!$I$6:$V$206)*('[5]PCDM discounts (Dec)'!$E$6:$E$206=$B62)*('[5]PCDM discounts (Dec)'!$F$6:$F$206=$C62)*('[5]PCDM discounts (Dec)'!$I$5:$V$5=M$1))</f>
        <v>0</v>
      </c>
      <c r="N62" s="6">
        <f>SUMPRODUCT(('[5]PCDM discounts (Dec)'!$I$6:$V$206)*('[5]PCDM discounts (Dec)'!$E$6:$E$206=$B62)*('[5]PCDM discounts (Dec)'!$F$6:$F$206=$C62)*('[5]PCDM discounts (Dec)'!$I$5:$V$5=N$1))</f>
        <v>0</v>
      </c>
      <c r="O62" s="6">
        <f>SUMPRODUCT(('[5]PCDM discounts (Dec)'!$I$6:$V$206)*('[5]PCDM discounts (Dec)'!$E$6:$E$206=$B62)*('[5]PCDM discounts (Dec)'!$F$6:$F$206=$C62)*('[5]PCDM discounts (Dec)'!$I$5:$V$5=O$1))</f>
        <v>0</v>
      </c>
      <c r="P62" s="6">
        <f>SUMPRODUCT(('[5]PCDM discounts (Dec)'!$I$6:$V$206)*('[5]PCDM discounts (Dec)'!$E$6:$E$206=$B62)*('[5]PCDM discounts (Dec)'!$F$6:$F$206=$C62)*('[5]PCDM discounts (Dec)'!$I$5:$V$5=P$1))</f>
        <v>0</v>
      </c>
      <c r="Q62" s="6">
        <f>SUMPRODUCT(('[5]PCDM discounts (Dec)'!$I$6:$V$206)*('[5]PCDM discounts (Dec)'!$E$6:$E$206=$B62)*('[5]PCDM discounts (Dec)'!$F$6:$F$206=$C62)*('[5]PCDM discounts (Dec)'!$I$5:$V$5=Q$1))</f>
        <v>0</v>
      </c>
    </row>
    <row r="63" spans="2:17" x14ac:dyDescent="0.25">
      <c r="B63" t="s">
        <v>59</v>
      </c>
      <c r="C63" t="s">
        <v>38</v>
      </c>
      <c r="D63" s="6">
        <f>SUMPRODUCT(('[5]PCDM discounts (Dec)'!$I$6:$V$206)*('[5]PCDM discounts (Dec)'!$E$6:$E$206=$B63)*('[5]PCDM discounts (Dec)'!$F$6:$F$206=$C63)*('[5]PCDM discounts (Dec)'!$I$5:$V$5=D$1))</f>
        <v>0</v>
      </c>
      <c r="E63" s="6">
        <f>SUMPRODUCT(('[5]PCDM discounts (Dec)'!$I$6:$V$206)*('[5]PCDM discounts (Dec)'!$E$6:$E$206=$B63)*('[5]PCDM discounts (Dec)'!$F$6:$F$206=$C63)*('[5]PCDM discounts (Dec)'!$I$5:$V$5=E$1))</f>
        <v>0</v>
      </c>
      <c r="F63" s="6">
        <f>SUMPRODUCT(('[5]PCDM discounts (Dec)'!$I$6:$V$206)*('[5]PCDM discounts (Dec)'!$E$6:$E$206=$B63)*('[5]PCDM discounts (Dec)'!$F$6:$F$206=$C63)*('[5]PCDM discounts (Dec)'!$I$5:$V$5=F$1))</f>
        <v>0</v>
      </c>
      <c r="G63" s="6">
        <f>SUMPRODUCT(('[5]PCDM discounts (Dec)'!$I$6:$V$206)*('[5]PCDM discounts (Dec)'!$E$6:$E$206=$B63)*('[5]PCDM discounts (Dec)'!$F$6:$F$206=$C63)*('[5]PCDM discounts (Dec)'!$I$5:$V$5=G$1))</f>
        <v>0</v>
      </c>
      <c r="H63" s="6">
        <f>SUMPRODUCT(('[5]PCDM discounts (Dec)'!$I$6:$V$206)*('[5]PCDM discounts (Dec)'!$E$6:$E$206=$B63)*('[5]PCDM discounts (Dec)'!$F$6:$F$206=$C63)*('[5]PCDM discounts (Dec)'!$I$5:$V$5=H$1))</f>
        <v>0</v>
      </c>
      <c r="I63" s="6">
        <f>SUMPRODUCT(('[5]PCDM discounts (Dec)'!$I$6:$V$206)*('[5]PCDM discounts (Dec)'!$E$6:$E$206=$B63)*('[5]PCDM discounts (Dec)'!$F$6:$F$206=$C63)*('[5]PCDM discounts (Dec)'!$I$5:$V$5=I$1))</f>
        <v>0</v>
      </c>
      <c r="J63" s="6">
        <f>SUMPRODUCT(('[5]PCDM discounts (Dec)'!$I$6:$V$206)*('[5]PCDM discounts (Dec)'!$E$6:$E$206=$B63)*('[5]PCDM discounts (Dec)'!$F$6:$F$206=$C63)*('[5]PCDM discounts (Dec)'!$I$5:$V$5=J$1))</f>
        <v>0</v>
      </c>
      <c r="K63" s="6">
        <f>SUMPRODUCT(('[5]PCDM discounts (Dec)'!$I$6:$V$206)*('[5]PCDM discounts (Dec)'!$E$6:$E$206=$B63)*('[5]PCDM discounts (Dec)'!$F$6:$F$206=$C63)*('[5]PCDM discounts (Dec)'!$I$5:$V$5=K$1))</f>
        <v>0</v>
      </c>
      <c r="L63" s="6">
        <f>SUMPRODUCT(('[5]PCDM discounts (Dec)'!$I$6:$V$206)*('[5]PCDM discounts (Dec)'!$E$6:$E$206=$B63)*('[5]PCDM discounts (Dec)'!$F$6:$F$206=$C63)*('[5]PCDM discounts (Dec)'!$I$5:$V$5=L$1))</f>
        <v>0</v>
      </c>
      <c r="M63" s="6">
        <f>SUMPRODUCT(('[5]PCDM discounts (Dec)'!$I$6:$V$206)*('[5]PCDM discounts (Dec)'!$E$6:$E$206=$B63)*('[5]PCDM discounts (Dec)'!$F$6:$F$206=$C63)*('[5]PCDM discounts (Dec)'!$I$5:$V$5=M$1))</f>
        <v>0</v>
      </c>
      <c r="N63" s="6">
        <f>SUMPRODUCT(('[5]PCDM discounts (Dec)'!$I$6:$V$206)*('[5]PCDM discounts (Dec)'!$E$6:$E$206=$B63)*('[5]PCDM discounts (Dec)'!$F$6:$F$206=$C63)*('[5]PCDM discounts (Dec)'!$I$5:$V$5=N$1))</f>
        <v>0</v>
      </c>
      <c r="O63" s="6">
        <f>SUMPRODUCT(('[5]PCDM discounts (Dec)'!$I$6:$V$206)*('[5]PCDM discounts (Dec)'!$E$6:$E$206=$B63)*('[5]PCDM discounts (Dec)'!$F$6:$F$206=$C63)*('[5]PCDM discounts (Dec)'!$I$5:$V$5=O$1))</f>
        <v>0</v>
      </c>
      <c r="P63" s="6">
        <f>SUMPRODUCT(('[5]PCDM discounts (Dec)'!$I$6:$V$206)*('[5]PCDM discounts (Dec)'!$E$6:$E$206=$B63)*('[5]PCDM discounts (Dec)'!$F$6:$F$206=$C63)*('[5]PCDM discounts (Dec)'!$I$5:$V$5=P$1))</f>
        <v>0</v>
      </c>
      <c r="Q63" s="6">
        <f>SUMPRODUCT(('[5]PCDM discounts (Dec)'!$I$6:$V$206)*('[5]PCDM discounts (Dec)'!$E$6:$E$206=$B63)*('[5]PCDM discounts (Dec)'!$F$6:$F$206=$C63)*('[5]PCDM discounts (Dec)'!$I$5:$V$5=Q$1))</f>
        <v>0</v>
      </c>
    </row>
    <row r="64" spans="2:17" x14ac:dyDescent="0.25">
      <c r="B64" t="s">
        <v>59</v>
      </c>
      <c r="C64" t="s">
        <v>56</v>
      </c>
      <c r="D64" s="6">
        <f>SUMPRODUCT(('[5]PCDM discounts (Dec)'!$I$6:$V$206)*('[5]PCDM discounts (Dec)'!$E$6:$E$206=$B64)*('[5]PCDM discounts (Dec)'!$F$6:$F$206=$C64)*('[5]PCDM discounts (Dec)'!$I$5:$V$5=D$1))</f>
        <v>0</v>
      </c>
      <c r="E64" s="6">
        <f>SUMPRODUCT(('[5]PCDM discounts (Dec)'!$I$6:$V$206)*('[5]PCDM discounts (Dec)'!$E$6:$E$206=$B64)*('[5]PCDM discounts (Dec)'!$F$6:$F$206=$C64)*('[5]PCDM discounts (Dec)'!$I$5:$V$5=E$1))</f>
        <v>0</v>
      </c>
      <c r="F64" s="6">
        <f>SUMPRODUCT(('[5]PCDM discounts (Dec)'!$I$6:$V$206)*('[5]PCDM discounts (Dec)'!$E$6:$E$206=$B64)*('[5]PCDM discounts (Dec)'!$F$6:$F$206=$C64)*('[5]PCDM discounts (Dec)'!$I$5:$V$5=F$1))</f>
        <v>0</v>
      </c>
      <c r="G64" s="6">
        <f>SUMPRODUCT(('[5]PCDM discounts (Dec)'!$I$6:$V$206)*('[5]PCDM discounts (Dec)'!$E$6:$E$206=$B64)*('[5]PCDM discounts (Dec)'!$F$6:$F$206=$C64)*('[5]PCDM discounts (Dec)'!$I$5:$V$5=G$1))</f>
        <v>0</v>
      </c>
      <c r="H64" s="6">
        <f>SUMPRODUCT(('[5]PCDM discounts (Dec)'!$I$6:$V$206)*('[5]PCDM discounts (Dec)'!$E$6:$E$206=$B64)*('[5]PCDM discounts (Dec)'!$F$6:$F$206=$C64)*('[5]PCDM discounts (Dec)'!$I$5:$V$5=H$1))</f>
        <v>0</v>
      </c>
      <c r="I64" s="6">
        <f>SUMPRODUCT(('[5]PCDM discounts (Dec)'!$I$6:$V$206)*('[5]PCDM discounts (Dec)'!$E$6:$E$206=$B64)*('[5]PCDM discounts (Dec)'!$F$6:$F$206=$C64)*('[5]PCDM discounts (Dec)'!$I$5:$V$5=I$1))</f>
        <v>0</v>
      </c>
      <c r="J64" s="6">
        <f>SUMPRODUCT(('[5]PCDM discounts (Dec)'!$I$6:$V$206)*('[5]PCDM discounts (Dec)'!$E$6:$E$206=$B64)*('[5]PCDM discounts (Dec)'!$F$6:$F$206=$C64)*('[5]PCDM discounts (Dec)'!$I$5:$V$5=J$1))</f>
        <v>0</v>
      </c>
      <c r="K64" s="6">
        <f>SUMPRODUCT(('[5]PCDM discounts (Dec)'!$I$6:$V$206)*('[5]PCDM discounts (Dec)'!$E$6:$E$206=$B64)*('[5]PCDM discounts (Dec)'!$F$6:$F$206=$C64)*('[5]PCDM discounts (Dec)'!$I$5:$V$5=K$1))</f>
        <v>0</v>
      </c>
      <c r="L64" s="6">
        <f>SUMPRODUCT(('[5]PCDM discounts (Dec)'!$I$6:$V$206)*('[5]PCDM discounts (Dec)'!$E$6:$E$206=$B64)*('[5]PCDM discounts (Dec)'!$F$6:$F$206=$C64)*('[5]PCDM discounts (Dec)'!$I$5:$V$5=L$1))</f>
        <v>0</v>
      </c>
      <c r="M64" s="6">
        <f>SUMPRODUCT(('[5]PCDM discounts (Dec)'!$I$6:$V$206)*('[5]PCDM discounts (Dec)'!$E$6:$E$206=$B64)*('[5]PCDM discounts (Dec)'!$F$6:$F$206=$C64)*('[5]PCDM discounts (Dec)'!$I$5:$V$5=M$1))</f>
        <v>0</v>
      </c>
      <c r="N64" s="6">
        <f>SUMPRODUCT(('[5]PCDM discounts (Dec)'!$I$6:$V$206)*('[5]PCDM discounts (Dec)'!$E$6:$E$206=$B64)*('[5]PCDM discounts (Dec)'!$F$6:$F$206=$C64)*('[5]PCDM discounts (Dec)'!$I$5:$V$5=N$1))</f>
        <v>0</v>
      </c>
      <c r="O64" s="6">
        <f>SUMPRODUCT(('[5]PCDM discounts (Dec)'!$I$6:$V$206)*('[5]PCDM discounts (Dec)'!$E$6:$E$206=$B64)*('[5]PCDM discounts (Dec)'!$F$6:$F$206=$C64)*('[5]PCDM discounts (Dec)'!$I$5:$V$5=O$1))</f>
        <v>0</v>
      </c>
      <c r="P64" s="6">
        <f>SUMPRODUCT(('[5]PCDM discounts (Dec)'!$I$6:$V$206)*('[5]PCDM discounts (Dec)'!$E$6:$E$206=$B64)*('[5]PCDM discounts (Dec)'!$F$6:$F$206=$C64)*('[5]PCDM discounts (Dec)'!$I$5:$V$5=P$1))</f>
        <v>0</v>
      </c>
      <c r="Q64" s="6">
        <f>SUMPRODUCT(('[5]PCDM discounts (Dec)'!$I$6:$V$206)*('[5]PCDM discounts (Dec)'!$E$6:$E$206=$B64)*('[5]PCDM discounts (Dec)'!$F$6:$F$206=$C64)*('[5]PCDM discounts (Dec)'!$I$5:$V$5=Q$1))</f>
        <v>0</v>
      </c>
    </row>
    <row r="65" spans="2:17" x14ac:dyDescent="0.25">
      <c r="B65" t="s">
        <v>59</v>
      </c>
      <c r="C65" t="s">
        <v>39</v>
      </c>
      <c r="D65" s="6">
        <f>SUMPRODUCT(('[5]PCDM discounts (Dec)'!$I$6:$V$206)*('[5]PCDM discounts (Dec)'!$E$6:$E$206=$B65)*('[5]PCDM discounts (Dec)'!$F$6:$F$206=$C65)*('[5]PCDM discounts (Dec)'!$I$5:$V$5=D$1))</f>
        <v>0</v>
      </c>
      <c r="E65" s="6">
        <f>SUMPRODUCT(('[5]PCDM discounts (Dec)'!$I$6:$V$206)*('[5]PCDM discounts (Dec)'!$E$6:$E$206=$B65)*('[5]PCDM discounts (Dec)'!$F$6:$F$206=$C65)*('[5]PCDM discounts (Dec)'!$I$5:$V$5=E$1))</f>
        <v>0</v>
      </c>
      <c r="F65" s="6">
        <f>SUMPRODUCT(('[5]PCDM discounts (Dec)'!$I$6:$V$206)*('[5]PCDM discounts (Dec)'!$E$6:$E$206=$B65)*('[5]PCDM discounts (Dec)'!$F$6:$F$206=$C65)*('[5]PCDM discounts (Dec)'!$I$5:$V$5=F$1))</f>
        <v>0</v>
      </c>
      <c r="G65" s="6">
        <f>SUMPRODUCT(('[5]PCDM discounts (Dec)'!$I$6:$V$206)*('[5]PCDM discounts (Dec)'!$E$6:$E$206=$B65)*('[5]PCDM discounts (Dec)'!$F$6:$F$206=$C65)*('[5]PCDM discounts (Dec)'!$I$5:$V$5=G$1))</f>
        <v>0</v>
      </c>
      <c r="H65" s="6">
        <f>SUMPRODUCT(('[5]PCDM discounts (Dec)'!$I$6:$V$206)*('[5]PCDM discounts (Dec)'!$E$6:$E$206=$B65)*('[5]PCDM discounts (Dec)'!$F$6:$F$206=$C65)*('[5]PCDM discounts (Dec)'!$I$5:$V$5=H$1))</f>
        <v>0</v>
      </c>
      <c r="I65" s="6">
        <f>SUMPRODUCT(('[5]PCDM discounts (Dec)'!$I$6:$V$206)*('[5]PCDM discounts (Dec)'!$E$6:$E$206=$B65)*('[5]PCDM discounts (Dec)'!$F$6:$F$206=$C65)*('[5]PCDM discounts (Dec)'!$I$5:$V$5=I$1))</f>
        <v>0</v>
      </c>
      <c r="J65" s="6">
        <f>SUMPRODUCT(('[5]PCDM discounts (Dec)'!$I$6:$V$206)*('[5]PCDM discounts (Dec)'!$E$6:$E$206=$B65)*('[5]PCDM discounts (Dec)'!$F$6:$F$206=$C65)*('[5]PCDM discounts (Dec)'!$I$5:$V$5=J$1))</f>
        <v>0</v>
      </c>
      <c r="K65" s="6">
        <f>SUMPRODUCT(('[5]PCDM discounts (Dec)'!$I$6:$V$206)*('[5]PCDM discounts (Dec)'!$E$6:$E$206=$B65)*('[5]PCDM discounts (Dec)'!$F$6:$F$206=$C65)*('[5]PCDM discounts (Dec)'!$I$5:$V$5=K$1))</f>
        <v>0</v>
      </c>
      <c r="L65" s="6">
        <f>SUMPRODUCT(('[5]PCDM discounts (Dec)'!$I$6:$V$206)*('[5]PCDM discounts (Dec)'!$E$6:$E$206=$B65)*('[5]PCDM discounts (Dec)'!$F$6:$F$206=$C65)*('[5]PCDM discounts (Dec)'!$I$5:$V$5=L$1))</f>
        <v>0</v>
      </c>
      <c r="M65" s="6">
        <f>SUMPRODUCT(('[5]PCDM discounts (Dec)'!$I$6:$V$206)*('[5]PCDM discounts (Dec)'!$E$6:$E$206=$B65)*('[5]PCDM discounts (Dec)'!$F$6:$F$206=$C65)*('[5]PCDM discounts (Dec)'!$I$5:$V$5=M$1))</f>
        <v>0</v>
      </c>
      <c r="N65" s="6">
        <f>SUMPRODUCT(('[5]PCDM discounts (Dec)'!$I$6:$V$206)*('[5]PCDM discounts (Dec)'!$E$6:$E$206=$B65)*('[5]PCDM discounts (Dec)'!$F$6:$F$206=$C65)*('[5]PCDM discounts (Dec)'!$I$5:$V$5=N$1))</f>
        <v>0</v>
      </c>
      <c r="O65" s="6">
        <f>SUMPRODUCT(('[5]PCDM discounts (Dec)'!$I$6:$V$206)*('[5]PCDM discounts (Dec)'!$E$6:$E$206=$B65)*('[5]PCDM discounts (Dec)'!$F$6:$F$206=$C65)*('[5]PCDM discounts (Dec)'!$I$5:$V$5=O$1))</f>
        <v>0</v>
      </c>
      <c r="P65" s="6">
        <f>SUMPRODUCT(('[5]PCDM discounts (Dec)'!$I$6:$V$206)*('[5]PCDM discounts (Dec)'!$E$6:$E$206=$B65)*('[5]PCDM discounts (Dec)'!$F$6:$F$206=$C65)*('[5]PCDM discounts (Dec)'!$I$5:$V$5=P$1))</f>
        <v>0</v>
      </c>
      <c r="Q65" s="6">
        <f>SUMPRODUCT(('[5]PCDM discounts (Dec)'!$I$6:$V$206)*('[5]PCDM discounts (Dec)'!$E$6:$E$206=$B65)*('[5]PCDM discounts (Dec)'!$F$6:$F$206=$C65)*('[5]PCDM discounts (Dec)'!$I$5:$V$5=Q$1))</f>
        <v>0</v>
      </c>
    </row>
    <row r="66" spans="2:17" x14ac:dyDescent="0.25">
      <c r="B66" t="s">
        <v>59</v>
      </c>
      <c r="C66" t="s">
        <v>57</v>
      </c>
      <c r="D66" s="6">
        <f>SUMPRODUCT(('[5]PCDM discounts (Dec)'!$I$6:$V$206)*('[5]PCDM discounts (Dec)'!$E$6:$E$206=$B66)*('[5]PCDM discounts (Dec)'!$F$6:$F$206=$C66)*('[5]PCDM discounts (Dec)'!$I$5:$V$5=D$1))</f>
        <v>0</v>
      </c>
      <c r="E66" s="6">
        <f>SUMPRODUCT(('[5]PCDM discounts (Dec)'!$I$6:$V$206)*('[5]PCDM discounts (Dec)'!$E$6:$E$206=$B66)*('[5]PCDM discounts (Dec)'!$F$6:$F$206=$C66)*('[5]PCDM discounts (Dec)'!$I$5:$V$5=E$1))</f>
        <v>0</v>
      </c>
      <c r="F66" s="6">
        <f>SUMPRODUCT(('[5]PCDM discounts (Dec)'!$I$6:$V$206)*('[5]PCDM discounts (Dec)'!$E$6:$E$206=$B66)*('[5]PCDM discounts (Dec)'!$F$6:$F$206=$C66)*('[5]PCDM discounts (Dec)'!$I$5:$V$5=F$1))</f>
        <v>0</v>
      </c>
      <c r="G66" s="6">
        <f>SUMPRODUCT(('[5]PCDM discounts (Dec)'!$I$6:$V$206)*('[5]PCDM discounts (Dec)'!$E$6:$E$206=$B66)*('[5]PCDM discounts (Dec)'!$F$6:$F$206=$C66)*('[5]PCDM discounts (Dec)'!$I$5:$V$5=G$1))</f>
        <v>0</v>
      </c>
      <c r="H66" s="6">
        <f>SUMPRODUCT(('[5]PCDM discounts (Dec)'!$I$6:$V$206)*('[5]PCDM discounts (Dec)'!$E$6:$E$206=$B66)*('[5]PCDM discounts (Dec)'!$F$6:$F$206=$C66)*('[5]PCDM discounts (Dec)'!$I$5:$V$5=H$1))</f>
        <v>0</v>
      </c>
      <c r="I66" s="6">
        <f>SUMPRODUCT(('[5]PCDM discounts (Dec)'!$I$6:$V$206)*('[5]PCDM discounts (Dec)'!$E$6:$E$206=$B66)*('[5]PCDM discounts (Dec)'!$F$6:$F$206=$C66)*('[5]PCDM discounts (Dec)'!$I$5:$V$5=I$1))</f>
        <v>0</v>
      </c>
      <c r="J66" s="6">
        <f>SUMPRODUCT(('[5]PCDM discounts (Dec)'!$I$6:$V$206)*('[5]PCDM discounts (Dec)'!$E$6:$E$206=$B66)*('[5]PCDM discounts (Dec)'!$F$6:$F$206=$C66)*('[5]PCDM discounts (Dec)'!$I$5:$V$5=J$1))</f>
        <v>0</v>
      </c>
      <c r="K66" s="6">
        <f>SUMPRODUCT(('[5]PCDM discounts (Dec)'!$I$6:$V$206)*('[5]PCDM discounts (Dec)'!$E$6:$E$206=$B66)*('[5]PCDM discounts (Dec)'!$F$6:$F$206=$C66)*('[5]PCDM discounts (Dec)'!$I$5:$V$5=K$1))</f>
        <v>0</v>
      </c>
      <c r="L66" s="6">
        <f>SUMPRODUCT(('[5]PCDM discounts (Dec)'!$I$6:$V$206)*('[5]PCDM discounts (Dec)'!$E$6:$E$206=$B66)*('[5]PCDM discounts (Dec)'!$F$6:$F$206=$C66)*('[5]PCDM discounts (Dec)'!$I$5:$V$5=L$1))</f>
        <v>0</v>
      </c>
      <c r="M66" s="6">
        <f>SUMPRODUCT(('[5]PCDM discounts (Dec)'!$I$6:$V$206)*('[5]PCDM discounts (Dec)'!$E$6:$E$206=$B66)*('[5]PCDM discounts (Dec)'!$F$6:$F$206=$C66)*('[5]PCDM discounts (Dec)'!$I$5:$V$5=M$1))</f>
        <v>0</v>
      </c>
      <c r="N66" s="6">
        <f>SUMPRODUCT(('[5]PCDM discounts (Dec)'!$I$6:$V$206)*('[5]PCDM discounts (Dec)'!$E$6:$E$206=$B66)*('[5]PCDM discounts (Dec)'!$F$6:$F$206=$C66)*('[5]PCDM discounts (Dec)'!$I$5:$V$5=N$1))</f>
        <v>0</v>
      </c>
      <c r="O66" s="6">
        <f>SUMPRODUCT(('[5]PCDM discounts (Dec)'!$I$6:$V$206)*('[5]PCDM discounts (Dec)'!$E$6:$E$206=$B66)*('[5]PCDM discounts (Dec)'!$F$6:$F$206=$C66)*('[5]PCDM discounts (Dec)'!$I$5:$V$5=O$1))</f>
        <v>0</v>
      </c>
      <c r="P66" s="6">
        <f>SUMPRODUCT(('[5]PCDM discounts (Dec)'!$I$6:$V$206)*('[5]PCDM discounts (Dec)'!$E$6:$E$206=$B66)*('[5]PCDM discounts (Dec)'!$F$6:$F$206=$C66)*('[5]PCDM discounts (Dec)'!$I$5:$V$5=P$1))</f>
        <v>0</v>
      </c>
      <c r="Q66" s="6">
        <f>SUMPRODUCT(('[5]PCDM discounts (Dec)'!$I$6:$V$206)*('[5]PCDM discounts (Dec)'!$E$6:$E$206=$B66)*('[5]PCDM discounts (Dec)'!$F$6:$F$206=$C66)*('[5]PCDM discounts (Dec)'!$I$5:$V$5=Q$1))</f>
        <v>0</v>
      </c>
    </row>
    <row r="67" spans="2:17" x14ac:dyDescent="0.25">
      <c r="B67" t="s">
        <v>59</v>
      </c>
      <c r="C67" t="s">
        <v>40</v>
      </c>
      <c r="D67" s="6">
        <f>SUMPRODUCT(('[5]PCDM discounts (Dec)'!$I$6:$V$206)*('[5]PCDM discounts (Dec)'!$E$6:$E$206=$B67)*('[5]PCDM discounts (Dec)'!$F$6:$F$206=$C67)*('[5]PCDM discounts (Dec)'!$I$5:$V$5=D$1))</f>
        <v>0</v>
      </c>
      <c r="E67" s="6">
        <f>SUMPRODUCT(('[5]PCDM discounts (Dec)'!$I$6:$V$206)*('[5]PCDM discounts (Dec)'!$E$6:$E$206=$B67)*('[5]PCDM discounts (Dec)'!$F$6:$F$206=$C67)*('[5]PCDM discounts (Dec)'!$I$5:$V$5=E$1))</f>
        <v>0</v>
      </c>
      <c r="F67" s="6">
        <f>SUMPRODUCT(('[5]PCDM discounts (Dec)'!$I$6:$V$206)*('[5]PCDM discounts (Dec)'!$E$6:$E$206=$B67)*('[5]PCDM discounts (Dec)'!$F$6:$F$206=$C67)*('[5]PCDM discounts (Dec)'!$I$5:$V$5=F$1))</f>
        <v>0</v>
      </c>
      <c r="G67" s="6">
        <f>SUMPRODUCT(('[5]PCDM discounts (Dec)'!$I$6:$V$206)*('[5]PCDM discounts (Dec)'!$E$6:$E$206=$B67)*('[5]PCDM discounts (Dec)'!$F$6:$F$206=$C67)*('[5]PCDM discounts (Dec)'!$I$5:$V$5=G$1))</f>
        <v>0</v>
      </c>
      <c r="H67" s="6">
        <f>SUMPRODUCT(('[5]PCDM discounts (Dec)'!$I$6:$V$206)*('[5]PCDM discounts (Dec)'!$E$6:$E$206=$B67)*('[5]PCDM discounts (Dec)'!$F$6:$F$206=$C67)*('[5]PCDM discounts (Dec)'!$I$5:$V$5=H$1))</f>
        <v>0</v>
      </c>
      <c r="I67" s="6">
        <f>SUMPRODUCT(('[5]PCDM discounts (Dec)'!$I$6:$V$206)*('[5]PCDM discounts (Dec)'!$E$6:$E$206=$B67)*('[5]PCDM discounts (Dec)'!$F$6:$F$206=$C67)*('[5]PCDM discounts (Dec)'!$I$5:$V$5=I$1))</f>
        <v>0</v>
      </c>
      <c r="J67" s="6">
        <f>SUMPRODUCT(('[5]PCDM discounts (Dec)'!$I$6:$V$206)*('[5]PCDM discounts (Dec)'!$E$6:$E$206=$B67)*('[5]PCDM discounts (Dec)'!$F$6:$F$206=$C67)*('[5]PCDM discounts (Dec)'!$I$5:$V$5=J$1))</f>
        <v>0</v>
      </c>
      <c r="K67" s="6">
        <f>SUMPRODUCT(('[5]PCDM discounts (Dec)'!$I$6:$V$206)*('[5]PCDM discounts (Dec)'!$E$6:$E$206=$B67)*('[5]PCDM discounts (Dec)'!$F$6:$F$206=$C67)*('[5]PCDM discounts (Dec)'!$I$5:$V$5=K$1))</f>
        <v>0</v>
      </c>
      <c r="L67" s="6">
        <f>SUMPRODUCT(('[5]PCDM discounts (Dec)'!$I$6:$V$206)*('[5]PCDM discounts (Dec)'!$E$6:$E$206=$B67)*('[5]PCDM discounts (Dec)'!$F$6:$F$206=$C67)*('[5]PCDM discounts (Dec)'!$I$5:$V$5=L$1))</f>
        <v>0</v>
      </c>
      <c r="M67" s="6">
        <f>SUMPRODUCT(('[5]PCDM discounts (Dec)'!$I$6:$V$206)*('[5]PCDM discounts (Dec)'!$E$6:$E$206=$B67)*('[5]PCDM discounts (Dec)'!$F$6:$F$206=$C67)*('[5]PCDM discounts (Dec)'!$I$5:$V$5=M$1))</f>
        <v>0</v>
      </c>
      <c r="N67" s="6">
        <f>SUMPRODUCT(('[5]PCDM discounts (Dec)'!$I$6:$V$206)*('[5]PCDM discounts (Dec)'!$E$6:$E$206=$B67)*('[5]PCDM discounts (Dec)'!$F$6:$F$206=$C67)*('[5]PCDM discounts (Dec)'!$I$5:$V$5=N$1))</f>
        <v>0</v>
      </c>
      <c r="O67" s="6">
        <f>SUMPRODUCT(('[5]PCDM discounts (Dec)'!$I$6:$V$206)*('[5]PCDM discounts (Dec)'!$E$6:$E$206=$B67)*('[5]PCDM discounts (Dec)'!$F$6:$F$206=$C67)*('[5]PCDM discounts (Dec)'!$I$5:$V$5=O$1))</f>
        <v>0</v>
      </c>
      <c r="P67" s="6">
        <f>SUMPRODUCT(('[5]PCDM discounts (Dec)'!$I$6:$V$206)*('[5]PCDM discounts (Dec)'!$E$6:$E$206=$B67)*('[5]PCDM discounts (Dec)'!$F$6:$F$206=$C67)*('[5]PCDM discounts (Dec)'!$I$5:$V$5=P$1))</f>
        <v>0</v>
      </c>
      <c r="Q67" s="6">
        <f>SUMPRODUCT(('[5]PCDM discounts (Dec)'!$I$6:$V$206)*('[5]PCDM discounts (Dec)'!$E$6:$E$206=$B67)*('[5]PCDM discounts (Dec)'!$F$6:$F$206=$C67)*('[5]PCDM discounts (Dec)'!$I$5:$V$5=Q$1))</f>
        <v>0</v>
      </c>
    </row>
    <row r="68" spans="2:17" x14ac:dyDescent="0.25">
      <c r="B68" t="s">
        <v>59</v>
      </c>
      <c r="C68" t="s">
        <v>58</v>
      </c>
      <c r="D68" s="6">
        <f>SUMPRODUCT(('[5]PCDM discounts (Dec)'!$I$6:$V$206)*('[5]PCDM discounts (Dec)'!$E$6:$E$206=$B68)*('[5]PCDM discounts (Dec)'!$F$6:$F$206=$C68)*('[5]PCDM discounts (Dec)'!$I$5:$V$5=D$1))</f>
        <v>0</v>
      </c>
      <c r="E68" s="6">
        <f>SUMPRODUCT(('[5]PCDM discounts (Dec)'!$I$6:$V$206)*('[5]PCDM discounts (Dec)'!$E$6:$E$206=$B68)*('[5]PCDM discounts (Dec)'!$F$6:$F$206=$C68)*('[5]PCDM discounts (Dec)'!$I$5:$V$5=E$1))</f>
        <v>0</v>
      </c>
      <c r="F68" s="6">
        <f>SUMPRODUCT(('[5]PCDM discounts (Dec)'!$I$6:$V$206)*('[5]PCDM discounts (Dec)'!$E$6:$E$206=$B68)*('[5]PCDM discounts (Dec)'!$F$6:$F$206=$C68)*('[5]PCDM discounts (Dec)'!$I$5:$V$5=F$1))</f>
        <v>0</v>
      </c>
      <c r="G68" s="6">
        <f>SUMPRODUCT(('[5]PCDM discounts (Dec)'!$I$6:$V$206)*('[5]PCDM discounts (Dec)'!$E$6:$E$206=$B68)*('[5]PCDM discounts (Dec)'!$F$6:$F$206=$C68)*('[5]PCDM discounts (Dec)'!$I$5:$V$5=G$1))</f>
        <v>0</v>
      </c>
      <c r="H68" s="6">
        <f>SUMPRODUCT(('[5]PCDM discounts (Dec)'!$I$6:$V$206)*('[5]PCDM discounts (Dec)'!$E$6:$E$206=$B68)*('[5]PCDM discounts (Dec)'!$F$6:$F$206=$C68)*('[5]PCDM discounts (Dec)'!$I$5:$V$5=H$1))</f>
        <v>0</v>
      </c>
      <c r="I68" s="6">
        <f>SUMPRODUCT(('[5]PCDM discounts (Dec)'!$I$6:$V$206)*('[5]PCDM discounts (Dec)'!$E$6:$E$206=$B68)*('[5]PCDM discounts (Dec)'!$F$6:$F$206=$C68)*('[5]PCDM discounts (Dec)'!$I$5:$V$5=I$1))</f>
        <v>0</v>
      </c>
      <c r="J68" s="6">
        <f>SUMPRODUCT(('[5]PCDM discounts (Dec)'!$I$6:$V$206)*('[5]PCDM discounts (Dec)'!$E$6:$E$206=$B68)*('[5]PCDM discounts (Dec)'!$F$6:$F$206=$C68)*('[5]PCDM discounts (Dec)'!$I$5:$V$5=J$1))</f>
        <v>0</v>
      </c>
      <c r="K68" s="6">
        <f>SUMPRODUCT(('[5]PCDM discounts (Dec)'!$I$6:$V$206)*('[5]PCDM discounts (Dec)'!$E$6:$E$206=$B68)*('[5]PCDM discounts (Dec)'!$F$6:$F$206=$C68)*('[5]PCDM discounts (Dec)'!$I$5:$V$5=K$1))</f>
        <v>0</v>
      </c>
      <c r="L68" s="6">
        <f>SUMPRODUCT(('[5]PCDM discounts (Dec)'!$I$6:$V$206)*('[5]PCDM discounts (Dec)'!$E$6:$E$206=$B68)*('[5]PCDM discounts (Dec)'!$F$6:$F$206=$C68)*('[5]PCDM discounts (Dec)'!$I$5:$V$5=L$1))</f>
        <v>0</v>
      </c>
      <c r="M68" s="6">
        <f>SUMPRODUCT(('[5]PCDM discounts (Dec)'!$I$6:$V$206)*('[5]PCDM discounts (Dec)'!$E$6:$E$206=$B68)*('[5]PCDM discounts (Dec)'!$F$6:$F$206=$C68)*('[5]PCDM discounts (Dec)'!$I$5:$V$5=M$1))</f>
        <v>0</v>
      </c>
      <c r="N68" s="6">
        <f>SUMPRODUCT(('[5]PCDM discounts (Dec)'!$I$6:$V$206)*('[5]PCDM discounts (Dec)'!$E$6:$E$206=$B68)*('[5]PCDM discounts (Dec)'!$F$6:$F$206=$C68)*('[5]PCDM discounts (Dec)'!$I$5:$V$5=N$1))</f>
        <v>0</v>
      </c>
      <c r="O68" s="6">
        <f>SUMPRODUCT(('[5]PCDM discounts (Dec)'!$I$6:$V$206)*('[5]PCDM discounts (Dec)'!$E$6:$E$206=$B68)*('[5]PCDM discounts (Dec)'!$F$6:$F$206=$C68)*('[5]PCDM discounts (Dec)'!$I$5:$V$5=O$1))</f>
        <v>0</v>
      </c>
      <c r="P68" s="6">
        <f>SUMPRODUCT(('[5]PCDM discounts (Dec)'!$I$6:$V$206)*('[5]PCDM discounts (Dec)'!$E$6:$E$206=$B68)*('[5]PCDM discounts (Dec)'!$F$6:$F$206=$C68)*('[5]PCDM discounts (Dec)'!$I$5:$V$5=P$1))</f>
        <v>0</v>
      </c>
      <c r="Q68" s="6">
        <f>SUMPRODUCT(('[5]PCDM discounts (Dec)'!$I$6:$V$206)*('[5]PCDM discounts (Dec)'!$E$6:$E$206=$B68)*('[5]PCDM discounts (Dec)'!$F$6:$F$206=$C68)*('[5]PCDM discounts (Dec)'!$I$5:$V$5=Q$1))</f>
        <v>0</v>
      </c>
    </row>
    <row r="69" spans="2:17" x14ac:dyDescent="0.25">
      <c r="B69" t="s">
        <v>64</v>
      </c>
      <c r="C69" t="s">
        <v>16</v>
      </c>
      <c r="D69" s="6">
        <f>SUMPRODUCT(('[5]PCDM discounts (Dec)'!$I$6:$V$206)*('[5]PCDM discounts (Dec)'!$E$6:$E$206=$B69)*('[5]PCDM discounts (Dec)'!$F$6:$F$206=$C69)*('[5]PCDM discounts (Dec)'!$I$5:$V$5=D$1))</f>
        <v>0.63282555943362184</v>
      </c>
      <c r="E69" s="6">
        <f>SUMPRODUCT(('[5]PCDM discounts (Dec)'!$I$6:$V$206)*('[5]PCDM discounts (Dec)'!$E$6:$E$206=$B69)*('[5]PCDM discounts (Dec)'!$F$6:$F$206=$C69)*('[5]PCDM discounts (Dec)'!$I$5:$V$5=E$1))</f>
        <v>0.72278076777853761</v>
      </c>
      <c r="F69" s="6">
        <f>SUMPRODUCT(('[5]PCDM discounts (Dec)'!$I$6:$V$206)*('[5]PCDM discounts (Dec)'!$E$6:$E$206=$B69)*('[5]PCDM discounts (Dec)'!$F$6:$F$206=$C69)*('[5]PCDM discounts (Dec)'!$I$5:$V$5=F$1))</f>
        <v>0.71528924405912986</v>
      </c>
      <c r="G69" s="6">
        <f>SUMPRODUCT(('[5]PCDM discounts (Dec)'!$I$6:$V$206)*('[5]PCDM discounts (Dec)'!$E$6:$E$206=$B69)*('[5]PCDM discounts (Dec)'!$F$6:$F$206=$C69)*('[5]PCDM discounts (Dec)'!$I$5:$V$5=G$1))</f>
        <v>0.68855638260495156</v>
      </c>
      <c r="H69" s="6">
        <f>SUMPRODUCT(('[5]PCDM discounts (Dec)'!$I$6:$V$206)*('[5]PCDM discounts (Dec)'!$E$6:$E$206=$B69)*('[5]PCDM discounts (Dec)'!$F$6:$F$206=$C69)*('[5]PCDM discounts (Dec)'!$I$5:$V$5=H$1))</f>
        <v>0.76220651355825975</v>
      </c>
      <c r="I69" s="6">
        <f>SUMPRODUCT(('[5]PCDM discounts (Dec)'!$I$6:$V$206)*('[5]PCDM discounts (Dec)'!$E$6:$E$206=$B69)*('[5]PCDM discounts (Dec)'!$F$6:$F$206=$C69)*('[5]PCDM discounts (Dec)'!$I$5:$V$5=I$1))</f>
        <v>0.66588452458720304</v>
      </c>
      <c r="J69" s="6">
        <f>SUMPRODUCT(('[5]PCDM discounts (Dec)'!$I$6:$V$206)*('[5]PCDM discounts (Dec)'!$E$6:$E$206=$B69)*('[5]PCDM discounts (Dec)'!$F$6:$F$206=$C69)*('[5]PCDM discounts (Dec)'!$I$5:$V$5=J$1))</f>
        <v>0.69709823978549357</v>
      </c>
      <c r="K69" s="6">
        <f>SUMPRODUCT(('[5]PCDM discounts (Dec)'!$I$6:$V$206)*('[5]PCDM discounts (Dec)'!$E$6:$E$206=$B69)*('[5]PCDM discounts (Dec)'!$F$6:$F$206=$C69)*('[5]PCDM discounts (Dec)'!$I$5:$V$5=K$1))</f>
        <v>0.54588179358339728</v>
      </c>
      <c r="L69" s="6">
        <f>SUMPRODUCT(('[5]PCDM discounts (Dec)'!$I$6:$V$206)*('[5]PCDM discounts (Dec)'!$E$6:$E$206=$B69)*('[5]PCDM discounts (Dec)'!$F$6:$F$206=$C69)*('[5]PCDM discounts (Dec)'!$I$5:$V$5=L$1))</f>
        <v>0.50919256101700383</v>
      </c>
      <c r="M69" s="6">
        <f>SUMPRODUCT(('[5]PCDM discounts (Dec)'!$I$6:$V$206)*('[5]PCDM discounts (Dec)'!$E$6:$E$206=$B69)*('[5]PCDM discounts (Dec)'!$F$6:$F$206=$C69)*('[5]PCDM discounts (Dec)'!$I$5:$V$5=M$1))</f>
        <v>0.61966442535794575</v>
      </c>
      <c r="N69" s="6">
        <f>SUMPRODUCT(('[5]PCDM discounts (Dec)'!$I$6:$V$206)*('[5]PCDM discounts (Dec)'!$E$6:$E$206=$B69)*('[5]PCDM discounts (Dec)'!$F$6:$F$206=$C69)*('[5]PCDM discounts (Dec)'!$I$5:$V$5=N$1))</f>
        <v>0.57226375111785932</v>
      </c>
      <c r="O69" s="6">
        <f>SUMPRODUCT(('[5]PCDM discounts (Dec)'!$I$6:$V$206)*('[5]PCDM discounts (Dec)'!$E$6:$E$206=$B69)*('[5]PCDM discounts (Dec)'!$F$6:$F$206=$C69)*('[5]PCDM discounts (Dec)'!$I$5:$V$5=O$1))</f>
        <v>0.5877958001212179</v>
      </c>
      <c r="P69" s="6">
        <f>SUMPRODUCT(('[5]PCDM discounts (Dec)'!$I$6:$V$206)*('[5]PCDM discounts (Dec)'!$E$6:$E$206=$B69)*('[5]PCDM discounts (Dec)'!$F$6:$F$206=$C69)*('[5]PCDM discounts (Dec)'!$I$5:$V$5=P$1))</f>
        <v>0.74371719201514574</v>
      </c>
      <c r="Q69" s="6">
        <f>SUMPRODUCT(('[5]PCDM discounts (Dec)'!$I$6:$V$206)*('[5]PCDM discounts (Dec)'!$E$6:$E$206=$B69)*('[5]PCDM discounts (Dec)'!$F$6:$F$206=$C69)*('[5]PCDM discounts (Dec)'!$I$5:$V$5=Q$1))</f>
        <v>0.71111622186955192</v>
      </c>
    </row>
    <row r="70" spans="2:17" x14ac:dyDescent="0.25">
      <c r="B70" t="s">
        <v>64</v>
      </c>
      <c r="C70" t="s">
        <v>17</v>
      </c>
      <c r="D70" s="6">
        <f>SUMPRODUCT(('[5]PCDM discounts (Dec)'!$I$6:$V$206)*('[5]PCDM discounts (Dec)'!$E$6:$E$206=$B70)*('[5]PCDM discounts (Dec)'!$F$6:$F$206=$C70)*('[5]PCDM discounts (Dec)'!$I$5:$V$5=D$1))</f>
        <v>0.63282555943362184</v>
      </c>
      <c r="E70" s="6">
        <f>SUMPRODUCT(('[5]PCDM discounts (Dec)'!$I$6:$V$206)*('[5]PCDM discounts (Dec)'!$E$6:$E$206=$B70)*('[5]PCDM discounts (Dec)'!$F$6:$F$206=$C70)*('[5]PCDM discounts (Dec)'!$I$5:$V$5=E$1))</f>
        <v>0.72278076777853761</v>
      </c>
      <c r="F70" s="6">
        <f>SUMPRODUCT(('[5]PCDM discounts (Dec)'!$I$6:$V$206)*('[5]PCDM discounts (Dec)'!$E$6:$E$206=$B70)*('[5]PCDM discounts (Dec)'!$F$6:$F$206=$C70)*('[5]PCDM discounts (Dec)'!$I$5:$V$5=F$1))</f>
        <v>0.71528924405912986</v>
      </c>
      <c r="G70" s="6">
        <f>SUMPRODUCT(('[5]PCDM discounts (Dec)'!$I$6:$V$206)*('[5]PCDM discounts (Dec)'!$E$6:$E$206=$B70)*('[5]PCDM discounts (Dec)'!$F$6:$F$206=$C70)*('[5]PCDM discounts (Dec)'!$I$5:$V$5=G$1))</f>
        <v>0.68855638260495156</v>
      </c>
      <c r="H70" s="6">
        <f>SUMPRODUCT(('[5]PCDM discounts (Dec)'!$I$6:$V$206)*('[5]PCDM discounts (Dec)'!$E$6:$E$206=$B70)*('[5]PCDM discounts (Dec)'!$F$6:$F$206=$C70)*('[5]PCDM discounts (Dec)'!$I$5:$V$5=H$1))</f>
        <v>0.76220651355825975</v>
      </c>
      <c r="I70" s="6">
        <f>SUMPRODUCT(('[5]PCDM discounts (Dec)'!$I$6:$V$206)*('[5]PCDM discounts (Dec)'!$E$6:$E$206=$B70)*('[5]PCDM discounts (Dec)'!$F$6:$F$206=$C70)*('[5]PCDM discounts (Dec)'!$I$5:$V$5=I$1))</f>
        <v>0.66588452458720304</v>
      </c>
      <c r="J70" s="6">
        <f>SUMPRODUCT(('[5]PCDM discounts (Dec)'!$I$6:$V$206)*('[5]PCDM discounts (Dec)'!$E$6:$E$206=$B70)*('[5]PCDM discounts (Dec)'!$F$6:$F$206=$C70)*('[5]PCDM discounts (Dec)'!$I$5:$V$5=J$1))</f>
        <v>0.69709823978549357</v>
      </c>
      <c r="K70" s="6">
        <f>SUMPRODUCT(('[5]PCDM discounts (Dec)'!$I$6:$V$206)*('[5]PCDM discounts (Dec)'!$E$6:$E$206=$B70)*('[5]PCDM discounts (Dec)'!$F$6:$F$206=$C70)*('[5]PCDM discounts (Dec)'!$I$5:$V$5=K$1))</f>
        <v>0.54588179358339728</v>
      </c>
      <c r="L70" s="6">
        <f>SUMPRODUCT(('[5]PCDM discounts (Dec)'!$I$6:$V$206)*('[5]PCDM discounts (Dec)'!$E$6:$E$206=$B70)*('[5]PCDM discounts (Dec)'!$F$6:$F$206=$C70)*('[5]PCDM discounts (Dec)'!$I$5:$V$5=L$1))</f>
        <v>0.50919256101700383</v>
      </c>
      <c r="M70" s="6">
        <f>SUMPRODUCT(('[5]PCDM discounts (Dec)'!$I$6:$V$206)*('[5]PCDM discounts (Dec)'!$E$6:$E$206=$B70)*('[5]PCDM discounts (Dec)'!$F$6:$F$206=$C70)*('[5]PCDM discounts (Dec)'!$I$5:$V$5=M$1))</f>
        <v>0.61966442535794575</v>
      </c>
      <c r="N70" s="6">
        <f>SUMPRODUCT(('[5]PCDM discounts (Dec)'!$I$6:$V$206)*('[5]PCDM discounts (Dec)'!$E$6:$E$206=$B70)*('[5]PCDM discounts (Dec)'!$F$6:$F$206=$C70)*('[5]PCDM discounts (Dec)'!$I$5:$V$5=N$1))</f>
        <v>0.57226375111785932</v>
      </c>
      <c r="O70" s="6">
        <f>SUMPRODUCT(('[5]PCDM discounts (Dec)'!$I$6:$V$206)*('[5]PCDM discounts (Dec)'!$E$6:$E$206=$B70)*('[5]PCDM discounts (Dec)'!$F$6:$F$206=$C70)*('[5]PCDM discounts (Dec)'!$I$5:$V$5=O$1))</f>
        <v>0.5877958001212179</v>
      </c>
      <c r="P70" s="6">
        <f>SUMPRODUCT(('[5]PCDM discounts (Dec)'!$I$6:$V$206)*('[5]PCDM discounts (Dec)'!$E$6:$E$206=$B70)*('[5]PCDM discounts (Dec)'!$F$6:$F$206=$C70)*('[5]PCDM discounts (Dec)'!$I$5:$V$5=P$1))</f>
        <v>0.74371719201514574</v>
      </c>
      <c r="Q70" s="6">
        <f>SUMPRODUCT(('[5]PCDM discounts (Dec)'!$I$6:$V$206)*('[5]PCDM discounts (Dec)'!$E$6:$E$206=$B70)*('[5]PCDM discounts (Dec)'!$F$6:$F$206=$C70)*('[5]PCDM discounts (Dec)'!$I$5:$V$5=Q$1))</f>
        <v>0.71111622186955192</v>
      </c>
    </row>
    <row r="71" spans="2:17" x14ac:dyDescent="0.25">
      <c r="B71" t="s">
        <v>64</v>
      </c>
      <c r="C71" t="s">
        <v>18</v>
      </c>
      <c r="D71" s="6">
        <f>SUMPRODUCT(('[5]PCDM discounts (Dec)'!$I$6:$V$206)*('[5]PCDM discounts (Dec)'!$E$6:$E$206=$B71)*('[5]PCDM discounts (Dec)'!$F$6:$F$206=$C71)*('[5]PCDM discounts (Dec)'!$I$5:$V$5=D$1))</f>
        <v>0.63282555943362184</v>
      </c>
      <c r="E71" s="6">
        <f>SUMPRODUCT(('[5]PCDM discounts (Dec)'!$I$6:$V$206)*('[5]PCDM discounts (Dec)'!$E$6:$E$206=$B71)*('[5]PCDM discounts (Dec)'!$F$6:$F$206=$C71)*('[5]PCDM discounts (Dec)'!$I$5:$V$5=E$1))</f>
        <v>0.72278076777853761</v>
      </c>
      <c r="F71" s="6">
        <f>SUMPRODUCT(('[5]PCDM discounts (Dec)'!$I$6:$V$206)*('[5]PCDM discounts (Dec)'!$E$6:$E$206=$B71)*('[5]PCDM discounts (Dec)'!$F$6:$F$206=$C71)*('[5]PCDM discounts (Dec)'!$I$5:$V$5=F$1))</f>
        <v>0.71528924405912986</v>
      </c>
      <c r="G71" s="6">
        <f>SUMPRODUCT(('[5]PCDM discounts (Dec)'!$I$6:$V$206)*('[5]PCDM discounts (Dec)'!$E$6:$E$206=$B71)*('[5]PCDM discounts (Dec)'!$F$6:$F$206=$C71)*('[5]PCDM discounts (Dec)'!$I$5:$V$5=G$1))</f>
        <v>0.68855638260495156</v>
      </c>
      <c r="H71" s="6">
        <f>SUMPRODUCT(('[5]PCDM discounts (Dec)'!$I$6:$V$206)*('[5]PCDM discounts (Dec)'!$E$6:$E$206=$B71)*('[5]PCDM discounts (Dec)'!$F$6:$F$206=$C71)*('[5]PCDM discounts (Dec)'!$I$5:$V$5=H$1))</f>
        <v>0.76220651355825975</v>
      </c>
      <c r="I71" s="6">
        <f>SUMPRODUCT(('[5]PCDM discounts (Dec)'!$I$6:$V$206)*('[5]PCDM discounts (Dec)'!$E$6:$E$206=$B71)*('[5]PCDM discounts (Dec)'!$F$6:$F$206=$C71)*('[5]PCDM discounts (Dec)'!$I$5:$V$5=I$1))</f>
        <v>0.66588452458720304</v>
      </c>
      <c r="J71" s="6">
        <f>SUMPRODUCT(('[5]PCDM discounts (Dec)'!$I$6:$V$206)*('[5]PCDM discounts (Dec)'!$E$6:$E$206=$B71)*('[5]PCDM discounts (Dec)'!$F$6:$F$206=$C71)*('[5]PCDM discounts (Dec)'!$I$5:$V$5=J$1))</f>
        <v>0.69709823978549357</v>
      </c>
      <c r="K71" s="6">
        <f>SUMPRODUCT(('[5]PCDM discounts (Dec)'!$I$6:$V$206)*('[5]PCDM discounts (Dec)'!$E$6:$E$206=$B71)*('[5]PCDM discounts (Dec)'!$F$6:$F$206=$C71)*('[5]PCDM discounts (Dec)'!$I$5:$V$5=K$1))</f>
        <v>0.54588179358339728</v>
      </c>
      <c r="L71" s="6">
        <f>SUMPRODUCT(('[5]PCDM discounts (Dec)'!$I$6:$V$206)*('[5]PCDM discounts (Dec)'!$E$6:$E$206=$B71)*('[5]PCDM discounts (Dec)'!$F$6:$F$206=$C71)*('[5]PCDM discounts (Dec)'!$I$5:$V$5=L$1))</f>
        <v>0.50919256101700383</v>
      </c>
      <c r="M71" s="6">
        <f>SUMPRODUCT(('[5]PCDM discounts (Dec)'!$I$6:$V$206)*('[5]PCDM discounts (Dec)'!$E$6:$E$206=$B71)*('[5]PCDM discounts (Dec)'!$F$6:$F$206=$C71)*('[5]PCDM discounts (Dec)'!$I$5:$V$5=M$1))</f>
        <v>0.61966442535794575</v>
      </c>
      <c r="N71" s="6">
        <f>SUMPRODUCT(('[5]PCDM discounts (Dec)'!$I$6:$V$206)*('[5]PCDM discounts (Dec)'!$E$6:$E$206=$B71)*('[5]PCDM discounts (Dec)'!$F$6:$F$206=$C71)*('[5]PCDM discounts (Dec)'!$I$5:$V$5=N$1))</f>
        <v>0.57226375111785932</v>
      </c>
      <c r="O71" s="6">
        <f>SUMPRODUCT(('[5]PCDM discounts (Dec)'!$I$6:$V$206)*('[5]PCDM discounts (Dec)'!$E$6:$E$206=$B71)*('[5]PCDM discounts (Dec)'!$F$6:$F$206=$C71)*('[5]PCDM discounts (Dec)'!$I$5:$V$5=O$1))</f>
        <v>0.5877958001212179</v>
      </c>
      <c r="P71" s="6">
        <f>SUMPRODUCT(('[5]PCDM discounts (Dec)'!$I$6:$V$206)*('[5]PCDM discounts (Dec)'!$E$6:$E$206=$B71)*('[5]PCDM discounts (Dec)'!$F$6:$F$206=$C71)*('[5]PCDM discounts (Dec)'!$I$5:$V$5=P$1))</f>
        <v>0.74371719201514574</v>
      </c>
      <c r="Q71" s="6">
        <f>SUMPRODUCT(('[5]PCDM discounts (Dec)'!$I$6:$V$206)*('[5]PCDM discounts (Dec)'!$E$6:$E$206=$B71)*('[5]PCDM discounts (Dec)'!$F$6:$F$206=$C71)*('[5]PCDM discounts (Dec)'!$I$5:$V$5=Q$1))</f>
        <v>0.71111622186955192</v>
      </c>
    </row>
    <row r="72" spans="2:17" x14ac:dyDescent="0.25">
      <c r="B72" t="s">
        <v>64</v>
      </c>
      <c r="C72" t="s">
        <v>19</v>
      </c>
      <c r="D72" s="6">
        <f>SUMPRODUCT(('[5]PCDM discounts (Dec)'!$I$6:$V$206)*('[5]PCDM discounts (Dec)'!$E$6:$E$206=$B72)*('[5]PCDM discounts (Dec)'!$F$6:$F$206=$C72)*('[5]PCDM discounts (Dec)'!$I$5:$V$5=D$1))</f>
        <v>0.63282555943362184</v>
      </c>
      <c r="E72" s="6">
        <f>SUMPRODUCT(('[5]PCDM discounts (Dec)'!$I$6:$V$206)*('[5]PCDM discounts (Dec)'!$E$6:$E$206=$B72)*('[5]PCDM discounts (Dec)'!$F$6:$F$206=$C72)*('[5]PCDM discounts (Dec)'!$I$5:$V$5=E$1))</f>
        <v>0.72278076777853761</v>
      </c>
      <c r="F72" s="6">
        <f>SUMPRODUCT(('[5]PCDM discounts (Dec)'!$I$6:$V$206)*('[5]PCDM discounts (Dec)'!$E$6:$E$206=$B72)*('[5]PCDM discounts (Dec)'!$F$6:$F$206=$C72)*('[5]PCDM discounts (Dec)'!$I$5:$V$5=F$1))</f>
        <v>0.71528924405912986</v>
      </c>
      <c r="G72" s="6">
        <f>SUMPRODUCT(('[5]PCDM discounts (Dec)'!$I$6:$V$206)*('[5]PCDM discounts (Dec)'!$E$6:$E$206=$B72)*('[5]PCDM discounts (Dec)'!$F$6:$F$206=$C72)*('[5]PCDM discounts (Dec)'!$I$5:$V$5=G$1))</f>
        <v>0.68855638260495156</v>
      </c>
      <c r="H72" s="6">
        <f>SUMPRODUCT(('[5]PCDM discounts (Dec)'!$I$6:$V$206)*('[5]PCDM discounts (Dec)'!$E$6:$E$206=$B72)*('[5]PCDM discounts (Dec)'!$F$6:$F$206=$C72)*('[5]PCDM discounts (Dec)'!$I$5:$V$5=H$1))</f>
        <v>0.76220651355825975</v>
      </c>
      <c r="I72" s="6">
        <f>SUMPRODUCT(('[5]PCDM discounts (Dec)'!$I$6:$V$206)*('[5]PCDM discounts (Dec)'!$E$6:$E$206=$B72)*('[5]PCDM discounts (Dec)'!$F$6:$F$206=$C72)*('[5]PCDM discounts (Dec)'!$I$5:$V$5=I$1))</f>
        <v>0.66588452458720304</v>
      </c>
      <c r="J72" s="6">
        <f>SUMPRODUCT(('[5]PCDM discounts (Dec)'!$I$6:$V$206)*('[5]PCDM discounts (Dec)'!$E$6:$E$206=$B72)*('[5]PCDM discounts (Dec)'!$F$6:$F$206=$C72)*('[5]PCDM discounts (Dec)'!$I$5:$V$5=J$1))</f>
        <v>0.69709823978549357</v>
      </c>
      <c r="K72" s="6">
        <f>SUMPRODUCT(('[5]PCDM discounts (Dec)'!$I$6:$V$206)*('[5]PCDM discounts (Dec)'!$E$6:$E$206=$B72)*('[5]PCDM discounts (Dec)'!$F$6:$F$206=$C72)*('[5]PCDM discounts (Dec)'!$I$5:$V$5=K$1))</f>
        <v>0.54588179358339728</v>
      </c>
      <c r="L72" s="6">
        <f>SUMPRODUCT(('[5]PCDM discounts (Dec)'!$I$6:$V$206)*('[5]PCDM discounts (Dec)'!$E$6:$E$206=$B72)*('[5]PCDM discounts (Dec)'!$F$6:$F$206=$C72)*('[5]PCDM discounts (Dec)'!$I$5:$V$5=L$1))</f>
        <v>0.50919256101700383</v>
      </c>
      <c r="M72" s="6">
        <f>SUMPRODUCT(('[5]PCDM discounts (Dec)'!$I$6:$V$206)*('[5]PCDM discounts (Dec)'!$E$6:$E$206=$B72)*('[5]PCDM discounts (Dec)'!$F$6:$F$206=$C72)*('[5]PCDM discounts (Dec)'!$I$5:$V$5=M$1))</f>
        <v>0.61966442535794575</v>
      </c>
      <c r="N72" s="6">
        <f>SUMPRODUCT(('[5]PCDM discounts (Dec)'!$I$6:$V$206)*('[5]PCDM discounts (Dec)'!$E$6:$E$206=$B72)*('[5]PCDM discounts (Dec)'!$F$6:$F$206=$C72)*('[5]PCDM discounts (Dec)'!$I$5:$V$5=N$1))</f>
        <v>0.57226375111785932</v>
      </c>
      <c r="O72" s="6">
        <f>SUMPRODUCT(('[5]PCDM discounts (Dec)'!$I$6:$V$206)*('[5]PCDM discounts (Dec)'!$E$6:$E$206=$B72)*('[5]PCDM discounts (Dec)'!$F$6:$F$206=$C72)*('[5]PCDM discounts (Dec)'!$I$5:$V$5=O$1))</f>
        <v>0.5877958001212179</v>
      </c>
      <c r="P72" s="6">
        <f>SUMPRODUCT(('[5]PCDM discounts (Dec)'!$I$6:$V$206)*('[5]PCDM discounts (Dec)'!$E$6:$E$206=$B72)*('[5]PCDM discounts (Dec)'!$F$6:$F$206=$C72)*('[5]PCDM discounts (Dec)'!$I$5:$V$5=P$1))</f>
        <v>0.74371719201514574</v>
      </c>
      <c r="Q72" s="6">
        <f>SUMPRODUCT(('[5]PCDM discounts (Dec)'!$I$6:$V$206)*('[5]PCDM discounts (Dec)'!$E$6:$E$206=$B72)*('[5]PCDM discounts (Dec)'!$F$6:$F$206=$C72)*('[5]PCDM discounts (Dec)'!$I$5:$V$5=Q$1))</f>
        <v>0.71111622186955192</v>
      </c>
    </row>
    <row r="73" spans="2:17" x14ac:dyDescent="0.25">
      <c r="B73" t="s">
        <v>64</v>
      </c>
      <c r="C73" t="s">
        <v>20</v>
      </c>
      <c r="D73" s="6">
        <f>SUMPRODUCT(('[5]PCDM discounts (Dec)'!$I$6:$V$206)*('[5]PCDM discounts (Dec)'!$E$6:$E$206=$B73)*('[5]PCDM discounts (Dec)'!$F$6:$F$206=$C73)*('[5]PCDM discounts (Dec)'!$I$5:$V$5=D$1))</f>
        <v>0.63282555943362184</v>
      </c>
      <c r="E73" s="6">
        <f>SUMPRODUCT(('[5]PCDM discounts (Dec)'!$I$6:$V$206)*('[5]PCDM discounts (Dec)'!$E$6:$E$206=$B73)*('[5]PCDM discounts (Dec)'!$F$6:$F$206=$C73)*('[5]PCDM discounts (Dec)'!$I$5:$V$5=E$1))</f>
        <v>0.72278076777853761</v>
      </c>
      <c r="F73" s="6">
        <f>SUMPRODUCT(('[5]PCDM discounts (Dec)'!$I$6:$V$206)*('[5]PCDM discounts (Dec)'!$E$6:$E$206=$B73)*('[5]PCDM discounts (Dec)'!$F$6:$F$206=$C73)*('[5]PCDM discounts (Dec)'!$I$5:$V$5=F$1))</f>
        <v>0.71528924405912986</v>
      </c>
      <c r="G73" s="6">
        <f>SUMPRODUCT(('[5]PCDM discounts (Dec)'!$I$6:$V$206)*('[5]PCDM discounts (Dec)'!$E$6:$E$206=$B73)*('[5]PCDM discounts (Dec)'!$F$6:$F$206=$C73)*('[5]PCDM discounts (Dec)'!$I$5:$V$5=G$1))</f>
        <v>0.68855638260495156</v>
      </c>
      <c r="H73" s="6">
        <f>SUMPRODUCT(('[5]PCDM discounts (Dec)'!$I$6:$V$206)*('[5]PCDM discounts (Dec)'!$E$6:$E$206=$B73)*('[5]PCDM discounts (Dec)'!$F$6:$F$206=$C73)*('[5]PCDM discounts (Dec)'!$I$5:$V$5=H$1))</f>
        <v>0.76220651355825975</v>
      </c>
      <c r="I73" s="6">
        <f>SUMPRODUCT(('[5]PCDM discounts (Dec)'!$I$6:$V$206)*('[5]PCDM discounts (Dec)'!$E$6:$E$206=$B73)*('[5]PCDM discounts (Dec)'!$F$6:$F$206=$C73)*('[5]PCDM discounts (Dec)'!$I$5:$V$5=I$1))</f>
        <v>0.66588452458720304</v>
      </c>
      <c r="J73" s="6">
        <f>SUMPRODUCT(('[5]PCDM discounts (Dec)'!$I$6:$V$206)*('[5]PCDM discounts (Dec)'!$E$6:$E$206=$B73)*('[5]PCDM discounts (Dec)'!$F$6:$F$206=$C73)*('[5]PCDM discounts (Dec)'!$I$5:$V$5=J$1))</f>
        <v>0.69709823978549357</v>
      </c>
      <c r="K73" s="6">
        <f>SUMPRODUCT(('[5]PCDM discounts (Dec)'!$I$6:$V$206)*('[5]PCDM discounts (Dec)'!$E$6:$E$206=$B73)*('[5]PCDM discounts (Dec)'!$F$6:$F$206=$C73)*('[5]PCDM discounts (Dec)'!$I$5:$V$5=K$1))</f>
        <v>0.54588179358339728</v>
      </c>
      <c r="L73" s="6">
        <f>SUMPRODUCT(('[5]PCDM discounts (Dec)'!$I$6:$V$206)*('[5]PCDM discounts (Dec)'!$E$6:$E$206=$B73)*('[5]PCDM discounts (Dec)'!$F$6:$F$206=$C73)*('[5]PCDM discounts (Dec)'!$I$5:$V$5=L$1))</f>
        <v>0.50919256101700383</v>
      </c>
      <c r="M73" s="6">
        <f>SUMPRODUCT(('[5]PCDM discounts (Dec)'!$I$6:$V$206)*('[5]PCDM discounts (Dec)'!$E$6:$E$206=$B73)*('[5]PCDM discounts (Dec)'!$F$6:$F$206=$C73)*('[5]PCDM discounts (Dec)'!$I$5:$V$5=M$1))</f>
        <v>0.61966442535794575</v>
      </c>
      <c r="N73" s="6">
        <f>SUMPRODUCT(('[5]PCDM discounts (Dec)'!$I$6:$V$206)*('[5]PCDM discounts (Dec)'!$E$6:$E$206=$B73)*('[5]PCDM discounts (Dec)'!$F$6:$F$206=$C73)*('[5]PCDM discounts (Dec)'!$I$5:$V$5=N$1))</f>
        <v>0.57226375111785932</v>
      </c>
      <c r="O73" s="6">
        <f>SUMPRODUCT(('[5]PCDM discounts (Dec)'!$I$6:$V$206)*('[5]PCDM discounts (Dec)'!$E$6:$E$206=$B73)*('[5]PCDM discounts (Dec)'!$F$6:$F$206=$C73)*('[5]PCDM discounts (Dec)'!$I$5:$V$5=O$1))</f>
        <v>0.5877958001212179</v>
      </c>
      <c r="P73" s="6">
        <f>SUMPRODUCT(('[5]PCDM discounts (Dec)'!$I$6:$V$206)*('[5]PCDM discounts (Dec)'!$E$6:$E$206=$B73)*('[5]PCDM discounts (Dec)'!$F$6:$F$206=$C73)*('[5]PCDM discounts (Dec)'!$I$5:$V$5=P$1))</f>
        <v>0.74371719201514574</v>
      </c>
      <c r="Q73" s="6">
        <f>SUMPRODUCT(('[5]PCDM discounts (Dec)'!$I$6:$V$206)*('[5]PCDM discounts (Dec)'!$E$6:$E$206=$B73)*('[5]PCDM discounts (Dec)'!$F$6:$F$206=$C73)*('[5]PCDM discounts (Dec)'!$I$5:$V$5=Q$1))</f>
        <v>0.71111622186955192</v>
      </c>
    </row>
    <row r="74" spans="2:17" x14ac:dyDescent="0.25">
      <c r="B74" t="s">
        <v>64</v>
      </c>
      <c r="C74" t="s">
        <v>21</v>
      </c>
      <c r="D74" s="6">
        <f>SUMPRODUCT(('[5]PCDM discounts (Dec)'!$I$6:$V$206)*('[5]PCDM discounts (Dec)'!$E$6:$E$206=$B74)*('[5]PCDM discounts (Dec)'!$F$6:$F$206=$C74)*('[5]PCDM discounts (Dec)'!$I$5:$V$5=D$1))</f>
        <v>0.63282555943362184</v>
      </c>
      <c r="E74" s="6">
        <f>SUMPRODUCT(('[5]PCDM discounts (Dec)'!$I$6:$V$206)*('[5]PCDM discounts (Dec)'!$E$6:$E$206=$B74)*('[5]PCDM discounts (Dec)'!$F$6:$F$206=$C74)*('[5]PCDM discounts (Dec)'!$I$5:$V$5=E$1))</f>
        <v>0.72278076777853761</v>
      </c>
      <c r="F74" s="6">
        <f>SUMPRODUCT(('[5]PCDM discounts (Dec)'!$I$6:$V$206)*('[5]PCDM discounts (Dec)'!$E$6:$E$206=$B74)*('[5]PCDM discounts (Dec)'!$F$6:$F$206=$C74)*('[5]PCDM discounts (Dec)'!$I$5:$V$5=F$1))</f>
        <v>0.71528924405912986</v>
      </c>
      <c r="G74" s="6">
        <f>SUMPRODUCT(('[5]PCDM discounts (Dec)'!$I$6:$V$206)*('[5]PCDM discounts (Dec)'!$E$6:$E$206=$B74)*('[5]PCDM discounts (Dec)'!$F$6:$F$206=$C74)*('[5]PCDM discounts (Dec)'!$I$5:$V$5=G$1))</f>
        <v>0.68855638260495156</v>
      </c>
      <c r="H74" s="6">
        <f>SUMPRODUCT(('[5]PCDM discounts (Dec)'!$I$6:$V$206)*('[5]PCDM discounts (Dec)'!$E$6:$E$206=$B74)*('[5]PCDM discounts (Dec)'!$F$6:$F$206=$C74)*('[5]PCDM discounts (Dec)'!$I$5:$V$5=H$1))</f>
        <v>0.76220651355825975</v>
      </c>
      <c r="I74" s="6">
        <f>SUMPRODUCT(('[5]PCDM discounts (Dec)'!$I$6:$V$206)*('[5]PCDM discounts (Dec)'!$E$6:$E$206=$B74)*('[5]PCDM discounts (Dec)'!$F$6:$F$206=$C74)*('[5]PCDM discounts (Dec)'!$I$5:$V$5=I$1))</f>
        <v>0.66588452458720304</v>
      </c>
      <c r="J74" s="6">
        <f>SUMPRODUCT(('[5]PCDM discounts (Dec)'!$I$6:$V$206)*('[5]PCDM discounts (Dec)'!$E$6:$E$206=$B74)*('[5]PCDM discounts (Dec)'!$F$6:$F$206=$C74)*('[5]PCDM discounts (Dec)'!$I$5:$V$5=J$1))</f>
        <v>0.69709823978549357</v>
      </c>
      <c r="K74" s="6">
        <f>SUMPRODUCT(('[5]PCDM discounts (Dec)'!$I$6:$V$206)*('[5]PCDM discounts (Dec)'!$E$6:$E$206=$B74)*('[5]PCDM discounts (Dec)'!$F$6:$F$206=$C74)*('[5]PCDM discounts (Dec)'!$I$5:$V$5=K$1))</f>
        <v>0.54588179358339728</v>
      </c>
      <c r="L74" s="6">
        <f>SUMPRODUCT(('[5]PCDM discounts (Dec)'!$I$6:$V$206)*('[5]PCDM discounts (Dec)'!$E$6:$E$206=$B74)*('[5]PCDM discounts (Dec)'!$F$6:$F$206=$C74)*('[5]PCDM discounts (Dec)'!$I$5:$V$5=L$1))</f>
        <v>0.50919256101700383</v>
      </c>
      <c r="M74" s="6">
        <f>SUMPRODUCT(('[5]PCDM discounts (Dec)'!$I$6:$V$206)*('[5]PCDM discounts (Dec)'!$E$6:$E$206=$B74)*('[5]PCDM discounts (Dec)'!$F$6:$F$206=$C74)*('[5]PCDM discounts (Dec)'!$I$5:$V$5=M$1))</f>
        <v>0.61966442535794575</v>
      </c>
      <c r="N74" s="6">
        <f>SUMPRODUCT(('[5]PCDM discounts (Dec)'!$I$6:$V$206)*('[5]PCDM discounts (Dec)'!$E$6:$E$206=$B74)*('[5]PCDM discounts (Dec)'!$F$6:$F$206=$C74)*('[5]PCDM discounts (Dec)'!$I$5:$V$5=N$1))</f>
        <v>0.57226375111785932</v>
      </c>
      <c r="O74" s="6">
        <f>SUMPRODUCT(('[5]PCDM discounts (Dec)'!$I$6:$V$206)*('[5]PCDM discounts (Dec)'!$E$6:$E$206=$B74)*('[5]PCDM discounts (Dec)'!$F$6:$F$206=$C74)*('[5]PCDM discounts (Dec)'!$I$5:$V$5=O$1))</f>
        <v>0.5877958001212179</v>
      </c>
      <c r="P74" s="6">
        <f>SUMPRODUCT(('[5]PCDM discounts (Dec)'!$I$6:$V$206)*('[5]PCDM discounts (Dec)'!$E$6:$E$206=$B74)*('[5]PCDM discounts (Dec)'!$F$6:$F$206=$C74)*('[5]PCDM discounts (Dec)'!$I$5:$V$5=P$1))</f>
        <v>0.74371719201514574</v>
      </c>
      <c r="Q74" s="6">
        <f>SUMPRODUCT(('[5]PCDM discounts (Dec)'!$I$6:$V$206)*('[5]PCDM discounts (Dec)'!$E$6:$E$206=$B74)*('[5]PCDM discounts (Dec)'!$F$6:$F$206=$C74)*('[5]PCDM discounts (Dec)'!$I$5:$V$5=Q$1))</f>
        <v>0.71111622186955192</v>
      </c>
    </row>
    <row r="75" spans="2:17" x14ac:dyDescent="0.25">
      <c r="B75" t="s">
        <v>64</v>
      </c>
      <c r="C75" t="s">
        <v>22</v>
      </c>
      <c r="D75" s="6">
        <f>SUMPRODUCT(('[5]PCDM discounts (Dec)'!$I$6:$V$206)*('[5]PCDM discounts (Dec)'!$E$6:$E$206=$B75)*('[5]PCDM discounts (Dec)'!$F$6:$F$206=$C75)*('[5]PCDM discounts (Dec)'!$I$5:$V$5=D$1))</f>
        <v>0.63282555943362184</v>
      </c>
      <c r="E75" s="6">
        <f>SUMPRODUCT(('[5]PCDM discounts (Dec)'!$I$6:$V$206)*('[5]PCDM discounts (Dec)'!$E$6:$E$206=$B75)*('[5]PCDM discounts (Dec)'!$F$6:$F$206=$C75)*('[5]PCDM discounts (Dec)'!$I$5:$V$5=E$1))</f>
        <v>0.72278076777853761</v>
      </c>
      <c r="F75" s="6">
        <f>SUMPRODUCT(('[5]PCDM discounts (Dec)'!$I$6:$V$206)*('[5]PCDM discounts (Dec)'!$E$6:$E$206=$B75)*('[5]PCDM discounts (Dec)'!$F$6:$F$206=$C75)*('[5]PCDM discounts (Dec)'!$I$5:$V$5=F$1))</f>
        <v>0.71528924405912986</v>
      </c>
      <c r="G75" s="6">
        <f>SUMPRODUCT(('[5]PCDM discounts (Dec)'!$I$6:$V$206)*('[5]PCDM discounts (Dec)'!$E$6:$E$206=$B75)*('[5]PCDM discounts (Dec)'!$F$6:$F$206=$C75)*('[5]PCDM discounts (Dec)'!$I$5:$V$5=G$1))</f>
        <v>0.68855638260495156</v>
      </c>
      <c r="H75" s="6">
        <f>SUMPRODUCT(('[5]PCDM discounts (Dec)'!$I$6:$V$206)*('[5]PCDM discounts (Dec)'!$E$6:$E$206=$B75)*('[5]PCDM discounts (Dec)'!$F$6:$F$206=$C75)*('[5]PCDM discounts (Dec)'!$I$5:$V$5=H$1))</f>
        <v>0.76220651355825975</v>
      </c>
      <c r="I75" s="6">
        <f>SUMPRODUCT(('[5]PCDM discounts (Dec)'!$I$6:$V$206)*('[5]PCDM discounts (Dec)'!$E$6:$E$206=$B75)*('[5]PCDM discounts (Dec)'!$F$6:$F$206=$C75)*('[5]PCDM discounts (Dec)'!$I$5:$V$5=I$1))</f>
        <v>0.66588452458720304</v>
      </c>
      <c r="J75" s="6">
        <f>SUMPRODUCT(('[5]PCDM discounts (Dec)'!$I$6:$V$206)*('[5]PCDM discounts (Dec)'!$E$6:$E$206=$B75)*('[5]PCDM discounts (Dec)'!$F$6:$F$206=$C75)*('[5]PCDM discounts (Dec)'!$I$5:$V$5=J$1))</f>
        <v>0.69709823978549357</v>
      </c>
      <c r="K75" s="6">
        <f>SUMPRODUCT(('[5]PCDM discounts (Dec)'!$I$6:$V$206)*('[5]PCDM discounts (Dec)'!$E$6:$E$206=$B75)*('[5]PCDM discounts (Dec)'!$F$6:$F$206=$C75)*('[5]PCDM discounts (Dec)'!$I$5:$V$5=K$1))</f>
        <v>0.54588179358339728</v>
      </c>
      <c r="L75" s="6">
        <f>SUMPRODUCT(('[5]PCDM discounts (Dec)'!$I$6:$V$206)*('[5]PCDM discounts (Dec)'!$E$6:$E$206=$B75)*('[5]PCDM discounts (Dec)'!$F$6:$F$206=$C75)*('[5]PCDM discounts (Dec)'!$I$5:$V$5=L$1))</f>
        <v>0.50919256101700383</v>
      </c>
      <c r="M75" s="6">
        <f>SUMPRODUCT(('[5]PCDM discounts (Dec)'!$I$6:$V$206)*('[5]PCDM discounts (Dec)'!$E$6:$E$206=$B75)*('[5]PCDM discounts (Dec)'!$F$6:$F$206=$C75)*('[5]PCDM discounts (Dec)'!$I$5:$V$5=M$1))</f>
        <v>0.61966442535794575</v>
      </c>
      <c r="N75" s="6">
        <f>SUMPRODUCT(('[5]PCDM discounts (Dec)'!$I$6:$V$206)*('[5]PCDM discounts (Dec)'!$E$6:$E$206=$B75)*('[5]PCDM discounts (Dec)'!$F$6:$F$206=$C75)*('[5]PCDM discounts (Dec)'!$I$5:$V$5=N$1))</f>
        <v>0.57226375111785932</v>
      </c>
      <c r="O75" s="6">
        <f>SUMPRODUCT(('[5]PCDM discounts (Dec)'!$I$6:$V$206)*('[5]PCDM discounts (Dec)'!$E$6:$E$206=$B75)*('[5]PCDM discounts (Dec)'!$F$6:$F$206=$C75)*('[5]PCDM discounts (Dec)'!$I$5:$V$5=O$1))</f>
        <v>0.5877958001212179</v>
      </c>
      <c r="P75" s="6">
        <f>SUMPRODUCT(('[5]PCDM discounts (Dec)'!$I$6:$V$206)*('[5]PCDM discounts (Dec)'!$E$6:$E$206=$B75)*('[5]PCDM discounts (Dec)'!$F$6:$F$206=$C75)*('[5]PCDM discounts (Dec)'!$I$5:$V$5=P$1))</f>
        <v>0.74371719201514574</v>
      </c>
      <c r="Q75" s="6">
        <f>SUMPRODUCT(('[5]PCDM discounts (Dec)'!$I$6:$V$206)*('[5]PCDM discounts (Dec)'!$E$6:$E$206=$B75)*('[5]PCDM discounts (Dec)'!$F$6:$F$206=$C75)*('[5]PCDM discounts (Dec)'!$I$5:$V$5=Q$1))</f>
        <v>0.71111622186955192</v>
      </c>
    </row>
    <row r="76" spans="2:17" x14ac:dyDescent="0.25">
      <c r="B76" t="s">
        <v>64</v>
      </c>
      <c r="C76" t="s">
        <v>50</v>
      </c>
      <c r="D76" s="6">
        <f>SUMPRODUCT(('[5]PCDM discounts (Dec)'!$I$6:$V$206)*('[5]PCDM discounts (Dec)'!$E$6:$E$206=$B76)*('[5]PCDM discounts (Dec)'!$F$6:$F$206=$C76)*('[5]PCDM discounts (Dec)'!$I$5:$V$5=D$1))</f>
        <v>0.43392080555400925</v>
      </c>
      <c r="E76" s="6">
        <f>SUMPRODUCT(('[5]PCDM discounts (Dec)'!$I$6:$V$206)*('[5]PCDM discounts (Dec)'!$E$6:$E$206=$B76)*('[5]PCDM discounts (Dec)'!$F$6:$F$206=$C76)*('[5]PCDM discounts (Dec)'!$I$5:$V$5=E$1))</f>
        <v>0.54023480850754624</v>
      </c>
      <c r="F76" s="6">
        <f>SUMPRODUCT(('[5]PCDM discounts (Dec)'!$I$6:$V$206)*('[5]PCDM discounts (Dec)'!$E$6:$E$206=$B76)*('[5]PCDM discounts (Dec)'!$F$6:$F$206=$C76)*('[5]PCDM discounts (Dec)'!$I$5:$V$5=F$1))</f>
        <v>0.53154890143217204</v>
      </c>
      <c r="G76" s="6">
        <f>SUMPRODUCT(('[5]PCDM discounts (Dec)'!$I$6:$V$206)*('[5]PCDM discounts (Dec)'!$E$6:$E$206=$B76)*('[5]PCDM discounts (Dec)'!$F$6:$F$206=$C76)*('[5]PCDM discounts (Dec)'!$I$5:$V$5=G$1))</f>
        <v>0.51474487549624171</v>
      </c>
      <c r="H76" s="6">
        <f>SUMPRODUCT(('[5]PCDM discounts (Dec)'!$I$6:$V$206)*('[5]PCDM discounts (Dec)'!$E$6:$E$206=$B76)*('[5]PCDM discounts (Dec)'!$F$6:$F$206=$C76)*('[5]PCDM discounts (Dec)'!$I$5:$V$5=H$1))</f>
        <v>0.62165019242243935</v>
      </c>
      <c r="I76" s="6">
        <f>SUMPRODUCT(('[5]PCDM discounts (Dec)'!$I$6:$V$206)*('[5]PCDM discounts (Dec)'!$E$6:$E$206=$B76)*('[5]PCDM discounts (Dec)'!$F$6:$F$206=$C76)*('[5]PCDM discounts (Dec)'!$I$5:$V$5=I$1))</f>
        <v>0.47963753740780707</v>
      </c>
      <c r="J76" s="6">
        <f>SUMPRODUCT(('[5]PCDM discounts (Dec)'!$I$6:$V$206)*('[5]PCDM discounts (Dec)'!$E$6:$E$206=$B76)*('[5]PCDM discounts (Dec)'!$F$6:$F$206=$C76)*('[5]PCDM discounts (Dec)'!$I$5:$V$5=J$1))</f>
        <v>0.57645934470284799</v>
      </c>
      <c r="K76" s="6">
        <f>SUMPRODUCT(('[5]PCDM discounts (Dec)'!$I$6:$V$206)*('[5]PCDM discounts (Dec)'!$E$6:$E$206=$B76)*('[5]PCDM discounts (Dec)'!$F$6:$F$206=$C76)*('[5]PCDM discounts (Dec)'!$I$5:$V$5=K$1))</f>
        <v>0.33605886016500414</v>
      </c>
      <c r="L76" s="6">
        <f>SUMPRODUCT(('[5]PCDM discounts (Dec)'!$I$6:$V$206)*('[5]PCDM discounts (Dec)'!$E$6:$E$206=$B76)*('[5]PCDM discounts (Dec)'!$F$6:$F$206=$C76)*('[5]PCDM discounts (Dec)'!$I$5:$V$5=L$1))</f>
        <v>0.3196886981182257</v>
      </c>
      <c r="M76" s="6">
        <f>SUMPRODUCT(('[5]PCDM discounts (Dec)'!$I$6:$V$206)*('[5]PCDM discounts (Dec)'!$E$6:$E$206=$B76)*('[5]PCDM discounts (Dec)'!$F$6:$F$206=$C76)*('[5]PCDM discounts (Dec)'!$I$5:$V$5=M$1))</f>
        <v>0.43906550765291508</v>
      </c>
      <c r="N76" s="6">
        <f>SUMPRODUCT(('[5]PCDM discounts (Dec)'!$I$6:$V$206)*('[5]PCDM discounts (Dec)'!$E$6:$E$206=$B76)*('[5]PCDM discounts (Dec)'!$F$6:$F$206=$C76)*('[5]PCDM discounts (Dec)'!$I$5:$V$5=N$1))</f>
        <v>0.3881733687017177</v>
      </c>
      <c r="O76" s="6">
        <f>SUMPRODUCT(('[5]PCDM discounts (Dec)'!$I$6:$V$206)*('[5]PCDM discounts (Dec)'!$E$6:$E$206=$B76)*('[5]PCDM discounts (Dec)'!$F$6:$F$206=$C76)*('[5]PCDM discounts (Dec)'!$I$5:$V$5=O$1))</f>
        <v>0.37648645468028752</v>
      </c>
      <c r="P76" s="6">
        <f>SUMPRODUCT(('[5]PCDM discounts (Dec)'!$I$6:$V$206)*('[5]PCDM discounts (Dec)'!$E$6:$E$206=$B76)*('[5]PCDM discounts (Dec)'!$F$6:$F$206=$C76)*('[5]PCDM discounts (Dec)'!$I$5:$V$5=P$1))</f>
        <v>0.6157368014572796</v>
      </c>
      <c r="Q76" s="6">
        <f>SUMPRODUCT(('[5]PCDM discounts (Dec)'!$I$6:$V$206)*('[5]PCDM discounts (Dec)'!$E$6:$E$206=$B76)*('[5]PCDM discounts (Dec)'!$F$6:$F$206=$C76)*('[5]PCDM discounts (Dec)'!$I$5:$V$5=Q$1))</f>
        <v>0.53293948840504035</v>
      </c>
    </row>
    <row r="77" spans="2:17" x14ac:dyDescent="0.25">
      <c r="B77" t="s">
        <v>64</v>
      </c>
      <c r="C77" t="s">
        <v>51</v>
      </c>
      <c r="D77" s="6">
        <f>SUMPRODUCT(('[5]PCDM discounts (Dec)'!$I$6:$V$206)*('[5]PCDM discounts (Dec)'!$E$6:$E$206=$B77)*('[5]PCDM discounts (Dec)'!$F$6:$F$206=$C77)*('[5]PCDM discounts (Dec)'!$I$5:$V$5=D$1))</f>
        <v>0.33729803385179807</v>
      </c>
      <c r="E77" s="6">
        <f>SUMPRODUCT(('[5]PCDM discounts (Dec)'!$I$6:$V$206)*('[5]PCDM discounts (Dec)'!$E$6:$E$206=$B77)*('[5]PCDM discounts (Dec)'!$F$6:$F$206=$C77)*('[5]PCDM discounts (Dec)'!$I$5:$V$5=E$1))</f>
        <v>0.44048384170032046</v>
      </c>
      <c r="F77" s="6">
        <f>SUMPRODUCT(('[5]PCDM discounts (Dec)'!$I$6:$V$206)*('[5]PCDM discounts (Dec)'!$E$6:$E$206=$B77)*('[5]PCDM discounts (Dec)'!$F$6:$F$206=$C77)*('[5]PCDM discounts (Dec)'!$I$5:$V$5=F$1))</f>
        <v>0.41899526169864754</v>
      </c>
      <c r="G77" s="6">
        <f>SUMPRODUCT(('[5]PCDM discounts (Dec)'!$I$6:$V$206)*('[5]PCDM discounts (Dec)'!$E$6:$E$206=$B77)*('[5]PCDM discounts (Dec)'!$F$6:$F$206=$C77)*('[5]PCDM discounts (Dec)'!$I$5:$V$5=G$1))</f>
        <v>0.45691526736300297</v>
      </c>
      <c r="H77" s="6">
        <f>SUMPRODUCT(('[5]PCDM discounts (Dec)'!$I$6:$V$206)*('[5]PCDM discounts (Dec)'!$E$6:$E$206=$B77)*('[5]PCDM discounts (Dec)'!$F$6:$F$206=$C77)*('[5]PCDM discounts (Dec)'!$I$5:$V$5=H$1))</f>
        <v>0.56981604188065293</v>
      </c>
      <c r="I77" s="6">
        <f>SUMPRODUCT(('[5]PCDM discounts (Dec)'!$I$6:$V$206)*('[5]PCDM discounts (Dec)'!$E$6:$E$206=$B77)*('[5]PCDM discounts (Dec)'!$F$6:$F$206=$C77)*('[5]PCDM discounts (Dec)'!$I$5:$V$5=I$1))</f>
        <v>0.40887428536689391</v>
      </c>
      <c r="J77" s="6">
        <f>SUMPRODUCT(('[5]PCDM discounts (Dec)'!$I$6:$V$206)*('[5]PCDM discounts (Dec)'!$E$6:$E$206=$B77)*('[5]PCDM discounts (Dec)'!$F$6:$F$206=$C77)*('[5]PCDM discounts (Dec)'!$I$5:$V$5=J$1))</f>
        <v>0.54067093902962005</v>
      </c>
      <c r="K77" s="6">
        <f>SUMPRODUCT(('[5]PCDM discounts (Dec)'!$I$6:$V$206)*('[5]PCDM discounts (Dec)'!$E$6:$E$206=$B77)*('[5]PCDM discounts (Dec)'!$F$6:$F$206=$C77)*('[5]PCDM discounts (Dec)'!$I$5:$V$5=K$1))</f>
        <v>0.26670907080805661</v>
      </c>
      <c r="L77" s="6">
        <f>SUMPRODUCT(('[5]PCDM discounts (Dec)'!$I$6:$V$206)*('[5]PCDM discounts (Dec)'!$E$6:$E$206=$B77)*('[5]PCDM discounts (Dec)'!$F$6:$F$206=$C77)*('[5]PCDM discounts (Dec)'!$I$5:$V$5=L$1))</f>
        <v>0.24369363181311468</v>
      </c>
      <c r="M77" s="6">
        <f>SUMPRODUCT(('[5]PCDM discounts (Dec)'!$I$6:$V$206)*('[5]PCDM discounts (Dec)'!$E$6:$E$206=$B77)*('[5]PCDM discounts (Dec)'!$F$6:$F$206=$C77)*('[5]PCDM discounts (Dec)'!$I$5:$V$5=M$1))</f>
        <v>0.37585412766967097</v>
      </c>
      <c r="N77" s="6">
        <f>SUMPRODUCT(('[5]PCDM discounts (Dec)'!$I$6:$V$206)*('[5]PCDM discounts (Dec)'!$E$6:$E$206=$B77)*('[5]PCDM discounts (Dec)'!$F$6:$F$206=$C77)*('[5]PCDM discounts (Dec)'!$I$5:$V$5=N$1))</f>
        <v>0.31073779783357575</v>
      </c>
      <c r="O77" s="6">
        <f>SUMPRODUCT(('[5]PCDM discounts (Dec)'!$I$6:$V$206)*('[5]PCDM discounts (Dec)'!$E$6:$E$206=$B77)*('[5]PCDM discounts (Dec)'!$F$6:$F$206=$C77)*('[5]PCDM discounts (Dec)'!$I$5:$V$5=O$1))</f>
        <v>0.28876248813543154</v>
      </c>
      <c r="P77" s="6">
        <f>SUMPRODUCT(('[5]PCDM discounts (Dec)'!$I$6:$V$206)*('[5]PCDM discounts (Dec)'!$E$6:$E$206=$B77)*('[5]PCDM discounts (Dec)'!$F$6:$F$206=$C77)*('[5]PCDM discounts (Dec)'!$I$5:$V$5=P$1))</f>
        <v>0.54314802351604119</v>
      </c>
      <c r="Q77" s="6">
        <f>SUMPRODUCT(('[5]PCDM discounts (Dec)'!$I$6:$V$206)*('[5]PCDM discounts (Dec)'!$E$6:$E$206=$B77)*('[5]PCDM discounts (Dec)'!$F$6:$F$206=$C77)*('[5]PCDM discounts (Dec)'!$I$5:$V$5=Q$1))</f>
        <v>0.44983374587796121</v>
      </c>
    </row>
    <row r="78" spans="2:17" x14ac:dyDescent="0.25">
      <c r="B78" t="s">
        <v>64</v>
      </c>
      <c r="C78" t="s">
        <v>23</v>
      </c>
      <c r="D78" s="6">
        <f>SUMPRODUCT(('[5]PCDM discounts (Dec)'!$I$6:$V$206)*('[5]PCDM discounts (Dec)'!$E$6:$E$206=$B78)*('[5]PCDM discounts (Dec)'!$F$6:$F$206=$C78)*('[5]PCDM discounts (Dec)'!$I$5:$V$5=D$1))</f>
        <v>0.63282555943362184</v>
      </c>
      <c r="E78" s="6">
        <f>SUMPRODUCT(('[5]PCDM discounts (Dec)'!$I$6:$V$206)*('[5]PCDM discounts (Dec)'!$E$6:$E$206=$B78)*('[5]PCDM discounts (Dec)'!$F$6:$F$206=$C78)*('[5]PCDM discounts (Dec)'!$I$5:$V$5=E$1))</f>
        <v>0.72278076777853761</v>
      </c>
      <c r="F78" s="6">
        <f>SUMPRODUCT(('[5]PCDM discounts (Dec)'!$I$6:$V$206)*('[5]PCDM discounts (Dec)'!$E$6:$E$206=$B78)*('[5]PCDM discounts (Dec)'!$F$6:$F$206=$C78)*('[5]PCDM discounts (Dec)'!$I$5:$V$5=F$1))</f>
        <v>0.71528924405912986</v>
      </c>
      <c r="G78" s="6">
        <f>SUMPRODUCT(('[5]PCDM discounts (Dec)'!$I$6:$V$206)*('[5]PCDM discounts (Dec)'!$E$6:$E$206=$B78)*('[5]PCDM discounts (Dec)'!$F$6:$F$206=$C78)*('[5]PCDM discounts (Dec)'!$I$5:$V$5=G$1))</f>
        <v>0.68855638260495156</v>
      </c>
      <c r="H78" s="6">
        <f>SUMPRODUCT(('[5]PCDM discounts (Dec)'!$I$6:$V$206)*('[5]PCDM discounts (Dec)'!$E$6:$E$206=$B78)*('[5]PCDM discounts (Dec)'!$F$6:$F$206=$C78)*('[5]PCDM discounts (Dec)'!$I$5:$V$5=H$1))</f>
        <v>0.76220651355825975</v>
      </c>
      <c r="I78" s="6">
        <f>SUMPRODUCT(('[5]PCDM discounts (Dec)'!$I$6:$V$206)*('[5]PCDM discounts (Dec)'!$E$6:$E$206=$B78)*('[5]PCDM discounts (Dec)'!$F$6:$F$206=$C78)*('[5]PCDM discounts (Dec)'!$I$5:$V$5=I$1))</f>
        <v>0.66588452458720304</v>
      </c>
      <c r="J78" s="6">
        <f>SUMPRODUCT(('[5]PCDM discounts (Dec)'!$I$6:$V$206)*('[5]PCDM discounts (Dec)'!$E$6:$E$206=$B78)*('[5]PCDM discounts (Dec)'!$F$6:$F$206=$C78)*('[5]PCDM discounts (Dec)'!$I$5:$V$5=J$1))</f>
        <v>0.69709823978549357</v>
      </c>
      <c r="K78" s="6">
        <f>SUMPRODUCT(('[5]PCDM discounts (Dec)'!$I$6:$V$206)*('[5]PCDM discounts (Dec)'!$E$6:$E$206=$B78)*('[5]PCDM discounts (Dec)'!$F$6:$F$206=$C78)*('[5]PCDM discounts (Dec)'!$I$5:$V$5=K$1))</f>
        <v>0.54588179358339728</v>
      </c>
      <c r="L78" s="6">
        <f>SUMPRODUCT(('[5]PCDM discounts (Dec)'!$I$6:$V$206)*('[5]PCDM discounts (Dec)'!$E$6:$E$206=$B78)*('[5]PCDM discounts (Dec)'!$F$6:$F$206=$C78)*('[5]PCDM discounts (Dec)'!$I$5:$V$5=L$1))</f>
        <v>0.50919256101700383</v>
      </c>
      <c r="M78" s="6">
        <f>SUMPRODUCT(('[5]PCDM discounts (Dec)'!$I$6:$V$206)*('[5]PCDM discounts (Dec)'!$E$6:$E$206=$B78)*('[5]PCDM discounts (Dec)'!$F$6:$F$206=$C78)*('[5]PCDM discounts (Dec)'!$I$5:$V$5=M$1))</f>
        <v>0.61966442535794575</v>
      </c>
      <c r="N78" s="6">
        <f>SUMPRODUCT(('[5]PCDM discounts (Dec)'!$I$6:$V$206)*('[5]PCDM discounts (Dec)'!$E$6:$E$206=$B78)*('[5]PCDM discounts (Dec)'!$F$6:$F$206=$C78)*('[5]PCDM discounts (Dec)'!$I$5:$V$5=N$1))</f>
        <v>0.57226375111785932</v>
      </c>
      <c r="O78" s="6">
        <f>SUMPRODUCT(('[5]PCDM discounts (Dec)'!$I$6:$V$206)*('[5]PCDM discounts (Dec)'!$E$6:$E$206=$B78)*('[5]PCDM discounts (Dec)'!$F$6:$F$206=$C78)*('[5]PCDM discounts (Dec)'!$I$5:$V$5=O$1))</f>
        <v>0.5877958001212179</v>
      </c>
      <c r="P78" s="6">
        <f>SUMPRODUCT(('[5]PCDM discounts (Dec)'!$I$6:$V$206)*('[5]PCDM discounts (Dec)'!$E$6:$E$206=$B78)*('[5]PCDM discounts (Dec)'!$F$6:$F$206=$C78)*('[5]PCDM discounts (Dec)'!$I$5:$V$5=P$1))</f>
        <v>0.74371719201514574</v>
      </c>
      <c r="Q78" s="6">
        <f>SUMPRODUCT(('[5]PCDM discounts (Dec)'!$I$6:$V$206)*('[5]PCDM discounts (Dec)'!$E$6:$E$206=$B78)*('[5]PCDM discounts (Dec)'!$F$6:$F$206=$C78)*('[5]PCDM discounts (Dec)'!$I$5:$V$5=Q$1))</f>
        <v>0.71111622186955192</v>
      </c>
    </row>
    <row r="79" spans="2:17" x14ac:dyDescent="0.25">
      <c r="B79" t="s">
        <v>64</v>
      </c>
      <c r="C79" t="s">
        <v>24</v>
      </c>
      <c r="D79" s="6">
        <f>SUMPRODUCT(('[5]PCDM discounts (Dec)'!$I$6:$V$206)*('[5]PCDM discounts (Dec)'!$E$6:$E$206=$B79)*('[5]PCDM discounts (Dec)'!$F$6:$F$206=$C79)*('[5]PCDM discounts (Dec)'!$I$5:$V$5=D$1))</f>
        <v>0.63282555943362184</v>
      </c>
      <c r="E79" s="6">
        <f>SUMPRODUCT(('[5]PCDM discounts (Dec)'!$I$6:$V$206)*('[5]PCDM discounts (Dec)'!$E$6:$E$206=$B79)*('[5]PCDM discounts (Dec)'!$F$6:$F$206=$C79)*('[5]PCDM discounts (Dec)'!$I$5:$V$5=E$1))</f>
        <v>0.72278076777853761</v>
      </c>
      <c r="F79" s="6">
        <f>SUMPRODUCT(('[5]PCDM discounts (Dec)'!$I$6:$V$206)*('[5]PCDM discounts (Dec)'!$E$6:$E$206=$B79)*('[5]PCDM discounts (Dec)'!$F$6:$F$206=$C79)*('[5]PCDM discounts (Dec)'!$I$5:$V$5=F$1))</f>
        <v>0.71528924405912986</v>
      </c>
      <c r="G79" s="6">
        <f>SUMPRODUCT(('[5]PCDM discounts (Dec)'!$I$6:$V$206)*('[5]PCDM discounts (Dec)'!$E$6:$E$206=$B79)*('[5]PCDM discounts (Dec)'!$F$6:$F$206=$C79)*('[5]PCDM discounts (Dec)'!$I$5:$V$5=G$1))</f>
        <v>0.68855638260495156</v>
      </c>
      <c r="H79" s="6">
        <f>SUMPRODUCT(('[5]PCDM discounts (Dec)'!$I$6:$V$206)*('[5]PCDM discounts (Dec)'!$E$6:$E$206=$B79)*('[5]PCDM discounts (Dec)'!$F$6:$F$206=$C79)*('[5]PCDM discounts (Dec)'!$I$5:$V$5=H$1))</f>
        <v>0.76220651355825975</v>
      </c>
      <c r="I79" s="6">
        <f>SUMPRODUCT(('[5]PCDM discounts (Dec)'!$I$6:$V$206)*('[5]PCDM discounts (Dec)'!$E$6:$E$206=$B79)*('[5]PCDM discounts (Dec)'!$F$6:$F$206=$C79)*('[5]PCDM discounts (Dec)'!$I$5:$V$5=I$1))</f>
        <v>0.66588452458720304</v>
      </c>
      <c r="J79" s="6">
        <f>SUMPRODUCT(('[5]PCDM discounts (Dec)'!$I$6:$V$206)*('[5]PCDM discounts (Dec)'!$E$6:$E$206=$B79)*('[5]PCDM discounts (Dec)'!$F$6:$F$206=$C79)*('[5]PCDM discounts (Dec)'!$I$5:$V$5=J$1))</f>
        <v>0.69709823978549357</v>
      </c>
      <c r="K79" s="6">
        <f>SUMPRODUCT(('[5]PCDM discounts (Dec)'!$I$6:$V$206)*('[5]PCDM discounts (Dec)'!$E$6:$E$206=$B79)*('[5]PCDM discounts (Dec)'!$F$6:$F$206=$C79)*('[5]PCDM discounts (Dec)'!$I$5:$V$5=K$1))</f>
        <v>0.54588179358339728</v>
      </c>
      <c r="L79" s="6">
        <f>SUMPRODUCT(('[5]PCDM discounts (Dec)'!$I$6:$V$206)*('[5]PCDM discounts (Dec)'!$E$6:$E$206=$B79)*('[5]PCDM discounts (Dec)'!$F$6:$F$206=$C79)*('[5]PCDM discounts (Dec)'!$I$5:$V$5=L$1))</f>
        <v>0.50919256101700383</v>
      </c>
      <c r="M79" s="6">
        <f>SUMPRODUCT(('[5]PCDM discounts (Dec)'!$I$6:$V$206)*('[5]PCDM discounts (Dec)'!$E$6:$E$206=$B79)*('[5]PCDM discounts (Dec)'!$F$6:$F$206=$C79)*('[5]PCDM discounts (Dec)'!$I$5:$V$5=M$1))</f>
        <v>0.61966442535794575</v>
      </c>
      <c r="N79" s="6">
        <f>SUMPRODUCT(('[5]PCDM discounts (Dec)'!$I$6:$V$206)*('[5]PCDM discounts (Dec)'!$E$6:$E$206=$B79)*('[5]PCDM discounts (Dec)'!$F$6:$F$206=$C79)*('[5]PCDM discounts (Dec)'!$I$5:$V$5=N$1))</f>
        <v>0.57226375111785932</v>
      </c>
      <c r="O79" s="6">
        <f>SUMPRODUCT(('[5]PCDM discounts (Dec)'!$I$6:$V$206)*('[5]PCDM discounts (Dec)'!$E$6:$E$206=$B79)*('[5]PCDM discounts (Dec)'!$F$6:$F$206=$C79)*('[5]PCDM discounts (Dec)'!$I$5:$V$5=O$1))</f>
        <v>0.5877958001212179</v>
      </c>
      <c r="P79" s="6">
        <f>SUMPRODUCT(('[5]PCDM discounts (Dec)'!$I$6:$V$206)*('[5]PCDM discounts (Dec)'!$E$6:$E$206=$B79)*('[5]PCDM discounts (Dec)'!$F$6:$F$206=$C79)*('[5]PCDM discounts (Dec)'!$I$5:$V$5=P$1))</f>
        <v>0.74371719201514574</v>
      </c>
      <c r="Q79" s="6">
        <f>SUMPRODUCT(('[5]PCDM discounts (Dec)'!$I$6:$V$206)*('[5]PCDM discounts (Dec)'!$E$6:$E$206=$B79)*('[5]PCDM discounts (Dec)'!$F$6:$F$206=$C79)*('[5]PCDM discounts (Dec)'!$I$5:$V$5=Q$1))</f>
        <v>0.71111622186955192</v>
      </c>
    </row>
    <row r="80" spans="2:17" x14ac:dyDescent="0.25">
      <c r="B80" t="s">
        <v>64</v>
      </c>
      <c r="C80" t="s">
        <v>25</v>
      </c>
      <c r="D80" s="6">
        <f>SUMPRODUCT(('[5]PCDM discounts (Dec)'!$I$6:$V$206)*('[5]PCDM discounts (Dec)'!$E$6:$E$206=$B80)*('[5]PCDM discounts (Dec)'!$F$6:$F$206=$C80)*('[5]PCDM discounts (Dec)'!$I$5:$V$5=D$1))</f>
        <v>0.63282555943362184</v>
      </c>
      <c r="E80" s="6">
        <f>SUMPRODUCT(('[5]PCDM discounts (Dec)'!$I$6:$V$206)*('[5]PCDM discounts (Dec)'!$E$6:$E$206=$B80)*('[5]PCDM discounts (Dec)'!$F$6:$F$206=$C80)*('[5]PCDM discounts (Dec)'!$I$5:$V$5=E$1))</f>
        <v>0.72278076777853761</v>
      </c>
      <c r="F80" s="6">
        <f>SUMPRODUCT(('[5]PCDM discounts (Dec)'!$I$6:$V$206)*('[5]PCDM discounts (Dec)'!$E$6:$E$206=$B80)*('[5]PCDM discounts (Dec)'!$F$6:$F$206=$C80)*('[5]PCDM discounts (Dec)'!$I$5:$V$5=F$1))</f>
        <v>0.71528924405912986</v>
      </c>
      <c r="G80" s="6">
        <f>SUMPRODUCT(('[5]PCDM discounts (Dec)'!$I$6:$V$206)*('[5]PCDM discounts (Dec)'!$E$6:$E$206=$B80)*('[5]PCDM discounts (Dec)'!$F$6:$F$206=$C80)*('[5]PCDM discounts (Dec)'!$I$5:$V$5=G$1))</f>
        <v>0.68855638260495156</v>
      </c>
      <c r="H80" s="6">
        <f>SUMPRODUCT(('[5]PCDM discounts (Dec)'!$I$6:$V$206)*('[5]PCDM discounts (Dec)'!$E$6:$E$206=$B80)*('[5]PCDM discounts (Dec)'!$F$6:$F$206=$C80)*('[5]PCDM discounts (Dec)'!$I$5:$V$5=H$1))</f>
        <v>0.76220651355825975</v>
      </c>
      <c r="I80" s="6">
        <f>SUMPRODUCT(('[5]PCDM discounts (Dec)'!$I$6:$V$206)*('[5]PCDM discounts (Dec)'!$E$6:$E$206=$B80)*('[5]PCDM discounts (Dec)'!$F$6:$F$206=$C80)*('[5]PCDM discounts (Dec)'!$I$5:$V$5=I$1))</f>
        <v>0.66588452458720304</v>
      </c>
      <c r="J80" s="6">
        <f>SUMPRODUCT(('[5]PCDM discounts (Dec)'!$I$6:$V$206)*('[5]PCDM discounts (Dec)'!$E$6:$E$206=$B80)*('[5]PCDM discounts (Dec)'!$F$6:$F$206=$C80)*('[5]PCDM discounts (Dec)'!$I$5:$V$5=J$1))</f>
        <v>0.69709823978549357</v>
      </c>
      <c r="K80" s="6">
        <f>SUMPRODUCT(('[5]PCDM discounts (Dec)'!$I$6:$V$206)*('[5]PCDM discounts (Dec)'!$E$6:$E$206=$B80)*('[5]PCDM discounts (Dec)'!$F$6:$F$206=$C80)*('[5]PCDM discounts (Dec)'!$I$5:$V$5=K$1))</f>
        <v>0.54588179358339728</v>
      </c>
      <c r="L80" s="6">
        <f>SUMPRODUCT(('[5]PCDM discounts (Dec)'!$I$6:$V$206)*('[5]PCDM discounts (Dec)'!$E$6:$E$206=$B80)*('[5]PCDM discounts (Dec)'!$F$6:$F$206=$C80)*('[5]PCDM discounts (Dec)'!$I$5:$V$5=L$1))</f>
        <v>0.50919256101700383</v>
      </c>
      <c r="M80" s="6">
        <f>SUMPRODUCT(('[5]PCDM discounts (Dec)'!$I$6:$V$206)*('[5]PCDM discounts (Dec)'!$E$6:$E$206=$B80)*('[5]PCDM discounts (Dec)'!$F$6:$F$206=$C80)*('[5]PCDM discounts (Dec)'!$I$5:$V$5=M$1))</f>
        <v>0.61966442535794575</v>
      </c>
      <c r="N80" s="6">
        <f>SUMPRODUCT(('[5]PCDM discounts (Dec)'!$I$6:$V$206)*('[5]PCDM discounts (Dec)'!$E$6:$E$206=$B80)*('[5]PCDM discounts (Dec)'!$F$6:$F$206=$C80)*('[5]PCDM discounts (Dec)'!$I$5:$V$5=N$1))</f>
        <v>0.57226375111785932</v>
      </c>
      <c r="O80" s="6">
        <f>SUMPRODUCT(('[5]PCDM discounts (Dec)'!$I$6:$V$206)*('[5]PCDM discounts (Dec)'!$E$6:$E$206=$B80)*('[5]PCDM discounts (Dec)'!$F$6:$F$206=$C80)*('[5]PCDM discounts (Dec)'!$I$5:$V$5=O$1))</f>
        <v>0.5877958001212179</v>
      </c>
      <c r="P80" s="6">
        <f>SUMPRODUCT(('[5]PCDM discounts (Dec)'!$I$6:$V$206)*('[5]PCDM discounts (Dec)'!$E$6:$E$206=$B80)*('[5]PCDM discounts (Dec)'!$F$6:$F$206=$C80)*('[5]PCDM discounts (Dec)'!$I$5:$V$5=P$1))</f>
        <v>0.74371719201514574</v>
      </c>
      <c r="Q80" s="6">
        <f>SUMPRODUCT(('[5]PCDM discounts (Dec)'!$I$6:$V$206)*('[5]PCDM discounts (Dec)'!$E$6:$E$206=$B80)*('[5]PCDM discounts (Dec)'!$F$6:$F$206=$C80)*('[5]PCDM discounts (Dec)'!$I$5:$V$5=Q$1))</f>
        <v>0.71111622186955192</v>
      </c>
    </row>
    <row r="81" spans="2:17" x14ac:dyDescent="0.25">
      <c r="B81" t="s">
        <v>64</v>
      </c>
      <c r="C81" t="s">
        <v>26</v>
      </c>
      <c r="D81" s="6">
        <f>SUMPRODUCT(('[5]PCDM discounts (Dec)'!$I$6:$V$206)*('[5]PCDM discounts (Dec)'!$E$6:$E$206=$B81)*('[5]PCDM discounts (Dec)'!$F$6:$F$206=$C81)*('[5]PCDM discounts (Dec)'!$I$5:$V$5=D$1))</f>
        <v>0.43392080555400925</v>
      </c>
      <c r="E81" s="6">
        <f>SUMPRODUCT(('[5]PCDM discounts (Dec)'!$I$6:$V$206)*('[5]PCDM discounts (Dec)'!$E$6:$E$206=$B81)*('[5]PCDM discounts (Dec)'!$F$6:$F$206=$C81)*('[5]PCDM discounts (Dec)'!$I$5:$V$5=E$1))</f>
        <v>0.54023480850754624</v>
      </c>
      <c r="F81" s="6">
        <f>SUMPRODUCT(('[5]PCDM discounts (Dec)'!$I$6:$V$206)*('[5]PCDM discounts (Dec)'!$E$6:$E$206=$B81)*('[5]PCDM discounts (Dec)'!$F$6:$F$206=$C81)*('[5]PCDM discounts (Dec)'!$I$5:$V$5=F$1))</f>
        <v>0.53154890143217204</v>
      </c>
      <c r="G81" s="6">
        <f>SUMPRODUCT(('[5]PCDM discounts (Dec)'!$I$6:$V$206)*('[5]PCDM discounts (Dec)'!$E$6:$E$206=$B81)*('[5]PCDM discounts (Dec)'!$F$6:$F$206=$C81)*('[5]PCDM discounts (Dec)'!$I$5:$V$5=G$1))</f>
        <v>0.51474487549624171</v>
      </c>
      <c r="H81" s="6">
        <f>SUMPRODUCT(('[5]PCDM discounts (Dec)'!$I$6:$V$206)*('[5]PCDM discounts (Dec)'!$E$6:$E$206=$B81)*('[5]PCDM discounts (Dec)'!$F$6:$F$206=$C81)*('[5]PCDM discounts (Dec)'!$I$5:$V$5=H$1))</f>
        <v>0.62165019242243935</v>
      </c>
      <c r="I81" s="6">
        <f>SUMPRODUCT(('[5]PCDM discounts (Dec)'!$I$6:$V$206)*('[5]PCDM discounts (Dec)'!$E$6:$E$206=$B81)*('[5]PCDM discounts (Dec)'!$F$6:$F$206=$C81)*('[5]PCDM discounts (Dec)'!$I$5:$V$5=I$1))</f>
        <v>0.47963753740780707</v>
      </c>
      <c r="J81" s="6">
        <f>SUMPRODUCT(('[5]PCDM discounts (Dec)'!$I$6:$V$206)*('[5]PCDM discounts (Dec)'!$E$6:$E$206=$B81)*('[5]PCDM discounts (Dec)'!$F$6:$F$206=$C81)*('[5]PCDM discounts (Dec)'!$I$5:$V$5=J$1))</f>
        <v>0.57645934470284799</v>
      </c>
      <c r="K81" s="6">
        <f>SUMPRODUCT(('[5]PCDM discounts (Dec)'!$I$6:$V$206)*('[5]PCDM discounts (Dec)'!$E$6:$E$206=$B81)*('[5]PCDM discounts (Dec)'!$F$6:$F$206=$C81)*('[5]PCDM discounts (Dec)'!$I$5:$V$5=K$1))</f>
        <v>0.33605886016500414</v>
      </c>
      <c r="L81" s="6">
        <f>SUMPRODUCT(('[5]PCDM discounts (Dec)'!$I$6:$V$206)*('[5]PCDM discounts (Dec)'!$E$6:$E$206=$B81)*('[5]PCDM discounts (Dec)'!$F$6:$F$206=$C81)*('[5]PCDM discounts (Dec)'!$I$5:$V$5=L$1))</f>
        <v>0.3196886981182257</v>
      </c>
      <c r="M81" s="6">
        <f>SUMPRODUCT(('[5]PCDM discounts (Dec)'!$I$6:$V$206)*('[5]PCDM discounts (Dec)'!$E$6:$E$206=$B81)*('[5]PCDM discounts (Dec)'!$F$6:$F$206=$C81)*('[5]PCDM discounts (Dec)'!$I$5:$V$5=M$1))</f>
        <v>0.43906550765291508</v>
      </c>
      <c r="N81" s="6">
        <f>SUMPRODUCT(('[5]PCDM discounts (Dec)'!$I$6:$V$206)*('[5]PCDM discounts (Dec)'!$E$6:$E$206=$B81)*('[5]PCDM discounts (Dec)'!$F$6:$F$206=$C81)*('[5]PCDM discounts (Dec)'!$I$5:$V$5=N$1))</f>
        <v>0.3881733687017177</v>
      </c>
      <c r="O81" s="6">
        <f>SUMPRODUCT(('[5]PCDM discounts (Dec)'!$I$6:$V$206)*('[5]PCDM discounts (Dec)'!$E$6:$E$206=$B81)*('[5]PCDM discounts (Dec)'!$F$6:$F$206=$C81)*('[5]PCDM discounts (Dec)'!$I$5:$V$5=O$1))</f>
        <v>0.37648645468028752</v>
      </c>
      <c r="P81" s="6">
        <f>SUMPRODUCT(('[5]PCDM discounts (Dec)'!$I$6:$V$206)*('[5]PCDM discounts (Dec)'!$E$6:$E$206=$B81)*('[5]PCDM discounts (Dec)'!$F$6:$F$206=$C81)*('[5]PCDM discounts (Dec)'!$I$5:$V$5=P$1))</f>
        <v>0.6157368014572796</v>
      </c>
      <c r="Q81" s="6">
        <f>SUMPRODUCT(('[5]PCDM discounts (Dec)'!$I$6:$V$206)*('[5]PCDM discounts (Dec)'!$E$6:$E$206=$B81)*('[5]PCDM discounts (Dec)'!$F$6:$F$206=$C81)*('[5]PCDM discounts (Dec)'!$I$5:$V$5=Q$1))</f>
        <v>0.53293948840504035</v>
      </c>
    </row>
    <row r="82" spans="2:17" x14ac:dyDescent="0.25">
      <c r="B82" t="s">
        <v>64</v>
      </c>
      <c r="C82" t="s">
        <v>27</v>
      </c>
      <c r="D82" s="6">
        <f>SUMPRODUCT(('[5]PCDM discounts (Dec)'!$I$6:$V$206)*('[5]PCDM discounts (Dec)'!$E$6:$E$206=$B82)*('[5]PCDM discounts (Dec)'!$F$6:$F$206=$C82)*('[5]PCDM discounts (Dec)'!$I$5:$V$5=D$1))</f>
        <v>0.33729803385179807</v>
      </c>
      <c r="E82" s="6">
        <f>SUMPRODUCT(('[5]PCDM discounts (Dec)'!$I$6:$V$206)*('[5]PCDM discounts (Dec)'!$E$6:$E$206=$B82)*('[5]PCDM discounts (Dec)'!$F$6:$F$206=$C82)*('[5]PCDM discounts (Dec)'!$I$5:$V$5=E$1))</f>
        <v>0.44048384170032046</v>
      </c>
      <c r="F82" s="6">
        <f>SUMPRODUCT(('[5]PCDM discounts (Dec)'!$I$6:$V$206)*('[5]PCDM discounts (Dec)'!$E$6:$E$206=$B82)*('[5]PCDM discounts (Dec)'!$F$6:$F$206=$C82)*('[5]PCDM discounts (Dec)'!$I$5:$V$5=F$1))</f>
        <v>0.41899526169864754</v>
      </c>
      <c r="G82" s="6">
        <f>SUMPRODUCT(('[5]PCDM discounts (Dec)'!$I$6:$V$206)*('[5]PCDM discounts (Dec)'!$E$6:$E$206=$B82)*('[5]PCDM discounts (Dec)'!$F$6:$F$206=$C82)*('[5]PCDM discounts (Dec)'!$I$5:$V$5=G$1))</f>
        <v>0.45691526736300297</v>
      </c>
      <c r="H82" s="6">
        <f>SUMPRODUCT(('[5]PCDM discounts (Dec)'!$I$6:$V$206)*('[5]PCDM discounts (Dec)'!$E$6:$E$206=$B82)*('[5]PCDM discounts (Dec)'!$F$6:$F$206=$C82)*('[5]PCDM discounts (Dec)'!$I$5:$V$5=H$1))</f>
        <v>0.56981604188065293</v>
      </c>
      <c r="I82" s="6">
        <f>SUMPRODUCT(('[5]PCDM discounts (Dec)'!$I$6:$V$206)*('[5]PCDM discounts (Dec)'!$E$6:$E$206=$B82)*('[5]PCDM discounts (Dec)'!$F$6:$F$206=$C82)*('[5]PCDM discounts (Dec)'!$I$5:$V$5=I$1))</f>
        <v>0.40887428536689391</v>
      </c>
      <c r="J82" s="6">
        <f>SUMPRODUCT(('[5]PCDM discounts (Dec)'!$I$6:$V$206)*('[5]PCDM discounts (Dec)'!$E$6:$E$206=$B82)*('[5]PCDM discounts (Dec)'!$F$6:$F$206=$C82)*('[5]PCDM discounts (Dec)'!$I$5:$V$5=J$1))</f>
        <v>0.54067093902962005</v>
      </c>
      <c r="K82" s="6">
        <f>SUMPRODUCT(('[5]PCDM discounts (Dec)'!$I$6:$V$206)*('[5]PCDM discounts (Dec)'!$E$6:$E$206=$B82)*('[5]PCDM discounts (Dec)'!$F$6:$F$206=$C82)*('[5]PCDM discounts (Dec)'!$I$5:$V$5=K$1))</f>
        <v>0.26670907080805661</v>
      </c>
      <c r="L82" s="6">
        <f>SUMPRODUCT(('[5]PCDM discounts (Dec)'!$I$6:$V$206)*('[5]PCDM discounts (Dec)'!$E$6:$E$206=$B82)*('[5]PCDM discounts (Dec)'!$F$6:$F$206=$C82)*('[5]PCDM discounts (Dec)'!$I$5:$V$5=L$1))</f>
        <v>0.24369363181311468</v>
      </c>
      <c r="M82" s="6">
        <f>SUMPRODUCT(('[5]PCDM discounts (Dec)'!$I$6:$V$206)*('[5]PCDM discounts (Dec)'!$E$6:$E$206=$B82)*('[5]PCDM discounts (Dec)'!$F$6:$F$206=$C82)*('[5]PCDM discounts (Dec)'!$I$5:$V$5=M$1))</f>
        <v>0.37585412766967097</v>
      </c>
      <c r="N82" s="6">
        <f>SUMPRODUCT(('[5]PCDM discounts (Dec)'!$I$6:$V$206)*('[5]PCDM discounts (Dec)'!$E$6:$E$206=$B82)*('[5]PCDM discounts (Dec)'!$F$6:$F$206=$C82)*('[5]PCDM discounts (Dec)'!$I$5:$V$5=N$1))</f>
        <v>0.31073779783357575</v>
      </c>
      <c r="O82" s="6">
        <f>SUMPRODUCT(('[5]PCDM discounts (Dec)'!$I$6:$V$206)*('[5]PCDM discounts (Dec)'!$E$6:$E$206=$B82)*('[5]PCDM discounts (Dec)'!$F$6:$F$206=$C82)*('[5]PCDM discounts (Dec)'!$I$5:$V$5=O$1))</f>
        <v>0.28876248813543154</v>
      </c>
      <c r="P82" s="6">
        <f>SUMPRODUCT(('[5]PCDM discounts (Dec)'!$I$6:$V$206)*('[5]PCDM discounts (Dec)'!$E$6:$E$206=$B82)*('[5]PCDM discounts (Dec)'!$F$6:$F$206=$C82)*('[5]PCDM discounts (Dec)'!$I$5:$V$5=P$1))</f>
        <v>0.54314802351604119</v>
      </c>
      <c r="Q82" s="6">
        <f>SUMPRODUCT(('[5]PCDM discounts (Dec)'!$I$6:$V$206)*('[5]PCDM discounts (Dec)'!$E$6:$E$206=$B82)*('[5]PCDM discounts (Dec)'!$F$6:$F$206=$C82)*('[5]PCDM discounts (Dec)'!$I$5:$V$5=Q$1))</f>
        <v>0.44983374587796121</v>
      </c>
    </row>
    <row r="83" spans="2:17" x14ac:dyDescent="0.25">
      <c r="B83" t="s">
        <v>64</v>
      </c>
      <c r="C83" t="s">
        <v>28</v>
      </c>
      <c r="D83" s="6">
        <f>SUMPRODUCT(('[5]PCDM discounts (Dec)'!$I$6:$V$206)*('[5]PCDM discounts (Dec)'!$E$6:$E$206=$B83)*('[5]PCDM discounts (Dec)'!$F$6:$F$206=$C83)*('[5]PCDM discounts (Dec)'!$I$5:$V$5=D$1))</f>
        <v>0.63282555943362184</v>
      </c>
      <c r="E83" s="6">
        <f>SUMPRODUCT(('[5]PCDM discounts (Dec)'!$I$6:$V$206)*('[5]PCDM discounts (Dec)'!$E$6:$E$206=$B83)*('[5]PCDM discounts (Dec)'!$F$6:$F$206=$C83)*('[5]PCDM discounts (Dec)'!$I$5:$V$5=E$1))</f>
        <v>0.72278076777853761</v>
      </c>
      <c r="F83" s="6">
        <f>SUMPRODUCT(('[5]PCDM discounts (Dec)'!$I$6:$V$206)*('[5]PCDM discounts (Dec)'!$E$6:$E$206=$B83)*('[5]PCDM discounts (Dec)'!$F$6:$F$206=$C83)*('[5]PCDM discounts (Dec)'!$I$5:$V$5=F$1))</f>
        <v>0.71528924405912986</v>
      </c>
      <c r="G83" s="6">
        <f>SUMPRODUCT(('[5]PCDM discounts (Dec)'!$I$6:$V$206)*('[5]PCDM discounts (Dec)'!$E$6:$E$206=$B83)*('[5]PCDM discounts (Dec)'!$F$6:$F$206=$C83)*('[5]PCDM discounts (Dec)'!$I$5:$V$5=G$1))</f>
        <v>0.68855638260495156</v>
      </c>
      <c r="H83" s="6">
        <f>SUMPRODUCT(('[5]PCDM discounts (Dec)'!$I$6:$V$206)*('[5]PCDM discounts (Dec)'!$E$6:$E$206=$B83)*('[5]PCDM discounts (Dec)'!$F$6:$F$206=$C83)*('[5]PCDM discounts (Dec)'!$I$5:$V$5=H$1))</f>
        <v>0.76220651355825975</v>
      </c>
      <c r="I83" s="6">
        <f>SUMPRODUCT(('[5]PCDM discounts (Dec)'!$I$6:$V$206)*('[5]PCDM discounts (Dec)'!$E$6:$E$206=$B83)*('[5]PCDM discounts (Dec)'!$F$6:$F$206=$C83)*('[5]PCDM discounts (Dec)'!$I$5:$V$5=I$1))</f>
        <v>0.66588452458720304</v>
      </c>
      <c r="J83" s="6">
        <f>SUMPRODUCT(('[5]PCDM discounts (Dec)'!$I$6:$V$206)*('[5]PCDM discounts (Dec)'!$E$6:$E$206=$B83)*('[5]PCDM discounts (Dec)'!$F$6:$F$206=$C83)*('[5]PCDM discounts (Dec)'!$I$5:$V$5=J$1))</f>
        <v>0.69709823978549357</v>
      </c>
      <c r="K83" s="6">
        <f>SUMPRODUCT(('[5]PCDM discounts (Dec)'!$I$6:$V$206)*('[5]PCDM discounts (Dec)'!$E$6:$E$206=$B83)*('[5]PCDM discounts (Dec)'!$F$6:$F$206=$C83)*('[5]PCDM discounts (Dec)'!$I$5:$V$5=K$1))</f>
        <v>0.54588179358339728</v>
      </c>
      <c r="L83" s="6">
        <f>SUMPRODUCT(('[5]PCDM discounts (Dec)'!$I$6:$V$206)*('[5]PCDM discounts (Dec)'!$E$6:$E$206=$B83)*('[5]PCDM discounts (Dec)'!$F$6:$F$206=$C83)*('[5]PCDM discounts (Dec)'!$I$5:$V$5=L$1))</f>
        <v>0.50919256101700383</v>
      </c>
      <c r="M83" s="6">
        <f>SUMPRODUCT(('[5]PCDM discounts (Dec)'!$I$6:$V$206)*('[5]PCDM discounts (Dec)'!$E$6:$E$206=$B83)*('[5]PCDM discounts (Dec)'!$F$6:$F$206=$C83)*('[5]PCDM discounts (Dec)'!$I$5:$V$5=M$1))</f>
        <v>0.61966442535794575</v>
      </c>
      <c r="N83" s="6">
        <f>SUMPRODUCT(('[5]PCDM discounts (Dec)'!$I$6:$V$206)*('[5]PCDM discounts (Dec)'!$E$6:$E$206=$B83)*('[5]PCDM discounts (Dec)'!$F$6:$F$206=$C83)*('[5]PCDM discounts (Dec)'!$I$5:$V$5=N$1))</f>
        <v>0.57226375111785932</v>
      </c>
      <c r="O83" s="6">
        <f>SUMPRODUCT(('[5]PCDM discounts (Dec)'!$I$6:$V$206)*('[5]PCDM discounts (Dec)'!$E$6:$E$206=$B83)*('[5]PCDM discounts (Dec)'!$F$6:$F$206=$C83)*('[5]PCDM discounts (Dec)'!$I$5:$V$5=O$1))</f>
        <v>0.5877958001212179</v>
      </c>
      <c r="P83" s="6">
        <f>SUMPRODUCT(('[5]PCDM discounts (Dec)'!$I$6:$V$206)*('[5]PCDM discounts (Dec)'!$E$6:$E$206=$B83)*('[5]PCDM discounts (Dec)'!$F$6:$F$206=$C83)*('[5]PCDM discounts (Dec)'!$I$5:$V$5=P$1))</f>
        <v>0.74371719201514574</v>
      </c>
      <c r="Q83" s="6">
        <f>SUMPRODUCT(('[5]PCDM discounts (Dec)'!$I$6:$V$206)*('[5]PCDM discounts (Dec)'!$E$6:$E$206=$B83)*('[5]PCDM discounts (Dec)'!$F$6:$F$206=$C83)*('[5]PCDM discounts (Dec)'!$I$5:$V$5=Q$1))</f>
        <v>0.71111622186955192</v>
      </c>
    </row>
    <row r="84" spans="2:17" x14ac:dyDescent="0.25">
      <c r="B84" t="s">
        <v>64</v>
      </c>
      <c r="C84" t="s">
        <v>29</v>
      </c>
      <c r="D84" s="6">
        <f>SUMPRODUCT(('[5]PCDM discounts (Dec)'!$I$6:$V$206)*('[5]PCDM discounts (Dec)'!$E$6:$E$206=$B84)*('[5]PCDM discounts (Dec)'!$F$6:$F$206=$C84)*('[5]PCDM discounts (Dec)'!$I$5:$V$5=D$1))</f>
        <v>0.63282555943362184</v>
      </c>
      <c r="E84" s="6">
        <f>SUMPRODUCT(('[5]PCDM discounts (Dec)'!$I$6:$V$206)*('[5]PCDM discounts (Dec)'!$E$6:$E$206=$B84)*('[5]PCDM discounts (Dec)'!$F$6:$F$206=$C84)*('[5]PCDM discounts (Dec)'!$I$5:$V$5=E$1))</f>
        <v>0.72278076777853761</v>
      </c>
      <c r="F84" s="6">
        <f>SUMPRODUCT(('[5]PCDM discounts (Dec)'!$I$6:$V$206)*('[5]PCDM discounts (Dec)'!$E$6:$E$206=$B84)*('[5]PCDM discounts (Dec)'!$F$6:$F$206=$C84)*('[5]PCDM discounts (Dec)'!$I$5:$V$5=F$1))</f>
        <v>0.71528924405912986</v>
      </c>
      <c r="G84" s="6">
        <f>SUMPRODUCT(('[5]PCDM discounts (Dec)'!$I$6:$V$206)*('[5]PCDM discounts (Dec)'!$E$6:$E$206=$B84)*('[5]PCDM discounts (Dec)'!$F$6:$F$206=$C84)*('[5]PCDM discounts (Dec)'!$I$5:$V$5=G$1))</f>
        <v>0.68855638260495156</v>
      </c>
      <c r="H84" s="6">
        <f>SUMPRODUCT(('[5]PCDM discounts (Dec)'!$I$6:$V$206)*('[5]PCDM discounts (Dec)'!$E$6:$E$206=$B84)*('[5]PCDM discounts (Dec)'!$F$6:$F$206=$C84)*('[5]PCDM discounts (Dec)'!$I$5:$V$5=H$1))</f>
        <v>0.76220651355825975</v>
      </c>
      <c r="I84" s="6">
        <f>SUMPRODUCT(('[5]PCDM discounts (Dec)'!$I$6:$V$206)*('[5]PCDM discounts (Dec)'!$E$6:$E$206=$B84)*('[5]PCDM discounts (Dec)'!$F$6:$F$206=$C84)*('[5]PCDM discounts (Dec)'!$I$5:$V$5=I$1))</f>
        <v>0.66588452458720304</v>
      </c>
      <c r="J84" s="6">
        <f>SUMPRODUCT(('[5]PCDM discounts (Dec)'!$I$6:$V$206)*('[5]PCDM discounts (Dec)'!$E$6:$E$206=$B84)*('[5]PCDM discounts (Dec)'!$F$6:$F$206=$C84)*('[5]PCDM discounts (Dec)'!$I$5:$V$5=J$1))</f>
        <v>0.69709823978549357</v>
      </c>
      <c r="K84" s="6">
        <f>SUMPRODUCT(('[5]PCDM discounts (Dec)'!$I$6:$V$206)*('[5]PCDM discounts (Dec)'!$E$6:$E$206=$B84)*('[5]PCDM discounts (Dec)'!$F$6:$F$206=$C84)*('[5]PCDM discounts (Dec)'!$I$5:$V$5=K$1))</f>
        <v>0.54588179358339728</v>
      </c>
      <c r="L84" s="6">
        <f>SUMPRODUCT(('[5]PCDM discounts (Dec)'!$I$6:$V$206)*('[5]PCDM discounts (Dec)'!$E$6:$E$206=$B84)*('[5]PCDM discounts (Dec)'!$F$6:$F$206=$C84)*('[5]PCDM discounts (Dec)'!$I$5:$V$5=L$1))</f>
        <v>0.50919256101700383</v>
      </c>
      <c r="M84" s="6">
        <f>SUMPRODUCT(('[5]PCDM discounts (Dec)'!$I$6:$V$206)*('[5]PCDM discounts (Dec)'!$E$6:$E$206=$B84)*('[5]PCDM discounts (Dec)'!$F$6:$F$206=$C84)*('[5]PCDM discounts (Dec)'!$I$5:$V$5=M$1))</f>
        <v>0.61966442535794575</v>
      </c>
      <c r="N84" s="6">
        <f>SUMPRODUCT(('[5]PCDM discounts (Dec)'!$I$6:$V$206)*('[5]PCDM discounts (Dec)'!$E$6:$E$206=$B84)*('[5]PCDM discounts (Dec)'!$F$6:$F$206=$C84)*('[5]PCDM discounts (Dec)'!$I$5:$V$5=N$1))</f>
        <v>0.57226375111785932</v>
      </c>
      <c r="O84" s="6">
        <f>SUMPRODUCT(('[5]PCDM discounts (Dec)'!$I$6:$V$206)*('[5]PCDM discounts (Dec)'!$E$6:$E$206=$B84)*('[5]PCDM discounts (Dec)'!$F$6:$F$206=$C84)*('[5]PCDM discounts (Dec)'!$I$5:$V$5=O$1))</f>
        <v>0.5877958001212179</v>
      </c>
      <c r="P84" s="6">
        <f>SUMPRODUCT(('[5]PCDM discounts (Dec)'!$I$6:$V$206)*('[5]PCDM discounts (Dec)'!$E$6:$E$206=$B84)*('[5]PCDM discounts (Dec)'!$F$6:$F$206=$C84)*('[5]PCDM discounts (Dec)'!$I$5:$V$5=P$1))</f>
        <v>0.74371719201514574</v>
      </c>
      <c r="Q84" s="6">
        <f>SUMPRODUCT(('[5]PCDM discounts (Dec)'!$I$6:$V$206)*('[5]PCDM discounts (Dec)'!$E$6:$E$206=$B84)*('[5]PCDM discounts (Dec)'!$F$6:$F$206=$C84)*('[5]PCDM discounts (Dec)'!$I$5:$V$5=Q$1))</f>
        <v>0.71111622186955192</v>
      </c>
    </row>
    <row r="85" spans="2:17" x14ac:dyDescent="0.25">
      <c r="B85" t="s">
        <v>64</v>
      </c>
      <c r="C85" t="s">
        <v>30</v>
      </c>
      <c r="D85" s="6">
        <f>SUMPRODUCT(('[5]PCDM discounts (Dec)'!$I$6:$V$206)*('[5]PCDM discounts (Dec)'!$E$6:$E$206=$B85)*('[5]PCDM discounts (Dec)'!$F$6:$F$206=$C85)*('[5]PCDM discounts (Dec)'!$I$5:$V$5=D$1))</f>
        <v>0.63282555943362184</v>
      </c>
      <c r="E85" s="6">
        <f>SUMPRODUCT(('[5]PCDM discounts (Dec)'!$I$6:$V$206)*('[5]PCDM discounts (Dec)'!$E$6:$E$206=$B85)*('[5]PCDM discounts (Dec)'!$F$6:$F$206=$C85)*('[5]PCDM discounts (Dec)'!$I$5:$V$5=E$1))</f>
        <v>0.72278076777853761</v>
      </c>
      <c r="F85" s="6">
        <f>SUMPRODUCT(('[5]PCDM discounts (Dec)'!$I$6:$V$206)*('[5]PCDM discounts (Dec)'!$E$6:$E$206=$B85)*('[5]PCDM discounts (Dec)'!$F$6:$F$206=$C85)*('[5]PCDM discounts (Dec)'!$I$5:$V$5=F$1))</f>
        <v>0.71528924405912986</v>
      </c>
      <c r="G85" s="6">
        <f>SUMPRODUCT(('[5]PCDM discounts (Dec)'!$I$6:$V$206)*('[5]PCDM discounts (Dec)'!$E$6:$E$206=$B85)*('[5]PCDM discounts (Dec)'!$F$6:$F$206=$C85)*('[5]PCDM discounts (Dec)'!$I$5:$V$5=G$1))</f>
        <v>0.68855638260495156</v>
      </c>
      <c r="H85" s="6">
        <f>SUMPRODUCT(('[5]PCDM discounts (Dec)'!$I$6:$V$206)*('[5]PCDM discounts (Dec)'!$E$6:$E$206=$B85)*('[5]PCDM discounts (Dec)'!$F$6:$F$206=$C85)*('[5]PCDM discounts (Dec)'!$I$5:$V$5=H$1))</f>
        <v>0.76220651355825975</v>
      </c>
      <c r="I85" s="6">
        <f>SUMPRODUCT(('[5]PCDM discounts (Dec)'!$I$6:$V$206)*('[5]PCDM discounts (Dec)'!$E$6:$E$206=$B85)*('[5]PCDM discounts (Dec)'!$F$6:$F$206=$C85)*('[5]PCDM discounts (Dec)'!$I$5:$V$5=I$1))</f>
        <v>0.66588452458720304</v>
      </c>
      <c r="J85" s="6">
        <f>SUMPRODUCT(('[5]PCDM discounts (Dec)'!$I$6:$V$206)*('[5]PCDM discounts (Dec)'!$E$6:$E$206=$B85)*('[5]PCDM discounts (Dec)'!$F$6:$F$206=$C85)*('[5]PCDM discounts (Dec)'!$I$5:$V$5=J$1))</f>
        <v>0.69709823978549357</v>
      </c>
      <c r="K85" s="6">
        <f>SUMPRODUCT(('[5]PCDM discounts (Dec)'!$I$6:$V$206)*('[5]PCDM discounts (Dec)'!$E$6:$E$206=$B85)*('[5]PCDM discounts (Dec)'!$F$6:$F$206=$C85)*('[5]PCDM discounts (Dec)'!$I$5:$V$5=K$1))</f>
        <v>0.54588179358339728</v>
      </c>
      <c r="L85" s="6">
        <f>SUMPRODUCT(('[5]PCDM discounts (Dec)'!$I$6:$V$206)*('[5]PCDM discounts (Dec)'!$E$6:$E$206=$B85)*('[5]PCDM discounts (Dec)'!$F$6:$F$206=$C85)*('[5]PCDM discounts (Dec)'!$I$5:$V$5=L$1))</f>
        <v>0.50919256101700383</v>
      </c>
      <c r="M85" s="6">
        <f>SUMPRODUCT(('[5]PCDM discounts (Dec)'!$I$6:$V$206)*('[5]PCDM discounts (Dec)'!$E$6:$E$206=$B85)*('[5]PCDM discounts (Dec)'!$F$6:$F$206=$C85)*('[5]PCDM discounts (Dec)'!$I$5:$V$5=M$1))</f>
        <v>0.61966442535794575</v>
      </c>
      <c r="N85" s="6">
        <f>SUMPRODUCT(('[5]PCDM discounts (Dec)'!$I$6:$V$206)*('[5]PCDM discounts (Dec)'!$E$6:$E$206=$B85)*('[5]PCDM discounts (Dec)'!$F$6:$F$206=$C85)*('[5]PCDM discounts (Dec)'!$I$5:$V$5=N$1))</f>
        <v>0.57226375111785932</v>
      </c>
      <c r="O85" s="6">
        <f>SUMPRODUCT(('[5]PCDM discounts (Dec)'!$I$6:$V$206)*('[5]PCDM discounts (Dec)'!$E$6:$E$206=$B85)*('[5]PCDM discounts (Dec)'!$F$6:$F$206=$C85)*('[5]PCDM discounts (Dec)'!$I$5:$V$5=O$1))</f>
        <v>0.5877958001212179</v>
      </c>
      <c r="P85" s="6">
        <f>SUMPRODUCT(('[5]PCDM discounts (Dec)'!$I$6:$V$206)*('[5]PCDM discounts (Dec)'!$E$6:$E$206=$B85)*('[5]PCDM discounts (Dec)'!$F$6:$F$206=$C85)*('[5]PCDM discounts (Dec)'!$I$5:$V$5=P$1))</f>
        <v>0.74371719201514574</v>
      </c>
      <c r="Q85" s="6">
        <f>SUMPRODUCT(('[5]PCDM discounts (Dec)'!$I$6:$V$206)*('[5]PCDM discounts (Dec)'!$E$6:$E$206=$B85)*('[5]PCDM discounts (Dec)'!$F$6:$F$206=$C85)*('[5]PCDM discounts (Dec)'!$I$5:$V$5=Q$1))</f>
        <v>0.71111622186955192</v>
      </c>
    </row>
    <row r="86" spans="2:17" x14ac:dyDescent="0.25">
      <c r="B86" t="s">
        <v>64</v>
      </c>
      <c r="C86" t="s">
        <v>31</v>
      </c>
      <c r="D86" s="6">
        <f>SUMPRODUCT(('[5]PCDM discounts (Dec)'!$I$6:$V$206)*('[5]PCDM discounts (Dec)'!$E$6:$E$206=$B86)*('[5]PCDM discounts (Dec)'!$F$6:$F$206=$C86)*('[5]PCDM discounts (Dec)'!$I$5:$V$5=D$1))</f>
        <v>0.63282555943362184</v>
      </c>
      <c r="E86" s="6">
        <f>SUMPRODUCT(('[5]PCDM discounts (Dec)'!$I$6:$V$206)*('[5]PCDM discounts (Dec)'!$E$6:$E$206=$B86)*('[5]PCDM discounts (Dec)'!$F$6:$F$206=$C86)*('[5]PCDM discounts (Dec)'!$I$5:$V$5=E$1))</f>
        <v>0.72278076777853761</v>
      </c>
      <c r="F86" s="6">
        <f>SUMPRODUCT(('[5]PCDM discounts (Dec)'!$I$6:$V$206)*('[5]PCDM discounts (Dec)'!$E$6:$E$206=$B86)*('[5]PCDM discounts (Dec)'!$F$6:$F$206=$C86)*('[5]PCDM discounts (Dec)'!$I$5:$V$5=F$1))</f>
        <v>0.71528924405912986</v>
      </c>
      <c r="G86" s="6">
        <f>SUMPRODUCT(('[5]PCDM discounts (Dec)'!$I$6:$V$206)*('[5]PCDM discounts (Dec)'!$E$6:$E$206=$B86)*('[5]PCDM discounts (Dec)'!$F$6:$F$206=$C86)*('[5]PCDM discounts (Dec)'!$I$5:$V$5=G$1))</f>
        <v>0.68855638260495156</v>
      </c>
      <c r="H86" s="6">
        <f>SUMPRODUCT(('[5]PCDM discounts (Dec)'!$I$6:$V$206)*('[5]PCDM discounts (Dec)'!$E$6:$E$206=$B86)*('[5]PCDM discounts (Dec)'!$F$6:$F$206=$C86)*('[5]PCDM discounts (Dec)'!$I$5:$V$5=H$1))</f>
        <v>0.76220651355825975</v>
      </c>
      <c r="I86" s="6">
        <f>SUMPRODUCT(('[5]PCDM discounts (Dec)'!$I$6:$V$206)*('[5]PCDM discounts (Dec)'!$E$6:$E$206=$B86)*('[5]PCDM discounts (Dec)'!$F$6:$F$206=$C86)*('[5]PCDM discounts (Dec)'!$I$5:$V$5=I$1))</f>
        <v>0.66588452458720304</v>
      </c>
      <c r="J86" s="6">
        <f>SUMPRODUCT(('[5]PCDM discounts (Dec)'!$I$6:$V$206)*('[5]PCDM discounts (Dec)'!$E$6:$E$206=$B86)*('[5]PCDM discounts (Dec)'!$F$6:$F$206=$C86)*('[5]PCDM discounts (Dec)'!$I$5:$V$5=J$1))</f>
        <v>0.69709823978549357</v>
      </c>
      <c r="K86" s="6">
        <f>SUMPRODUCT(('[5]PCDM discounts (Dec)'!$I$6:$V$206)*('[5]PCDM discounts (Dec)'!$E$6:$E$206=$B86)*('[5]PCDM discounts (Dec)'!$F$6:$F$206=$C86)*('[5]PCDM discounts (Dec)'!$I$5:$V$5=K$1))</f>
        <v>0.54588179358339728</v>
      </c>
      <c r="L86" s="6">
        <f>SUMPRODUCT(('[5]PCDM discounts (Dec)'!$I$6:$V$206)*('[5]PCDM discounts (Dec)'!$E$6:$E$206=$B86)*('[5]PCDM discounts (Dec)'!$F$6:$F$206=$C86)*('[5]PCDM discounts (Dec)'!$I$5:$V$5=L$1))</f>
        <v>0.50919256101700383</v>
      </c>
      <c r="M86" s="6">
        <f>SUMPRODUCT(('[5]PCDM discounts (Dec)'!$I$6:$V$206)*('[5]PCDM discounts (Dec)'!$E$6:$E$206=$B86)*('[5]PCDM discounts (Dec)'!$F$6:$F$206=$C86)*('[5]PCDM discounts (Dec)'!$I$5:$V$5=M$1))</f>
        <v>0.61966442535794575</v>
      </c>
      <c r="N86" s="6">
        <f>SUMPRODUCT(('[5]PCDM discounts (Dec)'!$I$6:$V$206)*('[5]PCDM discounts (Dec)'!$E$6:$E$206=$B86)*('[5]PCDM discounts (Dec)'!$F$6:$F$206=$C86)*('[5]PCDM discounts (Dec)'!$I$5:$V$5=N$1))</f>
        <v>0.57226375111785932</v>
      </c>
      <c r="O86" s="6">
        <f>SUMPRODUCT(('[5]PCDM discounts (Dec)'!$I$6:$V$206)*('[5]PCDM discounts (Dec)'!$E$6:$E$206=$B86)*('[5]PCDM discounts (Dec)'!$F$6:$F$206=$C86)*('[5]PCDM discounts (Dec)'!$I$5:$V$5=O$1))</f>
        <v>0.5877958001212179</v>
      </c>
      <c r="P86" s="6">
        <f>SUMPRODUCT(('[5]PCDM discounts (Dec)'!$I$6:$V$206)*('[5]PCDM discounts (Dec)'!$E$6:$E$206=$B86)*('[5]PCDM discounts (Dec)'!$F$6:$F$206=$C86)*('[5]PCDM discounts (Dec)'!$I$5:$V$5=P$1))</f>
        <v>0.74371719201514574</v>
      </c>
      <c r="Q86" s="6">
        <f>SUMPRODUCT(('[5]PCDM discounts (Dec)'!$I$6:$V$206)*('[5]PCDM discounts (Dec)'!$E$6:$E$206=$B86)*('[5]PCDM discounts (Dec)'!$F$6:$F$206=$C86)*('[5]PCDM discounts (Dec)'!$I$5:$V$5=Q$1))</f>
        <v>0.71111622186955192</v>
      </c>
    </row>
    <row r="87" spans="2:17" x14ac:dyDescent="0.25">
      <c r="B87" t="s">
        <v>64</v>
      </c>
      <c r="C87" t="s">
        <v>32</v>
      </c>
      <c r="D87" s="6">
        <f>SUMPRODUCT(('[5]PCDM discounts (Dec)'!$I$6:$V$206)*('[5]PCDM discounts (Dec)'!$E$6:$E$206=$B87)*('[5]PCDM discounts (Dec)'!$F$6:$F$206=$C87)*('[5]PCDM discounts (Dec)'!$I$5:$V$5=D$1))</f>
        <v>0.63282555943362184</v>
      </c>
      <c r="E87" s="6">
        <f>SUMPRODUCT(('[5]PCDM discounts (Dec)'!$I$6:$V$206)*('[5]PCDM discounts (Dec)'!$E$6:$E$206=$B87)*('[5]PCDM discounts (Dec)'!$F$6:$F$206=$C87)*('[5]PCDM discounts (Dec)'!$I$5:$V$5=E$1))</f>
        <v>0.72278076777853761</v>
      </c>
      <c r="F87" s="6">
        <f>SUMPRODUCT(('[5]PCDM discounts (Dec)'!$I$6:$V$206)*('[5]PCDM discounts (Dec)'!$E$6:$E$206=$B87)*('[5]PCDM discounts (Dec)'!$F$6:$F$206=$C87)*('[5]PCDM discounts (Dec)'!$I$5:$V$5=F$1))</f>
        <v>0.71528924405912986</v>
      </c>
      <c r="G87" s="6">
        <f>SUMPRODUCT(('[5]PCDM discounts (Dec)'!$I$6:$V$206)*('[5]PCDM discounts (Dec)'!$E$6:$E$206=$B87)*('[5]PCDM discounts (Dec)'!$F$6:$F$206=$C87)*('[5]PCDM discounts (Dec)'!$I$5:$V$5=G$1))</f>
        <v>0.68855638260495156</v>
      </c>
      <c r="H87" s="6">
        <f>SUMPRODUCT(('[5]PCDM discounts (Dec)'!$I$6:$V$206)*('[5]PCDM discounts (Dec)'!$E$6:$E$206=$B87)*('[5]PCDM discounts (Dec)'!$F$6:$F$206=$C87)*('[5]PCDM discounts (Dec)'!$I$5:$V$5=H$1))</f>
        <v>0.76220651355825975</v>
      </c>
      <c r="I87" s="6">
        <f>SUMPRODUCT(('[5]PCDM discounts (Dec)'!$I$6:$V$206)*('[5]PCDM discounts (Dec)'!$E$6:$E$206=$B87)*('[5]PCDM discounts (Dec)'!$F$6:$F$206=$C87)*('[5]PCDM discounts (Dec)'!$I$5:$V$5=I$1))</f>
        <v>0.66588452458720304</v>
      </c>
      <c r="J87" s="6">
        <f>SUMPRODUCT(('[5]PCDM discounts (Dec)'!$I$6:$V$206)*('[5]PCDM discounts (Dec)'!$E$6:$E$206=$B87)*('[5]PCDM discounts (Dec)'!$F$6:$F$206=$C87)*('[5]PCDM discounts (Dec)'!$I$5:$V$5=J$1))</f>
        <v>0.69709823978549357</v>
      </c>
      <c r="K87" s="6">
        <f>SUMPRODUCT(('[5]PCDM discounts (Dec)'!$I$6:$V$206)*('[5]PCDM discounts (Dec)'!$E$6:$E$206=$B87)*('[5]PCDM discounts (Dec)'!$F$6:$F$206=$C87)*('[5]PCDM discounts (Dec)'!$I$5:$V$5=K$1))</f>
        <v>0.54588179358339728</v>
      </c>
      <c r="L87" s="6">
        <f>SUMPRODUCT(('[5]PCDM discounts (Dec)'!$I$6:$V$206)*('[5]PCDM discounts (Dec)'!$E$6:$E$206=$B87)*('[5]PCDM discounts (Dec)'!$F$6:$F$206=$C87)*('[5]PCDM discounts (Dec)'!$I$5:$V$5=L$1))</f>
        <v>0.50919256101700383</v>
      </c>
      <c r="M87" s="6">
        <f>SUMPRODUCT(('[5]PCDM discounts (Dec)'!$I$6:$V$206)*('[5]PCDM discounts (Dec)'!$E$6:$E$206=$B87)*('[5]PCDM discounts (Dec)'!$F$6:$F$206=$C87)*('[5]PCDM discounts (Dec)'!$I$5:$V$5=M$1))</f>
        <v>0.61966442535794575</v>
      </c>
      <c r="N87" s="6">
        <f>SUMPRODUCT(('[5]PCDM discounts (Dec)'!$I$6:$V$206)*('[5]PCDM discounts (Dec)'!$E$6:$E$206=$B87)*('[5]PCDM discounts (Dec)'!$F$6:$F$206=$C87)*('[5]PCDM discounts (Dec)'!$I$5:$V$5=N$1))</f>
        <v>0.57226375111785932</v>
      </c>
      <c r="O87" s="6">
        <f>SUMPRODUCT(('[5]PCDM discounts (Dec)'!$I$6:$V$206)*('[5]PCDM discounts (Dec)'!$E$6:$E$206=$B87)*('[5]PCDM discounts (Dec)'!$F$6:$F$206=$C87)*('[5]PCDM discounts (Dec)'!$I$5:$V$5=O$1))</f>
        <v>0.5877958001212179</v>
      </c>
      <c r="P87" s="6">
        <f>SUMPRODUCT(('[5]PCDM discounts (Dec)'!$I$6:$V$206)*('[5]PCDM discounts (Dec)'!$E$6:$E$206=$B87)*('[5]PCDM discounts (Dec)'!$F$6:$F$206=$C87)*('[5]PCDM discounts (Dec)'!$I$5:$V$5=P$1))</f>
        <v>0.74371719201514574</v>
      </c>
      <c r="Q87" s="6">
        <f>SUMPRODUCT(('[5]PCDM discounts (Dec)'!$I$6:$V$206)*('[5]PCDM discounts (Dec)'!$E$6:$E$206=$B87)*('[5]PCDM discounts (Dec)'!$F$6:$F$206=$C87)*('[5]PCDM discounts (Dec)'!$I$5:$V$5=Q$1))</f>
        <v>0.71111622186955192</v>
      </c>
    </row>
    <row r="88" spans="2:17" x14ac:dyDescent="0.25">
      <c r="B88" t="s">
        <v>64</v>
      </c>
      <c r="C88" t="s">
        <v>33</v>
      </c>
      <c r="D88" s="6">
        <f>SUMPRODUCT(('[5]PCDM discounts (Dec)'!$I$6:$V$206)*('[5]PCDM discounts (Dec)'!$E$6:$E$206=$B88)*('[5]PCDM discounts (Dec)'!$F$6:$F$206=$C88)*('[5]PCDM discounts (Dec)'!$I$5:$V$5=D$1))</f>
        <v>0.43392080555400925</v>
      </c>
      <c r="E88" s="6">
        <f>SUMPRODUCT(('[5]PCDM discounts (Dec)'!$I$6:$V$206)*('[5]PCDM discounts (Dec)'!$E$6:$E$206=$B88)*('[5]PCDM discounts (Dec)'!$F$6:$F$206=$C88)*('[5]PCDM discounts (Dec)'!$I$5:$V$5=E$1))</f>
        <v>0.54023480850754624</v>
      </c>
      <c r="F88" s="6">
        <f>SUMPRODUCT(('[5]PCDM discounts (Dec)'!$I$6:$V$206)*('[5]PCDM discounts (Dec)'!$E$6:$E$206=$B88)*('[5]PCDM discounts (Dec)'!$F$6:$F$206=$C88)*('[5]PCDM discounts (Dec)'!$I$5:$V$5=F$1))</f>
        <v>0.53154890143217204</v>
      </c>
      <c r="G88" s="6">
        <f>SUMPRODUCT(('[5]PCDM discounts (Dec)'!$I$6:$V$206)*('[5]PCDM discounts (Dec)'!$E$6:$E$206=$B88)*('[5]PCDM discounts (Dec)'!$F$6:$F$206=$C88)*('[5]PCDM discounts (Dec)'!$I$5:$V$5=G$1))</f>
        <v>0.51474487549624171</v>
      </c>
      <c r="H88" s="6">
        <f>SUMPRODUCT(('[5]PCDM discounts (Dec)'!$I$6:$V$206)*('[5]PCDM discounts (Dec)'!$E$6:$E$206=$B88)*('[5]PCDM discounts (Dec)'!$F$6:$F$206=$C88)*('[5]PCDM discounts (Dec)'!$I$5:$V$5=H$1))</f>
        <v>0.62165019242243935</v>
      </c>
      <c r="I88" s="6">
        <f>SUMPRODUCT(('[5]PCDM discounts (Dec)'!$I$6:$V$206)*('[5]PCDM discounts (Dec)'!$E$6:$E$206=$B88)*('[5]PCDM discounts (Dec)'!$F$6:$F$206=$C88)*('[5]PCDM discounts (Dec)'!$I$5:$V$5=I$1))</f>
        <v>0.47963753740780707</v>
      </c>
      <c r="J88" s="6">
        <f>SUMPRODUCT(('[5]PCDM discounts (Dec)'!$I$6:$V$206)*('[5]PCDM discounts (Dec)'!$E$6:$E$206=$B88)*('[5]PCDM discounts (Dec)'!$F$6:$F$206=$C88)*('[5]PCDM discounts (Dec)'!$I$5:$V$5=J$1))</f>
        <v>0.57645934470284799</v>
      </c>
      <c r="K88" s="6">
        <f>SUMPRODUCT(('[5]PCDM discounts (Dec)'!$I$6:$V$206)*('[5]PCDM discounts (Dec)'!$E$6:$E$206=$B88)*('[5]PCDM discounts (Dec)'!$F$6:$F$206=$C88)*('[5]PCDM discounts (Dec)'!$I$5:$V$5=K$1))</f>
        <v>0.33605886016500414</v>
      </c>
      <c r="L88" s="6">
        <f>SUMPRODUCT(('[5]PCDM discounts (Dec)'!$I$6:$V$206)*('[5]PCDM discounts (Dec)'!$E$6:$E$206=$B88)*('[5]PCDM discounts (Dec)'!$F$6:$F$206=$C88)*('[5]PCDM discounts (Dec)'!$I$5:$V$5=L$1))</f>
        <v>0.3196886981182257</v>
      </c>
      <c r="M88" s="6">
        <f>SUMPRODUCT(('[5]PCDM discounts (Dec)'!$I$6:$V$206)*('[5]PCDM discounts (Dec)'!$E$6:$E$206=$B88)*('[5]PCDM discounts (Dec)'!$F$6:$F$206=$C88)*('[5]PCDM discounts (Dec)'!$I$5:$V$5=M$1))</f>
        <v>0.43906550765291508</v>
      </c>
      <c r="N88" s="6">
        <f>SUMPRODUCT(('[5]PCDM discounts (Dec)'!$I$6:$V$206)*('[5]PCDM discounts (Dec)'!$E$6:$E$206=$B88)*('[5]PCDM discounts (Dec)'!$F$6:$F$206=$C88)*('[5]PCDM discounts (Dec)'!$I$5:$V$5=N$1))</f>
        <v>0.3881733687017177</v>
      </c>
      <c r="O88" s="6">
        <f>SUMPRODUCT(('[5]PCDM discounts (Dec)'!$I$6:$V$206)*('[5]PCDM discounts (Dec)'!$E$6:$E$206=$B88)*('[5]PCDM discounts (Dec)'!$F$6:$F$206=$C88)*('[5]PCDM discounts (Dec)'!$I$5:$V$5=O$1))</f>
        <v>0.37648645468028752</v>
      </c>
      <c r="P88" s="6">
        <f>SUMPRODUCT(('[5]PCDM discounts (Dec)'!$I$6:$V$206)*('[5]PCDM discounts (Dec)'!$E$6:$E$206=$B88)*('[5]PCDM discounts (Dec)'!$F$6:$F$206=$C88)*('[5]PCDM discounts (Dec)'!$I$5:$V$5=P$1))</f>
        <v>0.6157368014572796</v>
      </c>
      <c r="Q88" s="6">
        <f>SUMPRODUCT(('[5]PCDM discounts (Dec)'!$I$6:$V$206)*('[5]PCDM discounts (Dec)'!$E$6:$E$206=$B88)*('[5]PCDM discounts (Dec)'!$F$6:$F$206=$C88)*('[5]PCDM discounts (Dec)'!$I$5:$V$5=Q$1))</f>
        <v>0.53293948840504035</v>
      </c>
    </row>
    <row r="89" spans="2:17" x14ac:dyDescent="0.25">
      <c r="B89" t="s">
        <v>64</v>
      </c>
      <c r="C89" t="s">
        <v>34</v>
      </c>
      <c r="D89" s="6">
        <f>SUMPRODUCT(('[5]PCDM discounts (Dec)'!$I$6:$V$206)*('[5]PCDM discounts (Dec)'!$E$6:$E$206=$B89)*('[5]PCDM discounts (Dec)'!$F$6:$F$206=$C89)*('[5]PCDM discounts (Dec)'!$I$5:$V$5=D$1))</f>
        <v>0.33729803385179807</v>
      </c>
      <c r="E89" s="6">
        <f>SUMPRODUCT(('[5]PCDM discounts (Dec)'!$I$6:$V$206)*('[5]PCDM discounts (Dec)'!$E$6:$E$206=$B89)*('[5]PCDM discounts (Dec)'!$F$6:$F$206=$C89)*('[5]PCDM discounts (Dec)'!$I$5:$V$5=E$1))</f>
        <v>0.44048384170032046</v>
      </c>
      <c r="F89" s="6">
        <f>SUMPRODUCT(('[5]PCDM discounts (Dec)'!$I$6:$V$206)*('[5]PCDM discounts (Dec)'!$E$6:$E$206=$B89)*('[5]PCDM discounts (Dec)'!$F$6:$F$206=$C89)*('[5]PCDM discounts (Dec)'!$I$5:$V$5=F$1))</f>
        <v>0.41899526169864754</v>
      </c>
      <c r="G89" s="6">
        <f>SUMPRODUCT(('[5]PCDM discounts (Dec)'!$I$6:$V$206)*('[5]PCDM discounts (Dec)'!$E$6:$E$206=$B89)*('[5]PCDM discounts (Dec)'!$F$6:$F$206=$C89)*('[5]PCDM discounts (Dec)'!$I$5:$V$5=G$1))</f>
        <v>0.45691526736300297</v>
      </c>
      <c r="H89" s="6">
        <f>SUMPRODUCT(('[5]PCDM discounts (Dec)'!$I$6:$V$206)*('[5]PCDM discounts (Dec)'!$E$6:$E$206=$B89)*('[5]PCDM discounts (Dec)'!$F$6:$F$206=$C89)*('[5]PCDM discounts (Dec)'!$I$5:$V$5=H$1))</f>
        <v>0.56981604188065293</v>
      </c>
      <c r="I89" s="6">
        <f>SUMPRODUCT(('[5]PCDM discounts (Dec)'!$I$6:$V$206)*('[5]PCDM discounts (Dec)'!$E$6:$E$206=$B89)*('[5]PCDM discounts (Dec)'!$F$6:$F$206=$C89)*('[5]PCDM discounts (Dec)'!$I$5:$V$5=I$1))</f>
        <v>0.40887428536689391</v>
      </c>
      <c r="J89" s="6">
        <f>SUMPRODUCT(('[5]PCDM discounts (Dec)'!$I$6:$V$206)*('[5]PCDM discounts (Dec)'!$E$6:$E$206=$B89)*('[5]PCDM discounts (Dec)'!$F$6:$F$206=$C89)*('[5]PCDM discounts (Dec)'!$I$5:$V$5=J$1))</f>
        <v>0.54067093902962005</v>
      </c>
      <c r="K89" s="6">
        <f>SUMPRODUCT(('[5]PCDM discounts (Dec)'!$I$6:$V$206)*('[5]PCDM discounts (Dec)'!$E$6:$E$206=$B89)*('[5]PCDM discounts (Dec)'!$F$6:$F$206=$C89)*('[5]PCDM discounts (Dec)'!$I$5:$V$5=K$1))</f>
        <v>0.26670907080805661</v>
      </c>
      <c r="L89" s="6">
        <f>SUMPRODUCT(('[5]PCDM discounts (Dec)'!$I$6:$V$206)*('[5]PCDM discounts (Dec)'!$E$6:$E$206=$B89)*('[5]PCDM discounts (Dec)'!$F$6:$F$206=$C89)*('[5]PCDM discounts (Dec)'!$I$5:$V$5=L$1))</f>
        <v>0.24369363181311468</v>
      </c>
      <c r="M89" s="6">
        <f>SUMPRODUCT(('[5]PCDM discounts (Dec)'!$I$6:$V$206)*('[5]PCDM discounts (Dec)'!$E$6:$E$206=$B89)*('[5]PCDM discounts (Dec)'!$F$6:$F$206=$C89)*('[5]PCDM discounts (Dec)'!$I$5:$V$5=M$1))</f>
        <v>0.37585412766967097</v>
      </c>
      <c r="N89" s="6">
        <f>SUMPRODUCT(('[5]PCDM discounts (Dec)'!$I$6:$V$206)*('[5]PCDM discounts (Dec)'!$E$6:$E$206=$B89)*('[5]PCDM discounts (Dec)'!$F$6:$F$206=$C89)*('[5]PCDM discounts (Dec)'!$I$5:$V$5=N$1))</f>
        <v>0.31073779783357575</v>
      </c>
      <c r="O89" s="6">
        <f>SUMPRODUCT(('[5]PCDM discounts (Dec)'!$I$6:$V$206)*('[5]PCDM discounts (Dec)'!$E$6:$E$206=$B89)*('[5]PCDM discounts (Dec)'!$F$6:$F$206=$C89)*('[5]PCDM discounts (Dec)'!$I$5:$V$5=O$1))</f>
        <v>0.28876248813543154</v>
      </c>
      <c r="P89" s="6">
        <f>SUMPRODUCT(('[5]PCDM discounts (Dec)'!$I$6:$V$206)*('[5]PCDM discounts (Dec)'!$E$6:$E$206=$B89)*('[5]PCDM discounts (Dec)'!$F$6:$F$206=$C89)*('[5]PCDM discounts (Dec)'!$I$5:$V$5=P$1))</f>
        <v>0.54314802351604119</v>
      </c>
      <c r="Q89" s="6">
        <f>SUMPRODUCT(('[5]PCDM discounts (Dec)'!$I$6:$V$206)*('[5]PCDM discounts (Dec)'!$E$6:$E$206=$B89)*('[5]PCDM discounts (Dec)'!$F$6:$F$206=$C89)*('[5]PCDM discounts (Dec)'!$I$5:$V$5=Q$1))</f>
        <v>0.44983374587796121</v>
      </c>
    </row>
    <row r="90" spans="2:17" x14ac:dyDescent="0.25">
      <c r="B90" t="s">
        <v>64</v>
      </c>
      <c r="C90" t="s">
        <v>35</v>
      </c>
      <c r="D90" s="6">
        <f>SUMPRODUCT(('[5]PCDM discounts (Dec)'!$I$6:$V$206)*('[5]PCDM discounts (Dec)'!$E$6:$E$206=$B90)*('[5]PCDM discounts (Dec)'!$F$6:$F$206=$C90)*('[5]PCDM discounts (Dec)'!$I$5:$V$5=D$1))</f>
        <v>0.43392080555400925</v>
      </c>
      <c r="E90" s="6">
        <f>SUMPRODUCT(('[5]PCDM discounts (Dec)'!$I$6:$V$206)*('[5]PCDM discounts (Dec)'!$E$6:$E$206=$B90)*('[5]PCDM discounts (Dec)'!$F$6:$F$206=$C90)*('[5]PCDM discounts (Dec)'!$I$5:$V$5=E$1))</f>
        <v>0.54023480850754624</v>
      </c>
      <c r="F90" s="6">
        <f>SUMPRODUCT(('[5]PCDM discounts (Dec)'!$I$6:$V$206)*('[5]PCDM discounts (Dec)'!$E$6:$E$206=$B90)*('[5]PCDM discounts (Dec)'!$F$6:$F$206=$C90)*('[5]PCDM discounts (Dec)'!$I$5:$V$5=F$1))</f>
        <v>0.53154890143217204</v>
      </c>
      <c r="G90" s="6">
        <f>SUMPRODUCT(('[5]PCDM discounts (Dec)'!$I$6:$V$206)*('[5]PCDM discounts (Dec)'!$E$6:$E$206=$B90)*('[5]PCDM discounts (Dec)'!$F$6:$F$206=$C90)*('[5]PCDM discounts (Dec)'!$I$5:$V$5=G$1))</f>
        <v>0.51474487549624171</v>
      </c>
      <c r="H90" s="6">
        <f>SUMPRODUCT(('[5]PCDM discounts (Dec)'!$I$6:$V$206)*('[5]PCDM discounts (Dec)'!$E$6:$E$206=$B90)*('[5]PCDM discounts (Dec)'!$F$6:$F$206=$C90)*('[5]PCDM discounts (Dec)'!$I$5:$V$5=H$1))</f>
        <v>0.62165019242243935</v>
      </c>
      <c r="I90" s="6">
        <f>SUMPRODUCT(('[5]PCDM discounts (Dec)'!$I$6:$V$206)*('[5]PCDM discounts (Dec)'!$E$6:$E$206=$B90)*('[5]PCDM discounts (Dec)'!$F$6:$F$206=$C90)*('[5]PCDM discounts (Dec)'!$I$5:$V$5=I$1))</f>
        <v>0.47963753740780707</v>
      </c>
      <c r="J90" s="6">
        <f>SUMPRODUCT(('[5]PCDM discounts (Dec)'!$I$6:$V$206)*('[5]PCDM discounts (Dec)'!$E$6:$E$206=$B90)*('[5]PCDM discounts (Dec)'!$F$6:$F$206=$C90)*('[5]PCDM discounts (Dec)'!$I$5:$V$5=J$1))</f>
        <v>0.57645934470284799</v>
      </c>
      <c r="K90" s="6">
        <f>SUMPRODUCT(('[5]PCDM discounts (Dec)'!$I$6:$V$206)*('[5]PCDM discounts (Dec)'!$E$6:$E$206=$B90)*('[5]PCDM discounts (Dec)'!$F$6:$F$206=$C90)*('[5]PCDM discounts (Dec)'!$I$5:$V$5=K$1))</f>
        <v>0.33605886016500414</v>
      </c>
      <c r="L90" s="6">
        <f>SUMPRODUCT(('[5]PCDM discounts (Dec)'!$I$6:$V$206)*('[5]PCDM discounts (Dec)'!$E$6:$E$206=$B90)*('[5]PCDM discounts (Dec)'!$F$6:$F$206=$C90)*('[5]PCDM discounts (Dec)'!$I$5:$V$5=L$1))</f>
        <v>0.3196886981182257</v>
      </c>
      <c r="M90" s="6">
        <f>SUMPRODUCT(('[5]PCDM discounts (Dec)'!$I$6:$V$206)*('[5]PCDM discounts (Dec)'!$E$6:$E$206=$B90)*('[5]PCDM discounts (Dec)'!$F$6:$F$206=$C90)*('[5]PCDM discounts (Dec)'!$I$5:$V$5=M$1))</f>
        <v>0.43906550765291508</v>
      </c>
      <c r="N90" s="6">
        <f>SUMPRODUCT(('[5]PCDM discounts (Dec)'!$I$6:$V$206)*('[5]PCDM discounts (Dec)'!$E$6:$E$206=$B90)*('[5]PCDM discounts (Dec)'!$F$6:$F$206=$C90)*('[5]PCDM discounts (Dec)'!$I$5:$V$5=N$1))</f>
        <v>0.3881733687017177</v>
      </c>
      <c r="O90" s="6">
        <f>SUMPRODUCT(('[5]PCDM discounts (Dec)'!$I$6:$V$206)*('[5]PCDM discounts (Dec)'!$E$6:$E$206=$B90)*('[5]PCDM discounts (Dec)'!$F$6:$F$206=$C90)*('[5]PCDM discounts (Dec)'!$I$5:$V$5=O$1))</f>
        <v>0.37648645468028752</v>
      </c>
      <c r="P90" s="6">
        <f>SUMPRODUCT(('[5]PCDM discounts (Dec)'!$I$6:$V$206)*('[5]PCDM discounts (Dec)'!$E$6:$E$206=$B90)*('[5]PCDM discounts (Dec)'!$F$6:$F$206=$C90)*('[5]PCDM discounts (Dec)'!$I$5:$V$5=P$1))</f>
        <v>0.6157368014572796</v>
      </c>
      <c r="Q90" s="6">
        <f>SUMPRODUCT(('[5]PCDM discounts (Dec)'!$I$6:$V$206)*('[5]PCDM discounts (Dec)'!$E$6:$E$206=$B90)*('[5]PCDM discounts (Dec)'!$F$6:$F$206=$C90)*('[5]PCDM discounts (Dec)'!$I$5:$V$5=Q$1))</f>
        <v>0.53293948840504035</v>
      </c>
    </row>
    <row r="91" spans="2:17" x14ac:dyDescent="0.25">
      <c r="B91" t="s">
        <v>64</v>
      </c>
      <c r="C91" t="s">
        <v>36</v>
      </c>
      <c r="D91" s="6">
        <f>SUMPRODUCT(('[5]PCDM discounts (Dec)'!$I$6:$V$206)*('[5]PCDM discounts (Dec)'!$E$6:$E$206=$B91)*('[5]PCDM discounts (Dec)'!$F$6:$F$206=$C91)*('[5]PCDM discounts (Dec)'!$I$5:$V$5=D$1))</f>
        <v>0.43392080555400925</v>
      </c>
      <c r="E91" s="6">
        <f>SUMPRODUCT(('[5]PCDM discounts (Dec)'!$I$6:$V$206)*('[5]PCDM discounts (Dec)'!$E$6:$E$206=$B91)*('[5]PCDM discounts (Dec)'!$F$6:$F$206=$C91)*('[5]PCDM discounts (Dec)'!$I$5:$V$5=E$1))</f>
        <v>0.54023480850754624</v>
      </c>
      <c r="F91" s="6">
        <f>SUMPRODUCT(('[5]PCDM discounts (Dec)'!$I$6:$V$206)*('[5]PCDM discounts (Dec)'!$E$6:$E$206=$B91)*('[5]PCDM discounts (Dec)'!$F$6:$F$206=$C91)*('[5]PCDM discounts (Dec)'!$I$5:$V$5=F$1))</f>
        <v>0.53154890143217204</v>
      </c>
      <c r="G91" s="6">
        <f>SUMPRODUCT(('[5]PCDM discounts (Dec)'!$I$6:$V$206)*('[5]PCDM discounts (Dec)'!$E$6:$E$206=$B91)*('[5]PCDM discounts (Dec)'!$F$6:$F$206=$C91)*('[5]PCDM discounts (Dec)'!$I$5:$V$5=G$1))</f>
        <v>0.51474487549624171</v>
      </c>
      <c r="H91" s="6">
        <f>SUMPRODUCT(('[5]PCDM discounts (Dec)'!$I$6:$V$206)*('[5]PCDM discounts (Dec)'!$E$6:$E$206=$B91)*('[5]PCDM discounts (Dec)'!$F$6:$F$206=$C91)*('[5]PCDM discounts (Dec)'!$I$5:$V$5=H$1))</f>
        <v>0.62165019242243935</v>
      </c>
      <c r="I91" s="6">
        <f>SUMPRODUCT(('[5]PCDM discounts (Dec)'!$I$6:$V$206)*('[5]PCDM discounts (Dec)'!$E$6:$E$206=$B91)*('[5]PCDM discounts (Dec)'!$F$6:$F$206=$C91)*('[5]PCDM discounts (Dec)'!$I$5:$V$5=I$1))</f>
        <v>0.47963753740780707</v>
      </c>
      <c r="J91" s="6">
        <f>SUMPRODUCT(('[5]PCDM discounts (Dec)'!$I$6:$V$206)*('[5]PCDM discounts (Dec)'!$E$6:$E$206=$B91)*('[5]PCDM discounts (Dec)'!$F$6:$F$206=$C91)*('[5]PCDM discounts (Dec)'!$I$5:$V$5=J$1))</f>
        <v>0.57645934470284799</v>
      </c>
      <c r="K91" s="6">
        <f>SUMPRODUCT(('[5]PCDM discounts (Dec)'!$I$6:$V$206)*('[5]PCDM discounts (Dec)'!$E$6:$E$206=$B91)*('[5]PCDM discounts (Dec)'!$F$6:$F$206=$C91)*('[5]PCDM discounts (Dec)'!$I$5:$V$5=K$1))</f>
        <v>0.33605886016500414</v>
      </c>
      <c r="L91" s="6">
        <f>SUMPRODUCT(('[5]PCDM discounts (Dec)'!$I$6:$V$206)*('[5]PCDM discounts (Dec)'!$E$6:$E$206=$B91)*('[5]PCDM discounts (Dec)'!$F$6:$F$206=$C91)*('[5]PCDM discounts (Dec)'!$I$5:$V$5=L$1))</f>
        <v>0.3196886981182257</v>
      </c>
      <c r="M91" s="6">
        <f>SUMPRODUCT(('[5]PCDM discounts (Dec)'!$I$6:$V$206)*('[5]PCDM discounts (Dec)'!$E$6:$E$206=$B91)*('[5]PCDM discounts (Dec)'!$F$6:$F$206=$C91)*('[5]PCDM discounts (Dec)'!$I$5:$V$5=M$1))</f>
        <v>0.43906550765291508</v>
      </c>
      <c r="N91" s="6">
        <f>SUMPRODUCT(('[5]PCDM discounts (Dec)'!$I$6:$V$206)*('[5]PCDM discounts (Dec)'!$E$6:$E$206=$B91)*('[5]PCDM discounts (Dec)'!$F$6:$F$206=$C91)*('[5]PCDM discounts (Dec)'!$I$5:$V$5=N$1))</f>
        <v>0.3881733687017177</v>
      </c>
      <c r="O91" s="6">
        <f>SUMPRODUCT(('[5]PCDM discounts (Dec)'!$I$6:$V$206)*('[5]PCDM discounts (Dec)'!$E$6:$E$206=$B91)*('[5]PCDM discounts (Dec)'!$F$6:$F$206=$C91)*('[5]PCDM discounts (Dec)'!$I$5:$V$5=O$1))</f>
        <v>0.37648645468028752</v>
      </c>
      <c r="P91" s="6">
        <f>SUMPRODUCT(('[5]PCDM discounts (Dec)'!$I$6:$V$206)*('[5]PCDM discounts (Dec)'!$E$6:$E$206=$B91)*('[5]PCDM discounts (Dec)'!$F$6:$F$206=$C91)*('[5]PCDM discounts (Dec)'!$I$5:$V$5=P$1))</f>
        <v>0.6157368014572796</v>
      </c>
      <c r="Q91" s="6">
        <f>SUMPRODUCT(('[5]PCDM discounts (Dec)'!$I$6:$V$206)*('[5]PCDM discounts (Dec)'!$E$6:$E$206=$B91)*('[5]PCDM discounts (Dec)'!$F$6:$F$206=$C91)*('[5]PCDM discounts (Dec)'!$I$5:$V$5=Q$1))</f>
        <v>0.53293948840504035</v>
      </c>
    </row>
    <row r="92" spans="2:17" x14ac:dyDescent="0.25">
      <c r="B92" t="s">
        <v>64</v>
      </c>
      <c r="C92" t="s">
        <v>37</v>
      </c>
      <c r="D92" s="6">
        <f>SUMPRODUCT(('[5]PCDM discounts (Dec)'!$I$6:$V$206)*('[5]PCDM discounts (Dec)'!$E$6:$E$206=$B92)*('[5]PCDM discounts (Dec)'!$F$6:$F$206=$C92)*('[5]PCDM discounts (Dec)'!$I$5:$V$5=D$1))</f>
        <v>0.33729803385179807</v>
      </c>
      <c r="E92" s="6">
        <f>SUMPRODUCT(('[5]PCDM discounts (Dec)'!$I$6:$V$206)*('[5]PCDM discounts (Dec)'!$E$6:$E$206=$B92)*('[5]PCDM discounts (Dec)'!$F$6:$F$206=$C92)*('[5]PCDM discounts (Dec)'!$I$5:$V$5=E$1))</f>
        <v>0.44048384170032046</v>
      </c>
      <c r="F92" s="6">
        <f>SUMPRODUCT(('[5]PCDM discounts (Dec)'!$I$6:$V$206)*('[5]PCDM discounts (Dec)'!$E$6:$E$206=$B92)*('[5]PCDM discounts (Dec)'!$F$6:$F$206=$C92)*('[5]PCDM discounts (Dec)'!$I$5:$V$5=F$1))</f>
        <v>0.41899526169864754</v>
      </c>
      <c r="G92" s="6">
        <f>SUMPRODUCT(('[5]PCDM discounts (Dec)'!$I$6:$V$206)*('[5]PCDM discounts (Dec)'!$E$6:$E$206=$B92)*('[5]PCDM discounts (Dec)'!$F$6:$F$206=$C92)*('[5]PCDM discounts (Dec)'!$I$5:$V$5=G$1))</f>
        <v>0.45691526736300297</v>
      </c>
      <c r="H92" s="6">
        <f>SUMPRODUCT(('[5]PCDM discounts (Dec)'!$I$6:$V$206)*('[5]PCDM discounts (Dec)'!$E$6:$E$206=$B92)*('[5]PCDM discounts (Dec)'!$F$6:$F$206=$C92)*('[5]PCDM discounts (Dec)'!$I$5:$V$5=H$1))</f>
        <v>0.56981604188065293</v>
      </c>
      <c r="I92" s="6">
        <f>SUMPRODUCT(('[5]PCDM discounts (Dec)'!$I$6:$V$206)*('[5]PCDM discounts (Dec)'!$E$6:$E$206=$B92)*('[5]PCDM discounts (Dec)'!$F$6:$F$206=$C92)*('[5]PCDM discounts (Dec)'!$I$5:$V$5=I$1))</f>
        <v>0.40887428536689391</v>
      </c>
      <c r="J92" s="6">
        <f>SUMPRODUCT(('[5]PCDM discounts (Dec)'!$I$6:$V$206)*('[5]PCDM discounts (Dec)'!$E$6:$E$206=$B92)*('[5]PCDM discounts (Dec)'!$F$6:$F$206=$C92)*('[5]PCDM discounts (Dec)'!$I$5:$V$5=J$1))</f>
        <v>0.54067093902962005</v>
      </c>
      <c r="K92" s="6">
        <f>SUMPRODUCT(('[5]PCDM discounts (Dec)'!$I$6:$V$206)*('[5]PCDM discounts (Dec)'!$E$6:$E$206=$B92)*('[5]PCDM discounts (Dec)'!$F$6:$F$206=$C92)*('[5]PCDM discounts (Dec)'!$I$5:$V$5=K$1))</f>
        <v>0.26670907080805661</v>
      </c>
      <c r="L92" s="6">
        <f>SUMPRODUCT(('[5]PCDM discounts (Dec)'!$I$6:$V$206)*('[5]PCDM discounts (Dec)'!$E$6:$E$206=$B92)*('[5]PCDM discounts (Dec)'!$F$6:$F$206=$C92)*('[5]PCDM discounts (Dec)'!$I$5:$V$5=L$1))</f>
        <v>0.24369363181311468</v>
      </c>
      <c r="M92" s="6">
        <f>SUMPRODUCT(('[5]PCDM discounts (Dec)'!$I$6:$V$206)*('[5]PCDM discounts (Dec)'!$E$6:$E$206=$B92)*('[5]PCDM discounts (Dec)'!$F$6:$F$206=$C92)*('[5]PCDM discounts (Dec)'!$I$5:$V$5=M$1))</f>
        <v>0.37585412766967097</v>
      </c>
      <c r="N92" s="6">
        <f>SUMPRODUCT(('[5]PCDM discounts (Dec)'!$I$6:$V$206)*('[5]PCDM discounts (Dec)'!$E$6:$E$206=$B92)*('[5]PCDM discounts (Dec)'!$F$6:$F$206=$C92)*('[5]PCDM discounts (Dec)'!$I$5:$V$5=N$1))</f>
        <v>0.31073779783357575</v>
      </c>
      <c r="O92" s="6">
        <f>SUMPRODUCT(('[5]PCDM discounts (Dec)'!$I$6:$V$206)*('[5]PCDM discounts (Dec)'!$E$6:$E$206=$B92)*('[5]PCDM discounts (Dec)'!$F$6:$F$206=$C92)*('[5]PCDM discounts (Dec)'!$I$5:$V$5=O$1))</f>
        <v>0.28876248813543154</v>
      </c>
      <c r="P92" s="6">
        <f>SUMPRODUCT(('[5]PCDM discounts (Dec)'!$I$6:$V$206)*('[5]PCDM discounts (Dec)'!$E$6:$E$206=$B92)*('[5]PCDM discounts (Dec)'!$F$6:$F$206=$C92)*('[5]PCDM discounts (Dec)'!$I$5:$V$5=P$1))</f>
        <v>0.54314802351604119</v>
      </c>
      <c r="Q92" s="6">
        <f>SUMPRODUCT(('[5]PCDM discounts (Dec)'!$I$6:$V$206)*('[5]PCDM discounts (Dec)'!$E$6:$E$206=$B92)*('[5]PCDM discounts (Dec)'!$F$6:$F$206=$C92)*('[5]PCDM discounts (Dec)'!$I$5:$V$5=Q$1))</f>
        <v>0.44983374587796121</v>
      </c>
    </row>
    <row r="93" spans="2:17" x14ac:dyDescent="0.25">
      <c r="B93" t="s">
        <v>64</v>
      </c>
      <c r="C93" t="s">
        <v>38</v>
      </c>
      <c r="D93" s="6">
        <f>SUMPRODUCT(('[5]PCDM discounts (Dec)'!$I$6:$V$206)*('[5]PCDM discounts (Dec)'!$E$6:$E$206=$B93)*('[5]PCDM discounts (Dec)'!$F$6:$F$206=$C93)*('[5]PCDM discounts (Dec)'!$I$5:$V$5=D$1))</f>
        <v>0.33729803385179807</v>
      </c>
      <c r="E93" s="6">
        <f>SUMPRODUCT(('[5]PCDM discounts (Dec)'!$I$6:$V$206)*('[5]PCDM discounts (Dec)'!$E$6:$E$206=$B93)*('[5]PCDM discounts (Dec)'!$F$6:$F$206=$C93)*('[5]PCDM discounts (Dec)'!$I$5:$V$5=E$1))</f>
        <v>0.44048384170032046</v>
      </c>
      <c r="F93" s="6">
        <f>SUMPRODUCT(('[5]PCDM discounts (Dec)'!$I$6:$V$206)*('[5]PCDM discounts (Dec)'!$E$6:$E$206=$B93)*('[5]PCDM discounts (Dec)'!$F$6:$F$206=$C93)*('[5]PCDM discounts (Dec)'!$I$5:$V$5=F$1))</f>
        <v>0.41899526169864754</v>
      </c>
      <c r="G93" s="6">
        <f>SUMPRODUCT(('[5]PCDM discounts (Dec)'!$I$6:$V$206)*('[5]PCDM discounts (Dec)'!$E$6:$E$206=$B93)*('[5]PCDM discounts (Dec)'!$F$6:$F$206=$C93)*('[5]PCDM discounts (Dec)'!$I$5:$V$5=G$1))</f>
        <v>0.45691526736300297</v>
      </c>
      <c r="H93" s="6">
        <f>SUMPRODUCT(('[5]PCDM discounts (Dec)'!$I$6:$V$206)*('[5]PCDM discounts (Dec)'!$E$6:$E$206=$B93)*('[5]PCDM discounts (Dec)'!$F$6:$F$206=$C93)*('[5]PCDM discounts (Dec)'!$I$5:$V$5=H$1))</f>
        <v>0.56981604188065293</v>
      </c>
      <c r="I93" s="6">
        <f>SUMPRODUCT(('[5]PCDM discounts (Dec)'!$I$6:$V$206)*('[5]PCDM discounts (Dec)'!$E$6:$E$206=$B93)*('[5]PCDM discounts (Dec)'!$F$6:$F$206=$C93)*('[5]PCDM discounts (Dec)'!$I$5:$V$5=I$1))</f>
        <v>0.40887428536689391</v>
      </c>
      <c r="J93" s="6">
        <f>SUMPRODUCT(('[5]PCDM discounts (Dec)'!$I$6:$V$206)*('[5]PCDM discounts (Dec)'!$E$6:$E$206=$B93)*('[5]PCDM discounts (Dec)'!$F$6:$F$206=$C93)*('[5]PCDM discounts (Dec)'!$I$5:$V$5=J$1))</f>
        <v>0.54067093902962005</v>
      </c>
      <c r="K93" s="6">
        <f>SUMPRODUCT(('[5]PCDM discounts (Dec)'!$I$6:$V$206)*('[5]PCDM discounts (Dec)'!$E$6:$E$206=$B93)*('[5]PCDM discounts (Dec)'!$F$6:$F$206=$C93)*('[5]PCDM discounts (Dec)'!$I$5:$V$5=K$1))</f>
        <v>0.26670907080805661</v>
      </c>
      <c r="L93" s="6">
        <f>SUMPRODUCT(('[5]PCDM discounts (Dec)'!$I$6:$V$206)*('[5]PCDM discounts (Dec)'!$E$6:$E$206=$B93)*('[5]PCDM discounts (Dec)'!$F$6:$F$206=$C93)*('[5]PCDM discounts (Dec)'!$I$5:$V$5=L$1))</f>
        <v>0.24369363181311468</v>
      </c>
      <c r="M93" s="6">
        <f>SUMPRODUCT(('[5]PCDM discounts (Dec)'!$I$6:$V$206)*('[5]PCDM discounts (Dec)'!$E$6:$E$206=$B93)*('[5]PCDM discounts (Dec)'!$F$6:$F$206=$C93)*('[5]PCDM discounts (Dec)'!$I$5:$V$5=M$1))</f>
        <v>0.37585412766967097</v>
      </c>
      <c r="N93" s="6">
        <f>SUMPRODUCT(('[5]PCDM discounts (Dec)'!$I$6:$V$206)*('[5]PCDM discounts (Dec)'!$E$6:$E$206=$B93)*('[5]PCDM discounts (Dec)'!$F$6:$F$206=$C93)*('[5]PCDM discounts (Dec)'!$I$5:$V$5=N$1))</f>
        <v>0.31073779783357575</v>
      </c>
      <c r="O93" s="6">
        <f>SUMPRODUCT(('[5]PCDM discounts (Dec)'!$I$6:$V$206)*('[5]PCDM discounts (Dec)'!$E$6:$E$206=$B93)*('[5]PCDM discounts (Dec)'!$F$6:$F$206=$C93)*('[5]PCDM discounts (Dec)'!$I$5:$V$5=O$1))</f>
        <v>0.28876248813543154</v>
      </c>
      <c r="P93" s="6">
        <f>SUMPRODUCT(('[5]PCDM discounts (Dec)'!$I$6:$V$206)*('[5]PCDM discounts (Dec)'!$E$6:$E$206=$B93)*('[5]PCDM discounts (Dec)'!$F$6:$F$206=$C93)*('[5]PCDM discounts (Dec)'!$I$5:$V$5=P$1))</f>
        <v>0.54314802351604119</v>
      </c>
      <c r="Q93" s="6">
        <f>SUMPRODUCT(('[5]PCDM discounts (Dec)'!$I$6:$V$206)*('[5]PCDM discounts (Dec)'!$E$6:$E$206=$B93)*('[5]PCDM discounts (Dec)'!$F$6:$F$206=$C93)*('[5]PCDM discounts (Dec)'!$I$5:$V$5=Q$1))</f>
        <v>0.44983374587796121</v>
      </c>
    </row>
    <row r="94" spans="2:17" x14ac:dyDescent="0.25">
      <c r="B94" t="s">
        <v>64</v>
      </c>
      <c r="C94" t="s">
        <v>39</v>
      </c>
      <c r="D94" s="6">
        <f>SUMPRODUCT(('[5]PCDM discounts (Dec)'!$I$6:$V$206)*('[5]PCDM discounts (Dec)'!$E$6:$E$206=$B94)*('[5]PCDM discounts (Dec)'!$F$6:$F$206=$C94)*('[5]PCDM discounts (Dec)'!$I$5:$V$5=D$1))</f>
        <v>0</v>
      </c>
      <c r="E94" s="6">
        <f>SUMPRODUCT(('[5]PCDM discounts (Dec)'!$I$6:$V$206)*('[5]PCDM discounts (Dec)'!$E$6:$E$206=$B94)*('[5]PCDM discounts (Dec)'!$F$6:$F$206=$C94)*('[5]PCDM discounts (Dec)'!$I$5:$V$5=E$1))</f>
        <v>0</v>
      </c>
      <c r="F94" s="6">
        <f>SUMPRODUCT(('[5]PCDM discounts (Dec)'!$I$6:$V$206)*('[5]PCDM discounts (Dec)'!$E$6:$E$206=$B94)*('[5]PCDM discounts (Dec)'!$F$6:$F$206=$C94)*('[5]PCDM discounts (Dec)'!$I$5:$V$5=F$1))</f>
        <v>0</v>
      </c>
      <c r="G94" s="6">
        <f>SUMPRODUCT(('[5]PCDM discounts (Dec)'!$I$6:$V$206)*('[5]PCDM discounts (Dec)'!$E$6:$E$206=$B94)*('[5]PCDM discounts (Dec)'!$F$6:$F$206=$C94)*('[5]PCDM discounts (Dec)'!$I$5:$V$5=G$1))</f>
        <v>0</v>
      </c>
      <c r="H94" s="6">
        <f>SUMPRODUCT(('[5]PCDM discounts (Dec)'!$I$6:$V$206)*('[5]PCDM discounts (Dec)'!$E$6:$E$206=$B94)*('[5]PCDM discounts (Dec)'!$F$6:$F$206=$C94)*('[5]PCDM discounts (Dec)'!$I$5:$V$5=H$1))</f>
        <v>0</v>
      </c>
      <c r="I94" s="6">
        <f>SUMPRODUCT(('[5]PCDM discounts (Dec)'!$I$6:$V$206)*('[5]PCDM discounts (Dec)'!$E$6:$E$206=$B94)*('[5]PCDM discounts (Dec)'!$F$6:$F$206=$C94)*('[5]PCDM discounts (Dec)'!$I$5:$V$5=I$1))</f>
        <v>0</v>
      </c>
      <c r="J94" s="6">
        <f>SUMPRODUCT(('[5]PCDM discounts (Dec)'!$I$6:$V$206)*('[5]PCDM discounts (Dec)'!$E$6:$E$206=$B94)*('[5]PCDM discounts (Dec)'!$F$6:$F$206=$C94)*('[5]PCDM discounts (Dec)'!$I$5:$V$5=J$1))</f>
        <v>0</v>
      </c>
      <c r="K94" s="6">
        <f>SUMPRODUCT(('[5]PCDM discounts (Dec)'!$I$6:$V$206)*('[5]PCDM discounts (Dec)'!$E$6:$E$206=$B94)*('[5]PCDM discounts (Dec)'!$F$6:$F$206=$C94)*('[5]PCDM discounts (Dec)'!$I$5:$V$5=K$1))</f>
        <v>0</v>
      </c>
      <c r="L94" s="6">
        <f>SUMPRODUCT(('[5]PCDM discounts (Dec)'!$I$6:$V$206)*('[5]PCDM discounts (Dec)'!$E$6:$E$206=$B94)*('[5]PCDM discounts (Dec)'!$F$6:$F$206=$C94)*('[5]PCDM discounts (Dec)'!$I$5:$V$5=L$1))</f>
        <v>0</v>
      </c>
      <c r="M94" s="6">
        <f>SUMPRODUCT(('[5]PCDM discounts (Dec)'!$I$6:$V$206)*('[5]PCDM discounts (Dec)'!$E$6:$E$206=$B94)*('[5]PCDM discounts (Dec)'!$F$6:$F$206=$C94)*('[5]PCDM discounts (Dec)'!$I$5:$V$5=M$1))</f>
        <v>0</v>
      </c>
      <c r="N94" s="6">
        <f>SUMPRODUCT(('[5]PCDM discounts (Dec)'!$I$6:$V$206)*('[5]PCDM discounts (Dec)'!$E$6:$E$206=$B94)*('[5]PCDM discounts (Dec)'!$F$6:$F$206=$C94)*('[5]PCDM discounts (Dec)'!$I$5:$V$5=N$1))</f>
        <v>0</v>
      </c>
      <c r="O94" s="6">
        <f>SUMPRODUCT(('[5]PCDM discounts (Dec)'!$I$6:$V$206)*('[5]PCDM discounts (Dec)'!$E$6:$E$206=$B94)*('[5]PCDM discounts (Dec)'!$F$6:$F$206=$C94)*('[5]PCDM discounts (Dec)'!$I$5:$V$5=O$1))</f>
        <v>0</v>
      </c>
      <c r="P94" s="6">
        <f>SUMPRODUCT(('[5]PCDM discounts (Dec)'!$I$6:$V$206)*('[5]PCDM discounts (Dec)'!$E$6:$E$206=$B94)*('[5]PCDM discounts (Dec)'!$F$6:$F$206=$C94)*('[5]PCDM discounts (Dec)'!$I$5:$V$5=P$1))</f>
        <v>0</v>
      </c>
      <c r="Q94" s="6">
        <f>SUMPRODUCT(('[5]PCDM discounts (Dec)'!$I$6:$V$206)*('[5]PCDM discounts (Dec)'!$E$6:$E$206=$B94)*('[5]PCDM discounts (Dec)'!$F$6:$F$206=$C94)*('[5]PCDM discounts (Dec)'!$I$5:$V$5=Q$1))</f>
        <v>0</v>
      </c>
    </row>
    <row r="95" spans="2:17" x14ac:dyDescent="0.25">
      <c r="B95" t="s">
        <v>64</v>
      </c>
      <c r="C95" t="s">
        <v>40</v>
      </c>
      <c r="D95" s="6">
        <f>SUMPRODUCT(('[5]PCDM discounts (Dec)'!$I$6:$V$206)*('[5]PCDM discounts (Dec)'!$E$6:$E$206=$B95)*('[5]PCDM discounts (Dec)'!$F$6:$F$206=$C95)*('[5]PCDM discounts (Dec)'!$I$5:$V$5=D$1))</f>
        <v>0</v>
      </c>
      <c r="E95" s="6">
        <f>SUMPRODUCT(('[5]PCDM discounts (Dec)'!$I$6:$V$206)*('[5]PCDM discounts (Dec)'!$E$6:$E$206=$B95)*('[5]PCDM discounts (Dec)'!$F$6:$F$206=$C95)*('[5]PCDM discounts (Dec)'!$I$5:$V$5=E$1))</f>
        <v>0</v>
      </c>
      <c r="F95" s="6">
        <f>SUMPRODUCT(('[5]PCDM discounts (Dec)'!$I$6:$V$206)*('[5]PCDM discounts (Dec)'!$E$6:$E$206=$B95)*('[5]PCDM discounts (Dec)'!$F$6:$F$206=$C95)*('[5]PCDM discounts (Dec)'!$I$5:$V$5=F$1))</f>
        <v>0</v>
      </c>
      <c r="G95" s="6">
        <f>SUMPRODUCT(('[5]PCDM discounts (Dec)'!$I$6:$V$206)*('[5]PCDM discounts (Dec)'!$E$6:$E$206=$B95)*('[5]PCDM discounts (Dec)'!$F$6:$F$206=$C95)*('[5]PCDM discounts (Dec)'!$I$5:$V$5=G$1))</f>
        <v>0</v>
      </c>
      <c r="H95" s="6">
        <f>SUMPRODUCT(('[5]PCDM discounts (Dec)'!$I$6:$V$206)*('[5]PCDM discounts (Dec)'!$E$6:$E$206=$B95)*('[5]PCDM discounts (Dec)'!$F$6:$F$206=$C95)*('[5]PCDM discounts (Dec)'!$I$5:$V$5=H$1))</f>
        <v>0</v>
      </c>
      <c r="I95" s="6">
        <f>SUMPRODUCT(('[5]PCDM discounts (Dec)'!$I$6:$V$206)*('[5]PCDM discounts (Dec)'!$E$6:$E$206=$B95)*('[5]PCDM discounts (Dec)'!$F$6:$F$206=$C95)*('[5]PCDM discounts (Dec)'!$I$5:$V$5=I$1))</f>
        <v>0</v>
      </c>
      <c r="J95" s="6">
        <f>SUMPRODUCT(('[5]PCDM discounts (Dec)'!$I$6:$V$206)*('[5]PCDM discounts (Dec)'!$E$6:$E$206=$B95)*('[5]PCDM discounts (Dec)'!$F$6:$F$206=$C95)*('[5]PCDM discounts (Dec)'!$I$5:$V$5=J$1))</f>
        <v>0</v>
      </c>
      <c r="K95" s="6">
        <f>SUMPRODUCT(('[5]PCDM discounts (Dec)'!$I$6:$V$206)*('[5]PCDM discounts (Dec)'!$E$6:$E$206=$B95)*('[5]PCDM discounts (Dec)'!$F$6:$F$206=$C95)*('[5]PCDM discounts (Dec)'!$I$5:$V$5=K$1))</f>
        <v>0</v>
      </c>
      <c r="L95" s="6">
        <f>SUMPRODUCT(('[5]PCDM discounts (Dec)'!$I$6:$V$206)*('[5]PCDM discounts (Dec)'!$E$6:$E$206=$B95)*('[5]PCDM discounts (Dec)'!$F$6:$F$206=$C95)*('[5]PCDM discounts (Dec)'!$I$5:$V$5=L$1))</f>
        <v>0</v>
      </c>
      <c r="M95" s="6">
        <f>SUMPRODUCT(('[5]PCDM discounts (Dec)'!$I$6:$V$206)*('[5]PCDM discounts (Dec)'!$E$6:$E$206=$B95)*('[5]PCDM discounts (Dec)'!$F$6:$F$206=$C95)*('[5]PCDM discounts (Dec)'!$I$5:$V$5=M$1))</f>
        <v>0</v>
      </c>
      <c r="N95" s="6">
        <f>SUMPRODUCT(('[5]PCDM discounts (Dec)'!$I$6:$V$206)*('[5]PCDM discounts (Dec)'!$E$6:$E$206=$B95)*('[5]PCDM discounts (Dec)'!$F$6:$F$206=$C95)*('[5]PCDM discounts (Dec)'!$I$5:$V$5=N$1))</f>
        <v>0</v>
      </c>
      <c r="O95" s="6">
        <f>SUMPRODUCT(('[5]PCDM discounts (Dec)'!$I$6:$V$206)*('[5]PCDM discounts (Dec)'!$E$6:$E$206=$B95)*('[5]PCDM discounts (Dec)'!$F$6:$F$206=$C95)*('[5]PCDM discounts (Dec)'!$I$5:$V$5=O$1))</f>
        <v>0</v>
      </c>
      <c r="P95" s="6">
        <f>SUMPRODUCT(('[5]PCDM discounts (Dec)'!$I$6:$V$206)*('[5]PCDM discounts (Dec)'!$E$6:$E$206=$B95)*('[5]PCDM discounts (Dec)'!$F$6:$F$206=$C95)*('[5]PCDM discounts (Dec)'!$I$5:$V$5=P$1))</f>
        <v>0</v>
      </c>
      <c r="Q95" s="6">
        <f>SUMPRODUCT(('[5]PCDM discounts (Dec)'!$I$6:$V$206)*('[5]PCDM discounts (Dec)'!$E$6:$E$206=$B95)*('[5]PCDM discounts (Dec)'!$F$6:$F$206=$C95)*('[5]PCDM discounts (Dec)'!$I$5:$V$5=Q$1))</f>
        <v>0</v>
      </c>
    </row>
    <row r="96" spans="2:17" x14ac:dyDescent="0.25">
      <c r="B96" t="s">
        <v>63</v>
      </c>
      <c r="C96" t="s">
        <v>16</v>
      </c>
      <c r="D96" s="6">
        <f>SUMPRODUCT(('[5]PCDM discounts (Dec)'!$I$6:$V$206)*('[5]PCDM discounts (Dec)'!$E$6:$E$206=$B96)*('[5]PCDM discounts (Dec)'!$F$6:$F$206=$C96)*('[5]PCDM discounts (Dec)'!$I$5:$V$5=D$1))</f>
        <v>0.70946658968108278</v>
      </c>
      <c r="E96" s="6">
        <f>SUMPRODUCT(('[5]PCDM discounts (Dec)'!$I$6:$V$206)*('[5]PCDM discounts (Dec)'!$E$6:$E$206=$B96)*('[5]PCDM discounts (Dec)'!$F$6:$F$206=$C96)*('[5]PCDM discounts (Dec)'!$I$5:$V$5=E$1))</f>
        <v>0.80729837863172182</v>
      </c>
      <c r="F96" s="6">
        <f>SUMPRODUCT(('[5]PCDM discounts (Dec)'!$I$6:$V$206)*('[5]PCDM discounts (Dec)'!$E$6:$E$206=$B96)*('[5]PCDM discounts (Dec)'!$F$6:$F$206=$C96)*('[5]PCDM discounts (Dec)'!$I$5:$V$5=F$1))</f>
        <v>0.8029268404749953</v>
      </c>
      <c r="G96" s="6">
        <f>SUMPRODUCT(('[5]PCDM discounts (Dec)'!$I$6:$V$206)*('[5]PCDM discounts (Dec)'!$E$6:$E$206=$B96)*('[5]PCDM discounts (Dec)'!$F$6:$F$206=$C96)*('[5]PCDM discounts (Dec)'!$I$5:$V$5=G$1))</f>
        <v>0.77772409112908147</v>
      </c>
      <c r="H96" s="6">
        <f>SUMPRODUCT(('[5]PCDM discounts (Dec)'!$I$6:$V$206)*('[5]PCDM discounts (Dec)'!$E$6:$E$206=$B96)*('[5]PCDM discounts (Dec)'!$F$6:$F$206=$C96)*('[5]PCDM discounts (Dec)'!$I$5:$V$5=H$1))</f>
        <v>0.8841519291244988</v>
      </c>
      <c r="I96" s="6">
        <f>SUMPRODUCT(('[5]PCDM discounts (Dec)'!$I$6:$V$206)*('[5]PCDM discounts (Dec)'!$E$6:$E$206=$B96)*('[5]PCDM discounts (Dec)'!$F$6:$F$206=$C96)*('[5]PCDM discounts (Dec)'!$I$5:$V$5=I$1))</f>
        <v>0.7411036600189832</v>
      </c>
      <c r="J96" s="6">
        <f>SUMPRODUCT(('[5]PCDM discounts (Dec)'!$I$6:$V$206)*('[5]PCDM discounts (Dec)'!$E$6:$E$206=$B96)*('[5]PCDM discounts (Dec)'!$F$6:$F$206=$C96)*('[5]PCDM discounts (Dec)'!$I$5:$V$5=J$1))</f>
        <v>0.81245576272915254</v>
      </c>
      <c r="K96" s="6">
        <f>SUMPRODUCT(('[5]PCDM discounts (Dec)'!$I$6:$V$206)*('[5]PCDM discounts (Dec)'!$E$6:$E$206=$B96)*('[5]PCDM discounts (Dec)'!$F$6:$F$206=$C96)*('[5]PCDM discounts (Dec)'!$I$5:$V$5=K$1))</f>
        <v>0.64732982451657806</v>
      </c>
      <c r="L96" s="6">
        <f>SUMPRODUCT(('[5]PCDM discounts (Dec)'!$I$6:$V$206)*('[5]PCDM discounts (Dec)'!$E$6:$E$206=$B96)*('[5]PCDM discounts (Dec)'!$F$6:$F$206=$C96)*('[5]PCDM discounts (Dec)'!$I$5:$V$5=L$1))</f>
        <v>0.62620905498028157</v>
      </c>
      <c r="M96" s="6">
        <f>SUMPRODUCT(('[5]PCDM discounts (Dec)'!$I$6:$V$206)*('[5]PCDM discounts (Dec)'!$E$6:$E$206=$B96)*('[5]PCDM discounts (Dec)'!$F$6:$F$206=$C96)*('[5]PCDM discounts (Dec)'!$I$5:$V$5=M$1))</f>
        <v>0.69150643175048299</v>
      </c>
      <c r="N96" s="6">
        <f>SUMPRODUCT(('[5]PCDM discounts (Dec)'!$I$6:$V$206)*('[5]PCDM discounts (Dec)'!$E$6:$E$206=$B96)*('[5]PCDM discounts (Dec)'!$F$6:$F$206=$C96)*('[5]PCDM discounts (Dec)'!$I$5:$V$5=N$1))</f>
        <v>0.62889548085069868</v>
      </c>
      <c r="O96" s="6">
        <f>SUMPRODUCT(('[5]PCDM discounts (Dec)'!$I$6:$V$206)*('[5]PCDM discounts (Dec)'!$E$6:$E$206=$B96)*('[5]PCDM discounts (Dec)'!$F$6:$F$206=$C96)*('[5]PCDM discounts (Dec)'!$I$5:$V$5=O$1))</f>
        <v>0.66705447651068217</v>
      </c>
      <c r="P96" s="6">
        <f>SUMPRODUCT(('[5]PCDM discounts (Dec)'!$I$6:$V$206)*('[5]PCDM discounts (Dec)'!$E$6:$E$206=$B96)*('[5]PCDM discounts (Dec)'!$F$6:$F$206=$C96)*('[5]PCDM discounts (Dec)'!$I$5:$V$5=P$1))</f>
        <v>0.79564462636478728</v>
      </c>
      <c r="Q96" s="6">
        <f>SUMPRODUCT(('[5]PCDM discounts (Dec)'!$I$6:$V$206)*('[5]PCDM discounts (Dec)'!$E$6:$E$206=$B96)*('[5]PCDM discounts (Dec)'!$F$6:$F$206=$C96)*('[5]PCDM discounts (Dec)'!$I$5:$V$5=Q$1))</f>
        <v>0.77544522853305675</v>
      </c>
    </row>
    <row r="97" spans="2:17" x14ac:dyDescent="0.25">
      <c r="B97" t="s">
        <v>63</v>
      </c>
      <c r="C97" t="s">
        <v>17</v>
      </c>
      <c r="D97" s="6">
        <f>SUMPRODUCT(('[5]PCDM discounts (Dec)'!$I$6:$V$206)*('[5]PCDM discounts (Dec)'!$E$6:$E$206=$B97)*('[5]PCDM discounts (Dec)'!$F$6:$F$206=$C97)*('[5]PCDM discounts (Dec)'!$I$5:$V$5=D$1))</f>
        <v>0.70946658968108278</v>
      </c>
      <c r="E97" s="6">
        <f>SUMPRODUCT(('[5]PCDM discounts (Dec)'!$I$6:$V$206)*('[5]PCDM discounts (Dec)'!$E$6:$E$206=$B97)*('[5]PCDM discounts (Dec)'!$F$6:$F$206=$C97)*('[5]PCDM discounts (Dec)'!$I$5:$V$5=E$1))</f>
        <v>0.80729837863172182</v>
      </c>
      <c r="F97" s="6">
        <f>SUMPRODUCT(('[5]PCDM discounts (Dec)'!$I$6:$V$206)*('[5]PCDM discounts (Dec)'!$E$6:$E$206=$B97)*('[5]PCDM discounts (Dec)'!$F$6:$F$206=$C97)*('[5]PCDM discounts (Dec)'!$I$5:$V$5=F$1))</f>
        <v>0.8029268404749953</v>
      </c>
      <c r="G97" s="6">
        <f>SUMPRODUCT(('[5]PCDM discounts (Dec)'!$I$6:$V$206)*('[5]PCDM discounts (Dec)'!$E$6:$E$206=$B97)*('[5]PCDM discounts (Dec)'!$F$6:$F$206=$C97)*('[5]PCDM discounts (Dec)'!$I$5:$V$5=G$1))</f>
        <v>0.77772409112908147</v>
      </c>
      <c r="H97" s="6">
        <f>SUMPRODUCT(('[5]PCDM discounts (Dec)'!$I$6:$V$206)*('[5]PCDM discounts (Dec)'!$E$6:$E$206=$B97)*('[5]PCDM discounts (Dec)'!$F$6:$F$206=$C97)*('[5]PCDM discounts (Dec)'!$I$5:$V$5=H$1))</f>
        <v>0.8841519291244988</v>
      </c>
      <c r="I97" s="6">
        <f>SUMPRODUCT(('[5]PCDM discounts (Dec)'!$I$6:$V$206)*('[5]PCDM discounts (Dec)'!$E$6:$E$206=$B97)*('[5]PCDM discounts (Dec)'!$F$6:$F$206=$C97)*('[5]PCDM discounts (Dec)'!$I$5:$V$5=I$1))</f>
        <v>0.7411036600189832</v>
      </c>
      <c r="J97" s="6">
        <f>SUMPRODUCT(('[5]PCDM discounts (Dec)'!$I$6:$V$206)*('[5]PCDM discounts (Dec)'!$E$6:$E$206=$B97)*('[5]PCDM discounts (Dec)'!$F$6:$F$206=$C97)*('[5]PCDM discounts (Dec)'!$I$5:$V$5=J$1))</f>
        <v>0.81245576272915254</v>
      </c>
      <c r="K97" s="6">
        <f>SUMPRODUCT(('[5]PCDM discounts (Dec)'!$I$6:$V$206)*('[5]PCDM discounts (Dec)'!$E$6:$E$206=$B97)*('[5]PCDM discounts (Dec)'!$F$6:$F$206=$C97)*('[5]PCDM discounts (Dec)'!$I$5:$V$5=K$1))</f>
        <v>0.64732982451657806</v>
      </c>
      <c r="L97" s="6">
        <f>SUMPRODUCT(('[5]PCDM discounts (Dec)'!$I$6:$V$206)*('[5]PCDM discounts (Dec)'!$E$6:$E$206=$B97)*('[5]PCDM discounts (Dec)'!$F$6:$F$206=$C97)*('[5]PCDM discounts (Dec)'!$I$5:$V$5=L$1))</f>
        <v>0.62620905498028157</v>
      </c>
      <c r="M97" s="6">
        <f>SUMPRODUCT(('[5]PCDM discounts (Dec)'!$I$6:$V$206)*('[5]PCDM discounts (Dec)'!$E$6:$E$206=$B97)*('[5]PCDM discounts (Dec)'!$F$6:$F$206=$C97)*('[5]PCDM discounts (Dec)'!$I$5:$V$5=M$1))</f>
        <v>0.69150643175048299</v>
      </c>
      <c r="N97" s="6">
        <f>SUMPRODUCT(('[5]PCDM discounts (Dec)'!$I$6:$V$206)*('[5]PCDM discounts (Dec)'!$E$6:$E$206=$B97)*('[5]PCDM discounts (Dec)'!$F$6:$F$206=$C97)*('[5]PCDM discounts (Dec)'!$I$5:$V$5=N$1))</f>
        <v>0.62889548085069868</v>
      </c>
      <c r="O97" s="6">
        <f>SUMPRODUCT(('[5]PCDM discounts (Dec)'!$I$6:$V$206)*('[5]PCDM discounts (Dec)'!$E$6:$E$206=$B97)*('[5]PCDM discounts (Dec)'!$F$6:$F$206=$C97)*('[5]PCDM discounts (Dec)'!$I$5:$V$5=O$1))</f>
        <v>0.66705447651068217</v>
      </c>
      <c r="P97" s="6">
        <f>SUMPRODUCT(('[5]PCDM discounts (Dec)'!$I$6:$V$206)*('[5]PCDM discounts (Dec)'!$E$6:$E$206=$B97)*('[5]PCDM discounts (Dec)'!$F$6:$F$206=$C97)*('[5]PCDM discounts (Dec)'!$I$5:$V$5=P$1))</f>
        <v>0.79564462636478728</v>
      </c>
      <c r="Q97" s="6">
        <f>SUMPRODUCT(('[5]PCDM discounts (Dec)'!$I$6:$V$206)*('[5]PCDM discounts (Dec)'!$E$6:$E$206=$B97)*('[5]PCDM discounts (Dec)'!$F$6:$F$206=$C97)*('[5]PCDM discounts (Dec)'!$I$5:$V$5=Q$1))</f>
        <v>0.77544522853305675</v>
      </c>
    </row>
    <row r="98" spans="2:17" x14ac:dyDescent="0.25">
      <c r="B98" t="s">
        <v>63</v>
      </c>
      <c r="C98" t="s">
        <v>18</v>
      </c>
      <c r="D98" s="6">
        <f>SUMPRODUCT(('[5]PCDM discounts (Dec)'!$I$6:$V$206)*('[5]PCDM discounts (Dec)'!$E$6:$E$206=$B98)*('[5]PCDM discounts (Dec)'!$F$6:$F$206=$C98)*('[5]PCDM discounts (Dec)'!$I$5:$V$5=D$1))</f>
        <v>0.70946658968108278</v>
      </c>
      <c r="E98" s="6">
        <f>SUMPRODUCT(('[5]PCDM discounts (Dec)'!$I$6:$V$206)*('[5]PCDM discounts (Dec)'!$E$6:$E$206=$B98)*('[5]PCDM discounts (Dec)'!$F$6:$F$206=$C98)*('[5]PCDM discounts (Dec)'!$I$5:$V$5=E$1))</f>
        <v>0.80729837863172182</v>
      </c>
      <c r="F98" s="6">
        <f>SUMPRODUCT(('[5]PCDM discounts (Dec)'!$I$6:$V$206)*('[5]PCDM discounts (Dec)'!$E$6:$E$206=$B98)*('[5]PCDM discounts (Dec)'!$F$6:$F$206=$C98)*('[5]PCDM discounts (Dec)'!$I$5:$V$5=F$1))</f>
        <v>0.8029268404749953</v>
      </c>
      <c r="G98" s="6">
        <f>SUMPRODUCT(('[5]PCDM discounts (Dec)'!$I$6:$V$206)*('[5]PCDM discounts (Dec)'!$E$6:$E$206=$B98)*('[5]PCDM discounts (Dec)'!$F$6:$F$206=$C98)*('[5]PCDM discounts (Dec)'!$I$5:$V$5=G$1))</f>
        <v>0.77772409112908147</v>
      </c>
      <c r="H98" s="6">
        <f>SUMPRODUCT(('[5]PCDM discounts (Dec)'!$I$6:$V$206)*('[5]PCDM discounts (Dec)'!$E$6:$E$206=$B98)*('[5]PCDM discounts (Dec)'!$F$6:$F$206=$C98)*('[5]PCDM discounts (Dec)'!$I$5:$V$5=H$1))</f>
        <v>0.8841519291244988</v>
      </c>
      <c r="I98" s="6">
        <f>SUMPRODUCT(('[5]PCDM discounts (Dec)'!$I$6:$V$206)*('[5]PCDM discounts (Dec)'!$E$6:$E$206=$B98)*('[5]PCDM discounts (Dec)'!$F$6:$F$206=$C98)*('[5]PCDM discounts (Dec)'!$I$5:$V$5=I$1))</f>
        <v>0.7411036600189832</v>
      </c>
      <c r="J98" s="6">
        <f>SUMPRODUCT(('[5]PCDM discounts (Dec)'!$I$6:$V$206)*('[5]PCDM discounts (Dec)'!$E$6:$E$206=$B98)*('[5]PCDM discounts (Dec)'!$F$6:$F$206=$C98)*('[5]PCDM discounts (Dec)'!$I$5:$V$5=J$1))</f>
        <v>0.81245576272915254</v>
      </c>
      <c r="K98" s="6">
        <f>SUMPRODUCT(('[5]PCDM discounts (Dec)'!$I$6:$V$206)*('[5]PCDM discounts (Dec)'!$E$6:$E$206=$B98)*('[5]PCDM discounts (Dec)'!$F$6:$F$206=$C98)*('[5]PCDM discounts (Dec)'!$I$5:$V$5=K$1))</f>
        <v>0.64732982451657806</v>
      </c>
      <c r="L98" s="6">
        <f>SUMPRODUCT(('[5]PCDM discounts (Dec)'!$I$6:$V$206)*('[5]PCDM discounts (Dec)'!$E$6:$E$206=$B98)*('[5]PCDM discounts (Dec)'!$F$6:$F$206=$C98)*('[5]PCDM discounts (Dec)'!$I$5:$V$5=L$1))</f>
        <v>0.62620905498028157</v>
      </c>
      <c r="M98" s="6">
        <f>SUMPRODUCT(('[5]PCDM discounts (Dec)'!$I$6:$V$206)*('[5]PCDM discounts (Dec)'!$E$6:$E$206=$B98)*('[5]PCDM discounts (Dec)'!$F$6:$F$206=$C98)*('[5]PCDM discounts (Dec)'!$I$5:$V$5=M$1))</f>
        <v>0.69150643175048299</v>
      </c>
      <c r="N98" s="6">
        <f>SUMPRODUCT(('[5]PCDM discounts (Dec)'!$I$6:$V$206)*('[5]PCDM discounts (Dec)'!$E$6:$E$206=$B98)*('[5]PCDM discounts (Dec)'!$F$6:$F$206=$C98)*('[5]PCDM discounts (Dec)'!$I$5:$V$5=N$1))</f>
        <v>0.62889548085069868</v>
      </c>
      <c r="O98" s="6">
        <f>SUMPRODUCT(('[5]PCDM discounts (Dec)'!$I$6:$V$206)*('[5]PCDM discounts (Dec)'!$E$6:$E$206=$B98)*('[5]PCDM discounts (Dec)'!$F$6:$F$206=$C98)*('[5]PCDM discounts (Dec)'!$I$5:$V$5=O$1))</f>
        <v>0.66705447651068217</v>
      </c>
      <c r="P98" s="6">
        <f>SUMPRODUCT(('[5]PCDM discounts (Dec)'!$I$6:$V$206)*('[5]PCDM discounts (Dec)'!$E$6:$E$206=$B98)*('[5]PCDM discounts (Dec)'!$F$6:$F$206=$C98)*('[5]PCDM discounts (Dec)'!$I$5:$V$5=P$1))</f>
        <v>0.79564462636478728</v>
      </c>
      <c r="Q98" s="6">
        <f>SUMPRODUCT(('[5]PCDM discounts (Dec)'!$I$6:$V$206)*('[5]PCDM discounts (Dec)'!$E$6:$E$206=$B98)*('[5]PCDM discounts (Dec)'!$F$6:$F$206=$C98)*('[5]PCDM discounts (Dec)'!$I$5:$V$5=Q$1))</f>
        <v>0.77544522853305675</v>
      </c>
    </row>
    <row r="99" spans="2:17" x14ac:dyDescent="0.25">
      <c r="B99" t="s">
        <v>63</v>
      </c>
      <c r="C99" t="s">
        <v>19</v>
      </c>
      <c r="D99" s="6">
        <f>SUMPRODUCT(('[5]PCDM discounts (Dec)'!$I$6:$V$206)*('[5]PCDM discounts (Dec)'!$E$6:$E$206=$B99)*('[5]PCDM discounts (Dec)'!$F$6:$F$206=$C99)*('[5]PCDM discounts (Dec)'!$I$5:$V$5=D$1))</f>
        <v>0.70946658968108278</v>
      </c>
      <c r="E99" s="6">
        <f>SUMPRODUCT(('[5]PCDM discounts (Dec)'!$I$6:$V$206)*('[5]PCDM discounts (Dec)'!$E$6:$E$206=$B99)*('[5]PCDM discounts (Dec)'!$F$6:$F$206=$C99)*('[5]PCDM discounts (Dec)'!$I$5:$V$5=E$1))</f>
        <v>0.80729837863172182</v>
      </c>
      <c r="F99" s="6">
        <f>SUMPRODUCT(('[5]PCDM discounts (Dec)'!$I$6:$V$206)*('[5]PCDM discounts (Dec)'!$E$6:$E$206=$B99)*('[5]PCDM discounts (Dec)'!$F$6:$F$206=$C99)*('[5]PCDM discounts (Dec)'!$I$5:$V$5=F$1))</f>
        <v>0.8029268404749953</v>
      </c>
      <c r="G99" s="6">
        <f>SUMPRODUCT(('[5]PCDM discounts (Dec)'!$I$6:$V$206)*('[5]PCDM discounts (Dec)'!$E$6:$E$206=$B99)*('[5]PCDM discounts (Dec)'!$F$6:$F$206=$C99)*('[5]PCDM discounts (Dec)'!$I$5:$V$5=G$1))</f>
        <v>0.77772409112908147</v>
      </c>
      <c r="H99" s="6">
        <f>SUMPRODUCT(('[5]PCDM discounts (Dec)'!$I$6:$V$206)*('[5]PCDM discounts (Dec)'!$E$6:$E$206=$B99)*('[5]PCDM discounts (Dec)'!$F$6:$F$206=$C99)*('[5]PCDM discounts (Dec)'!$I$5:$V$5=H$1))</f>
        <v>0.8841519291244988</v>
      </c>
      <c r="I99" s="6">
        <f>SUMPRODUCT(('[5]PCDM discounts (Dec)'!$I$6:$V$206)*('[5]PCDM discounts (Dec)'!$E$6:$E$206=$B99)*('[5]PCDM discounts (Dec)'!$F$6:$F$206=$C99)*('[5]PCDM discounts (Dec)'!$I$5:$V$5=I$1))</f>
        <v>0.7411036600189832</v>
      </c>
      <c r="J99" s="6">
        <f>SUMPRODUCT(('[5]PCDM discounts (Dec)'!$I$6:$V$206)*('[5]PCDM discounts (Dec)'!$E$6:$E$206=$B99)*('[5]PCDM discounts (Dec)'!$F$6:$F$206=$C99)*('[5]PCDM discounts (Dec)'!$I$5:$V$5=J$1))</f>
        <v>0.81245576272915254</v>
      </c>
      <c r="K99" s="6">
        <f>SUMPRODUCT(('[5]PCDM discounts (Dec)'!$I$6:$V$206)*('[5]PCDM discounts (Dec)'!$E$6:$E$206=$B99)*('[5]PCDM discounts (Dec)'!$F$6:$F$206=$C99)*('[5]PCDM discounts (Dec)'!$I$5:$V$5=K$1))</f>
        <v>0.64732982451657806</v>
      </c>
      <c r="L99" s="6">
        <f>SUMPRODUCT(('[5]PCDM discounts (Dec)'!$I$6:$V$206)*('[5]PCDM discounts (Dec)'!$E$6:$E$206=$B99)*('[5]PCDM discounts (Dec)'!$F$6:$F$206=$C99)*('[5]PCDM discounts (Dec)'!$I$5:$V$5=L$1))</f>
        <v>0.62620905498028157</v>
      </c>
      <c r="M99" s="6">
        <f>SUMPRODUCT(('[5]PCDM discounts (Dec)'!$I$6:$V$206)*('[5]PCDM discounts (Dec)'!$E$6:$E$206=$B99)*('[5]PCDM discounts (Dec)'!$F$6:$F$206=$C99)*('[5]PCDM discounts (Dec)'!$I$5:$V$5=M$1))</f>
        <v>0.69150643175048299</v>
      </c>
      <c r="N99" s="6">
        <f>SUMPRODUCT(('[5]PCDM discounts (Dec)'!$I$6:$V$206)*('[5]PCDM discounts (Dec)'!$E$6:$E$206=$B99)*('[5]PCDM discounts (Dec)'!$F$6:$F$206=$C99)*('[5]PCDM discounts (Dec)'!$I$5:$V$5=N$1))</f>
        <v>0.62889548085069868</v>
      </c>
      <c r="O99" s="6">
        <f>SUMPRODUCT(('[5]PCDM discounts (Dec)'!$I$6:$V$206)*('[5]PCDM discounts (Dec)'!$E$6:$E$206=$B99)*('[5]PCDM discounts (Dec)'!$F$6:$F$206=$C99)*('[5]PCDM discounts (Dec)'!$I$5:$V$5=O$1))</f>
        <v>0.66705447651068217</v>
      </c>
      <c r="P99" s="6">
        <f>SUMPRODUCT(('[5]PCDM discounts (Dec)'!$I$6:$V$206)*('[5]PCDM discounts (Dec)'!$E$6:$E$206=$B99)*('[5]PCDM discounts (Dec)'!$F$6:$F$206=$C99)*('[5]PCDM discounts (Dec)'!$I$5:$V$5=P$1))</f>
        <v>0.79564462636478728</v>
      </c>
      <c r="Q99" s="6">
        <f>SUMPRODUCT(('[5]PCDM discounts (Dec)'!$I$6:$V$206)*('[5]PCDM discounts (Dec)'!$E$6:$E$206=$B99)*('[5]PCDM discounts (Dec)'!$F$6:$F$206=$C99)*('[5]PCDM discounts (Dec)'!$I$5:$V$5=Q$1))</f>
        <v>0.77544522853305675</v>
      </c>
    </row>
    <row r="100" spans="2:17" x14ac:dyDescent="0.25">
      <c r="B100" t="s">
        <v>63</v>
      </c>
      <c r="C100" t="s">
        <v>20</v>
      </c>
      <c r="D100" s="6">
        <f>SUMPRODUCT(('[5]PCDM discounts (Dec)'!$I$6:$V$206)*('[5]PCDM discounts (Dec)'!$E$6:$E$206=$B100)*('[5]PCDM discounts (Dec)'!$F$6:$F$206=$C100)*('[5]PCDM discounts (Dec)'!$I$5:$V$5=D$1))</f>
        <v>0.70946658968108278</v>
      </c>
      <c r="E100" s="6">
        <f>SUMPRODUCT(('[5]PCDM discounts (Dec)'!$I$6:$V$206)*('[5]PCDM discounts (Dec)'!$E$6:$E$206=$B100)*('[5]PCDM discounts (Dec)'!$F$6:$F$206=$C100)*('[5]PCDM discounts (Dec)'!$I$5:$V$5=E$1))</f>
        <v>0.80729837863172182</v>
      </c>
      <c r="F100" s="6">
        <f>SUMPRODUCT(('[5]PCDM discounts (Dec)'!$I$6:$V$206)*('[5]PCDM discounts (Dec)'!$E$6:$E$206=$B100)*('[5]PCDM discounts (Dec)'!$F$6:$F$206=$C100)*('[5]PCDM discounts (Dec)'!$I$5:$V$5=F$1))</f>
        <v>0.8029268404749953</v>
      </c>
      <c r="G100" s="6">
        <f>SUMPRODUCT(('[5]PCDM discounts (Dec)'!$I$6:$V$206)*('[5]PCDM discounts (Dec)'!$E$6:$E$206=$B100)*('[5]PCDM discounts (Dec)'!$F$6:$F$206=$C100)*('[5]PCDM discounts (Dec)'!$I$5:$V$5=G$1))</f>
        <v>0.77772409112908147</v>
      </c>
      <c r="H100" s="6">
        <f>SUMPRODUCT(('[5]PCDM discounts (Dec)'!$I$6:$V$206)*('[5]PCDM discounts (Dec)'!$E$6:$E$206=$B100)*('[5]PCDM discounts (Dec)'!$F$6:$F$206=$C100)*('[5]PCDM discounts (Dec)'!$I$5:$V$5=H$1))</f>
        <v>0.8841519291244988</v>
      </c>
      <c r="I100" s="6">
        <f>SUMPRODUCT(('[5]PCDM discounts (Dec)'!$I$6:$V$206)*('[5]PCDM discounts (Dec)'!$E$6:$E$206=$B100)*('[5]PCDM discounts (Dec)'!$F$6:$F$206=$C100)*('[5]PCDM discounts (Dec)'!$I$5:$V$5=I$1))</f>
        <v>0.7411036600189832</v>
      </c>
      <c r="J100" s="6">
        <f>SUMPRODUCT(('[5]PCDM discounts (Dec)'!$I$6:$V$206)*('[5]PCDM discounts (Dec)'!$E$6:$E$206=$B100)*('[5]PCDM discounts (Dec)'!$F$6:$F$206=$C100)*('[5]PCDM discounts (Dec)'!$I$5:$V$5=J$1))</f>
        <v>0.81245576272915254</v>
      </c>
      <c r="K100" s="6">
        <f>SUMPRODUCT(('[5]PCDM discounts (Dec)'!$I$6:$V$206)*('[5]PCDM discounts (Dec)'!$E$6:$E$206=$B100)*('[5]PCDM discounts (Dec)'!$F$6:$F$206=$C100)*('[5]PCDM discounts (Dec)'!$I$5:$V$5=K$1))</f>
        <v>0.64732982451657806</v>
      </c>
      <c r="L100" s="6">
        <f>SUMPRODUCT(('[5]PCDM discounts (Dec)'!$I$6:$V$206)*('[5]PCDM discounts (Dec)'!$E$6:$E$206=$B100)*('[5]PCDM discounts (Dec)'!$F$6:$F$206=$C100)*('[5]PCDM discounts (Dec)'!$I$5:$V$5=L$1))</f>
        <v>0.62620905498028157</v>
      </c>
      <c r="M100" s="6">
        <f>SUMPRODUCT(('[5]PCDM discounts (Dec)'!$I$6:$V$206)*('[5]PCDM discounts (Dec)'!$E$6:$E$206=$B100)*('[5]PCDM discounts (Dec)'!$F$6:$F$206=$C100)*('[5]PCDM discounts (Dec)'!$I$5:$V$5=M$1))</f>
        <v>0.69150643175048299</v>
      </c>
      <c r="N100" s="6">
        <f>SUMPRODUCT(('[5]PCDM discounts (Dec)'!$I$6:$V$206)*('[5]PCDM discounts (Dec)'!$E$6:$E$206=$B100)*('[5]PCDM discounts (Dec)'!$F$6:$F$206=$C100)*('[5]PCDM discounts (Dec)'!$I$5:$V$5=N$1))</f>
        <v>0.62889548085069868</v>
      </c>
      <c r="O100" s="6">
        <f>SUMPRODUCT(('[5]PCDM discounts (Dec)'!$I$6:$V$206)*('[5]PCDM discounts (Dec)'!$E$6:$E$206=$B100)*('[5]PCDM discounts (Dec)'!$F$6:$F$206=$C100)*('[5]PCDM discounts (Dec)'!$I$5:$V$5=O$1))</f>
        <v>0.66705447651068217</v>
      </c>
      <c r="P100" s="6">
        <f>SUMPRODUCT(('[5]PCDM discounts (Dec)'!$I$6:$V$206)*('[5]PCDM discounts (Dec)'!$E$6:$E$206=$B100)*('[5]PCDM discounts (Dec)'!$F$6:$F$206=$C100)*('[5]PCDM discounts (Dec)'!$I$5:$V$5=P$1))</f>
        <v>0.79564462636478728</v>
      </c>
      <c r="Q100" s="6">
        <f>SUMPRODUCT(('[5]PCDM discounts (Dec)'!$I$6:$V$206)*('[5]PCDM discounts (Dec)'!$E$6:$E$206=$B100)*('[5]PCDM discounts (Dec)'!$F$6:$F$206=$C100)*('[5]PCDM discounts (Dec)'!$I$5:$V$5=Q$1))</f>
        <v>0.77544522853305675</v>
      </c>
    </row>
    <row r="101" spans="2:17" x14ac:dyDescent="0.25">
      <c r="B101" t="s">
        <v>63</v>
      </c>
      <c r="C101" t="s">
        <v>21</v>
      </c>
      <c r="D101" s="6">
        <f>SUMPRODUCT(('[5]PCDM discounts (Dec)'!$I$6:$V$206)*('[5]PCDM discounts (Dec)'!$E$6:$E$206=$B101)*('[5]PCDM discounts (Dec)'!$F$6:$F$206=$C101)*('[5]PCDM discounts (Dec)'!$I$5:$V$5=D$1))</f>
        <v>0.70946658968108278</v>
      </c>
      <c r="E101" s="6">
        <f>SUMPRODUCT(('[5]PCDM discounts (Dec)'!$I$6:$V$206)*('[5]PCDM discounts (Dec)'!$E$6:$E$206=$B101)*('[5]PCDM discounts (Dec)'!$F$6:$F$206=$C101)*('[5]PCDM discounts (Dec)'!$I$5:$V$5=E$1))</f>
        <v>0.80729837863172182</v>
      </c>
      <c r="F101" s="6">
        <f>SUMPRODUCT(('[5]PCDM discounts (Dec)'!$I$6:$V$206)*('[5]PCDM discounts (Dec)'!$E$6:$E$206=$B101)*('[5]PCDM discounts (Dec)'!$F$6:$F$206=$C101)*('[5]PCDM discounts (Dec)'!$I$5:$V$5=F$1))</f>
        <v>0.8029268404749953</v>
      </c>
      <c r="G101" s="6">
        <f>SUMPRODUCT(('[5]PCDM discounts (Dec)'!$I$6:$V$206)*('[5]PCDM discounts (Dec)'!$E$6:$E$206=$B101)*('[5]PCDM discounts (Dec)'!$F$6:$F$206=$C101)*('[5]PCDM discounts (Dec)'!$I$5:$V$5=G$1))</f>
        <v>0.77772409112908147</v>
      </c>
      <c r="H101" s="6">
        <f>SUMPRODUCT(('[5]PCDM discounts (Dec)'!$I$6:$V$206)*('[5]PCDM discounts (Dec)'!$E$6:$E$206=$B101)*('[5]PCDM discounts (Dec)'!$F$6:$F$206=$C101)*('[5]PCDM discounts (Dec)'!$I$5:$V$5=H$1))</f>
        <v>0.8841519291244988</v>
      </c>
      <c r="I101" s="6">
        <f>SUMPRODUCT(('[5]PCDM discounts (Dec)'!$I$6:$V$206)*('[5]PCDM discounts (Dec)'!$E$6:$E$206=$B101)*('[5]PCDM discounts (Dec)'!$F$6:$F$206=$C101)*('[5]PCDM discounts (Dec)'!$I$5:$V$5=I$1))</f>
        <v>0.7411036600189832</v>
      </c>
      <c r="J101" s="6">
        <f>SUMPRODUCT(('[5]PCDM discounts (Dec)'!$I$6:$V$206)*('[5]PCDM discounts (Dec)'!$E$6:$E$206=$B101)*('[5]PCDM discounts (Dec)'!$F$6:$F$206=$C101)*('[5]PCDM discounts (Dec)'!$I$5:$V$5=J$1))</f>
        <v>0.81245576272915254</v>
      </c>
      <c r="K101" s="6">
        <f>SUMPRODUCT(('[5]PCDM discounts (Dec)'!$I$6:$V$206)*('[5]PCDM discounts (Dec)'!$E$6:$E$206=$B101)*('[5]PCDM discounts (Dec)'!$F$6:$F$206=$C101)*('[5]PCDM discounts (Dec)'!$I$5:$V$5=K$1))</f>
        <v>0.64732982451657806</v>
      </c>
      <c r="L101" s="6">
        <f>SUMPRODUCT(('[5]PCDM discounts (Dec)'!$I$6:$V$206)*('[5]PCDM discounts (Dec)'!$E$6:$E$206=$B101)*('[5]PCDM discounts (Dec)'!$F$6:$F$206=$C101)*('[5]PCDM discounts (Dec)'!$I$5:$V$5=L$1))</f>
        <v>0.62620905498028157</v>
      </c>
      <c r="M101" s="6">
        <f>SUMPRODUCT(('[5]PCDM discounts (Dec)'!$I$6:$V$206)*('[5]PCDM discounts (Dec)'!$E$6:$E$206=$B101)*('[5]PCDM discounts (Dec)'!$F$6:$F$206=$C101)*('[5]PCDM discounts (Dec)'!$I$5:$V$5=M$1))</f>
        <v>0.69150643175048299</v>
      </c>
      <c r="N101" s="6">
        <f>SUMPRODUCT(('[5]PCDM discounts (Dec)'!$I$6:$V$206)*('[5]PCDM discounts (Dec)'!$E$6:$E$206=$B101)*('[5]PCDM discounts (Dec)'!$F$6:$F$206=$C101)*('[5]PCDM discounts (Dec)'!$I$5:$V$5=N$1))</f>
        <v>0.62889548085069868</v>
      </c>
      <c r="O101" s="6">
        <f>SUMPRODUCT(('[5]PCDM discounts (Dec)'!$I$6:$V$206)*('[5]PCDM discounts (Dec)'!$E$6:$E$206=$B101)*('[5]PCDM discounts (Dec)'!$F$6:$F$206=$C101)*('[5]PCDM discounts (Dec)'!$I$5:$V$5=O$1))</f>
        <v>0.66705447651068217</v>
      </c>
      <c r="P101" s="6">
        <f>SUMPRODUCT(('[5]PCDM discounts (Dec)'!$I$6:$V$206)*('[5]PCDM discounts (Dec)'!$E$6:$E$206=$B101)*('[5]PCDM discounts (Dec)'!$F$6:$F$206=$C101)*('[5]PCDM discounts (Dec)'!$I$5:$V$5=P$1))</f>
        <v>0.79564462636478728</v>
      </c>
      <c r="Q101" s="6">
        <f>SUMPRODUCT(('[5]PCDM discounts (Dec)'!$I$6:$V$206)*('[5]PCDM discounts (Dec)'!$E$6:$E$206=$B101)*('[5]PCDM discounts (Dec)'!$F$6:$F$206=$C101)*('[5]PCDM discounts (Dec)'!$I$5:$V$5=Q$1))</f>
        <v>0.77544522853305675</v>
      </c>
    </row>
    <row r="102" spans="2:17" x14ac:dyDescent="0.25">
      <c r="B102" t="s">
        <v>63</v>
      </c>
      <c r="C102" t="s">
        <v>22</v>
      </c>
      <c r="D102" s="6">
        <f>SUMPRODUCT(('[5]PCDM discounts (Dec)'!$I$6:$V$206)*('[5]PCDM discounts (Dec)'!$E$6:$E$206=$B102)*('[5]PCDM discounts (Dec)'!$F$6:$F$206=$C102)*('[5]PCDM discounts (Dec)'!$I$5:$V$5=D$1))</f>
        <v>0.70946658968108278</v>
      </c>
      <c r="E102" s="6">
        <f>SUMPRODUCT(('[5]PCDM discounts (Dec)'!$I$6:$V$206)*('[5]PCDM discounts (Dec)'!$E$6:$E$206=$B102)*('[5]PCDM discounts (Dec)'!$F$6:$F$206=$C102)*('[5]PCDM discounts (Dec)'!$I$5:$V$5=E$1))</f>
        <v>0.80729837863172182</v>
      </c>
      <c r="F102" s="6">
        <f>SUMPRODUCT(('[5]PCDM discounts (Dec)'!$I$6:$V$206)*('[5]PCDM discounts (Dec)'!$E$6:$E$206=$B102)*('[5]PCDM discounts (Dec)'!$F$6:$F$206=$C102)*('[5]PCDM discounts (Dec)'!$I$5:$V$5=F$1))</f>
        <v>0.8029268404749953</v>
      </c>
      <c r="G102" s="6">
        <f>SUMPRODUCT(('[5]PCDM discounts (Dec)'!$I$6:$V$206)*('[5]PCDM discounts (Dec)'!$E$6:$E$206=$B102)*('[5]PCDM discounts (Dec)'!$F$6:$F$206=$C102)*('[5]PCDM discounts (Dec)'!$I$5:$V$5=G$1))</f>
        <v>0.77772409112908147</v>
      </c>
      <c r="H102" s="6">
        <f>SUMPRODUCT(('[5]PCDM discounts (Dec)'!$I$6:$V$206)*('[5]PCDM discounts (Dec)'!$E$6:$E$206=$B102)*('[5]PCDM discounts (Dec)'!$F$6:$F$206=$C102)*('[5]PCDM discounts (Dec)'!$I$5:$V$5=H$1))</f>
        <v>0.8841519291244988</v>
      </c>
      <c r="I102" s="6">
        <f>SUMPRODUCT(('[5]PCDM discounts (Dec)'!$I$6:$V$206)*('[5]PCDM discounts (Dec)'!$E$6:$E$206=$B102)*('[5]PCDM discounts (Dec)'!$F$6:$F$206=$C102)*('[5]PCDM discounts (Dec)'!$I$5:$V$5=I$1))</f>
        <v>0.7411036600189832</v>
      </c>
      <c r="J102" s="6">
        <f>SUMPRODUCT(('[5]PCDM discounts (Dec)'!$I$6:$V$206)*('[5]PCDM discounts (Dec)'!$E$6:$E$206=$B102)*('[5]PCDM discounts (Dec)'!$F$6:$F$206=$C102)*('[5]PCDM discounts (Dec)'!$I$5:$V$5=J$1))</f>
        <v>0.81245576272915254</v>
      </c>
      <c r="K102" s="6">
        <f>SUMPRODUCT(('[5]PCDM discounts (Dec)'!$I$6:$V$206)*('[5]PCDM discounts (Dec)'!$E$6:$E$206=$B102)*('[5]PCDM discounts (Dec)'!$F$6:$F$206=$C102)*('[5]PCDM discounts (Dec)'!$I$5:$V$5=K$1))</f>
        <v>0.64732982451657806</v>
      </c>
      <c r="L102" s="6">
        <f>SUMPRODUCT(('[5]PCDM discounts (Dec)'!$I$6:$V$206)*('[5]PCDM discounts (Dec)'!$E$6:$E$206=$B102)*('[5]PCDM discounts (Dec)'!$F$6:$F$206=$C102)*('[5]PCDM discounts (Dec)'!$I$5:$V$5=L$1))</f>
        <v>0.62620905498028157</v>
      </c>
      <c r="M102" s="6">
        <f>SUMPRODUCT(('[5]PCDM discounts (Dec)'!$I$6:$V$206)*('[5]PCDM discounts (Dec)'!$E$6:$E$206=$B102)*('[5]PCDM discounts (Dec)'!$F$6:$F$206=$C102)*('[5]PCDM discounts (Dec)'!$I$5:$V$5=M$1))</f>
        <v>0.69150643175048299</v>
      </c>
      <c r="N102" s="6">
        <f>SUMPRODUCT(('[5]PCDM discounts (Dec)'!$I$6:$V$206)*('[5]PCDM discounts (Dec)'!$E$6:$E$206=$B102)*('[5]PCDM discounts (Dec)'!$F$6:$F$206=$C102)*('[5]PCDM discounts (Dec)'!$I$5:$V$5=N$1))</f>
        <v>0.62889548085069868</v>
      </c>
      <c r="O102" s="6">
        <f>SUMPRODUCT(('[5]PCDM discounts (Dec)'!$I$6:$V$206)*('[5]PCDM discounts (Dec)'!$E$6:$E$206=$B102)*('[5]PCDM discounts (Dec)'!$F$6:$F$206=$C102)*('[5]PCDM discounts (Dec)'!$I$5:$V$5=O$1))</f>
        <v>0.66705447651068217</v>
      </c>
      <c r="P102" s="6">
        <f>SUMPRODUCT(('[5]PCDM discounts (Dec)'!$I$6:$V$206)*('[5]PCDM discounts (Dec)'!$E$6:$E$206=$B102)*('[5]PCDM discounts (Dec)'!$F$6:$F$206=$C102)*('[5]PCDM discounts (Dec)'!$I$5:$V$5=P$1))</f>
        <v>0.79564462636478728</v>
      </c>
      <c r="Q102" s="6">
        <f>SUMPRODUCT(('[5]PCDM discounts (Dec)'!$I$6:$V$206)*('[5]PCDM discounts (Dec)'!$E$6:$E$206=$B102)*('[5]PCDM discounts (Dec)'!$F$6:$F$206=$C102)*('[5]PCDM discounts (Dec)'!$I$5:$V$5=Q$1))</f>
        <v>0.77544522853305675</v>
      </c>
    </row>
    <row r="103" spans="2:17" x14ac:dyDescent="0.25">
      <c r="B103" t="s">
        <v>63</v>
      </c>
      <c r="C103" t="s">
        <v>50</v>
      </c>
      <c r="D103" s="6">
        <f>SUMPRODUCT(('[5]PCDM discounts (Dec)'!$I$6:$V$206)*('[5]PCDM discounts (Dec)'!$E$6:$E$206=$B103)*('[5]PCDM discounts (Dec)'!$F$6:$F$206=$C103)*('[5]PCDM discounts (Dec)'!$I$5:$V$5=D$1))</f>
        <v>0.55207960930154398</v>
      </c>
      <c r="E103" s="6">
        <f>SUMPRODUCT(('[5]PCDM discounts (Dec)'!$I$6:$V$206)*('[5]PCDM discounts (Dec)'!$E$6:$E$206=$B103)*('[5]PCDM discounts (Dec)'!$F$6:$F$206=$C103)*('[5]PCDM discounts (Dec)'!$I$5:$V$5=E$1))</f>
        <v>0.68040638039674417</v>
      </c>
      <c r="F103" s="6">
        <f>SUMPRODUCT(('[5]PCDM discounts (Dec)'!$I$6:$V$206)*('[5]PCDM discounts (Dec)'!$E$6:$E$206=$B103)*('[5]PCDM discounts (Dec)'!$F$6:$F$206=$C103)*('[5]PCDM discounts (Dec)'!$I$5:$V$5=F$1))</f>
        <v>0.6757441152068927</v>
      </c>
      <c r="G103" s="6">
        <f>SUMPRODUCT(('[5]PCDM discounts (Dec)'!$I$6:$V$206)*('[5]PCDM discounts (Dec)'!$E$6:$E$206=$B103)*('[5]PCDM discounts (Dec)'!$F$6:$F$206=$C103)*('[5]PCDM discounts (Dec)'!$I$5:$V$5=G$1))</f>
        <v>0.65367560030447258</v>
      </c>
      <c r="H103" s="6">
        <f>SUMPRODUCT(('[5]PCDM discounts (Dec)'!$I$6:$V$206)*('[5]PCDM discounts (Dec)'!$E$6:$E$206=$B103)*('[5]PCDM discounts (Dec)'!$F$6:$F$206=$C103)*('[5]PCDM discounts (Dec)'!$I$5:$V$5=H$1))</f>
        <v>0.81567579507811216</v>
      </c>
      <c r="I103" s="6">
        <f>SUMPRODUCT(('[5]PCDM discounts (Dec)'!$I$6:$V$206)*('[5]PCDM discounts (Dec)'!$E$6:$E$206=$B103)*('[5]PCDM discounts (Dec)'!$F$6:$F$206=$C103)*('[5]PCDM discounts (Dec)'!$I$5:$V$5=I$1))</f>
        <v>0.59678630011919642</v>
      </c>
      <c r="J103" s="6">
        <f>SUMPRODUCT(('[5]PCDM discounts (Dec)'!$I$6:$V$206)*('[5]PCDM discounts (Dec)'!$E$6:$E$206=$B103)*('[5]PCDM discounts (Dec)'!$F$6:$F$206=$C103)*('[5]PCDM discounts (Dec)'!$I$5:$V$5=J$1))</f>
        <v>0.73776115036555956</v>
      </c>
      <c r="K103" s="6">
        <f>SUMPRODUCT(('[5]PCDM discounts (Dec)'!$I$6:$V$206)*('[5]PCDM discounts (Dec)'!$E$6:$E$206=$B103)*('[5]PCDM discounts (Dec)'!$F$6:$F$206=$C103)*('[5]PCDM discounts (Dec)'!$I$5:$V$5=K$1))</f>
        <v>0.48438042124771663</v>
      </c>
      <c r="L103" s="6">
        <f>SUMPRODUCT(('[5]PCDM discounts (Dec)'!$I$6:$V$206)*('[5]PCDM discounts (Dec)'!$E$6:$E$206=$B103)*('[5]PCDM discounts (Dec)'!$F$6:$F$206=$C103)*('[5]PCDM discounts (Dec)'!$I$5:$V$5=L$1))</f>
        <v>0.48188600204408616</v>
      </c>
      <c r="M103" s="6">
        <f>SUMPRODUCT(('[5]PCDM discounts (Dec)'!$I$6:$V$206)*('[5]PCDM discounts (Dec)'!$E$6:$E$206=$B103)*('[5]PCDM discounts (Dec)'!$F$6:$F$206=$C103)*('[5]PCDM discounts (Dec)'!$I$5:$V$5=M$1))</f>
        <v>0.54502104290075581</v>
      </c>
      <c r="N103" s="6">
        <f>SUMPRODUCT(('[5]PCDM discounts (Dec)'!$I$6:$V$206)*('[5]PCDM discounts (Dec)'!$E$6:$E$206=$B103)*('[5]PCDM discounts (Dec)'!$F$6:$F$206=$C103)*('[5]PCDM discounts (Dec)'!$I$5:$V$5=N$1))</f>
        <v>0.46917842851974856</v>
      </c>
      <c r="O103" s="6">
        <f>SUMPRODUCT(('[5]PCDM discounts (Dec)'!$I$6:$V$206)*('[5]PCDM discounts (Dec)'!$E$6:$E$206=$B103)*('[5]PCDM discounts (Dec)'!$F$6:$F$206=$C103)*('[5]PCDM discounts (Dec)'!$I$5:$V$5=O$1))</f>
        <v>0.4963757190969903</v>
      </c>
      <c r="P103" s="6">
        <f>SUMPRODUCT(('[5]PCDM discounts (Dec)'!$I$6:$V$206)*('[5]PCDM discounts (Dec)'!$E$6:$E$206=$B103)*('[5]PCDM discounts (Dec)'!$F$6:$F$206=$C103)*('[5]PCDM discounts (Dec)'!$I$5:$V$5=P$1))</f>
        <v>0.69359532880917929</v>
      </c>
      <c r="Q103" s="6">
        <f>SUMPRODUCT(('[5]PCDM discounts (Dec)'!$I$6:$V$206)*('[5]PCDM discounts (Dec)'!$E$6:$E$206=$B103)*('[5]PCDM discounts (Dec)'!$F$6:$F$206=$C103)*('[5]PCDM discounts (Dec)'!$I$5:$V$5=Q$1))</f>
        <v>0.63694511640220941</v>
      </c>
    </row>
    <row r="104" spans="2:17" x14ac:dyDescent="0.25">
      <c r="B104" t="s">
        <v>63</v>
      </c>
      <c r="C104" t="s">
        <v>51</v>
      </c>
      <c r="D104" s="6">
        <f>SUMPRODUCT(('[5]PCDM discounts (Dec)'!$I$6:$V$206)*('[5]PCDM discounts (Dec)'!$E$6:$E$206=$B104)*('[5]PCDM discounts (Dec)'!$F$6:$F$206=$C104)*('[5]PCDM discounts (Dec)'!$I$5:$V$5=D$1))</f>
        <v>0.47562509538219977</v>
      </c>
      <c r="E104" s="6">
        <f>SUMPRODUCT(('[5]PCDM discounts (Dec)'!$I$6:$V$206)*('[5]PCDM discounts (Dec)'!$E$6:$E$206=$B104)*('[5]PCDM discounts (Dec)'!$F$6:$F$206=$C104)*('[5]PCDM discounts (Dec)'!$I$5:$V$5=E$1))</f>
        <v>0.61106713260079881</v>
      </c>
      <c r="F104" s="6">
        <f>SUMPRODUCT(('[5]PCDM discounts (Dec)'!$I$6:$V$206)*('[5]PCDM discounts (Dec)'!$E$6:$E$206=$B104)*('[5]PCDM discounts (Dec)'!$F$6:$F$206=$C104)*('[5]PCDM discounts (Dec)'!$I$5:$V$5=F$1))</f>
        <v>0.59783591913251777</v>
      </c>
      <c r="G104" s="6">
        <f>SUMPRODUCT(('[5]PCDM discounts (Dec)'!$I$6:$V$206)*('[5]PCDM discounts (Dec)'!$E$6:$E$206=$B104)*('[5]PCDM discounts (Dec)'!$F$6:$F$206=$C104)*('[5]PCDM discounts (Dec)'!$I$5:$V$5=G$1))</f>
        <v>0.61240286909560027</v>
      </c>
      <c r="H104" s="6">
        <f>SUMPRODUCT(('[5]PCDM discounts (Dec)'!$I$6:$V$206)*('[5]PCDM discounts (Dec)'!$E$6:$E$206=$B104)*('[5]PCDM discounts (Dec)'!$F$6:$F$206=$C104)*('[5]PCDM discounts (Dec)'!$I$5:$V$5=H$1))</f>
        <v>0.79042326846104072</v>
      </c>
      <c r="I104" s="6">
        <f>SUMPRODUCT(('[5]PCDM discounts (Dec)'!$I$6:$V$206)*('[5]PCDM discounts (Dec)'!$E$6:$E$206=$B104)*('[5]PCDM discounts (Dec)'!$F$6:$F$206=$C104)*('[5]PCDM discounts (Dec)'!$I$5:$V$5=I$1))</f>
        <v>0.54195391938043547</v>
      </c>
      <c r="J104" s="6">
        <f>SUMPRODUCT(('[5]PCDM discounts (Dec)'!$I$6:$V$206)*('[5]PCDM discounts (Dec)'!$E$6:$E$206=$B104)*('[5]PCDM discounts (Dec)'!$F$6:$F$206=$C104)*('[5]PCDM discounts (Dec)'!$I$5:$V$5=J$1))</f>
        <v>0.71560245032904601</v>
      </c>
      <c r="K104" s="6">
        <f>SUMPRODUCT(('[5]PCDM discounts (Dec)'!$I$6:$V$206)*('[5]PCDM discounts (Dec)'!$E$6:$E$206=$B104)*('[5]PCDM discounts (Dec)'!$F$6:$F$206=$C104)*('[5]PCDM discounts (Dec)'!$I$5:$V$5=K$1))</f>
        <v>0.43052307301399295</v>
      </c>
      <c r="L104" s="6">
        <f>SUMPRODUCT(('[5]PCDM discounts (Dec)'!$I$6:$V$206)*('[5]PCDM discounts (Dec)'!$E$6:$E$206=$B104)*('[5]PCDM discounts (Dec)'!$F$6:$F$206=$C104)*('[5]PCDM discounts (Dec)'!$I$5:$V$5=L$1))</f>
        <v>0.42400939831965134</v>
      </c>
      <c r="M104" s="6">
        <f>SUMPRODUCT(('[5]PCDM discounts (Dec)'!$I$6:$V$206)*('[5]PCDM discounts (Dec)'!$E$6:$E$206=$B104)*('[5]PCDM discounts (Dec)'!$F$6:$F$206=$C104)*('[5]PCDM discounts (Dec)'!$I$5:$V$5=M$1))</f>
        <v>0.49374973023598751</v>
      </c>
      <c r="N104" s="6">
        <f>SUMPRODUCT(('[5]PCDM discounts (Dec)'!$I$6:$V$206)*('[5]PCDM discounts (Dec)'!$E$6:$E$206=$B104)*('[5]PCDM discounts (Dec)'!$F$6:$F$206=$C104)*('[5]PCDM discounts (Dec)'!$I$5:$V$5=N$1))</f>
        <v>0.40199522773380908</v>
      </c>
      <c r="O104" s="6">
        <f>SUMPRODUCT(('[5]PCDM discounts (Dec)'!$I$6:$V$206)*('[5]PCDM discounts (Dec)'!$E$6:$E$206=$B104)*('[5]PCDM discounts (Dec)'!$F$6:$F$206=$C104)*('[5]PCDM discounts (Dec)'!$I$5:$V$5=O$1))</f>
        <v>0.42551932808393034</v>
      </c>
      <c r="P104" s="6">
        <f>SUMPRODUCT(('[5]PCDM discounts (Dec)'!$I$6:$V$206)*('[5]PCDM discounts (Dec)'!$E$6:$E$206=$B104)*('[5]PCDM discounts (Dec)'!$F$6:$F$206=$C104)*('[5]PCDM discounts (Dec)'!$I$5:$V$5=P$1))</f>
        <v>0.63571432245317783</v>
      </c>
      <c r="Q104" s="6">
        <f>SUMPRODUCT(('[5]PCDM discounts (Dec)'!$I$6:$V$206)*('[5]PCDM discounts (Dec)'!$E$6:$E$206=$B104)*('[5]PCDM discounts (Dec)'!$F$6:$F$206=$C104)*('[5]PCDM discounts (Dec)'!$I$5:$V$5=Q$1))</f>
        <v>0.572345466184633</v>
      </c>
    </row>
    <row r="105" spans="2:17" x14ac:dyDescent="0.25">
      <c r="B105" t="s">
        <v>63</v>
      </c>
      <c r="C105" t="s">
        <v>23</v>
      </c>
      <c r="D105" s="6">
        <f>SUMPRODUCT(('[5]PCDM discounts (Dec)'!$I$6:$V$206)*('[5]PCDM discounts (Dec)'!$E$6:$E$206=$B105)*('[5]PCDM discounts (Dec)'!$F$6:$F$206=$C105)*('[5]PCDM discounts (Dec)'!$I$5:$V$5=D$1))</f>
        <v>0.70946658968108278</v>
      </c>
      <c r="E105" s="6">
        <f>SUMPRODUCT(('[5]PCDM discounts (Dec)'!$I$6:$V$206)*('[5]PCDM discounts (Dec)'!$E$6:$E$206=$B105)*('[5]PCDM discounts (Dec)'!$F$6:$F$206=$C105)*('[5]PCDM discounts (Dec)'!$I$5:$V$5=E$1))</f>
        <v>0.80729837863172182</v>
      </c>
      <c r="F105" s="6">
        <f>SUMPRODUCT(('[5]PCDM discounts (Dec)'!$I$6:$V$206)*('[5]PCDM discounts (Dec)'!$E$6:$E$206=$B105)*('[5]PCDM discounts (Dec)'!$F$6:$F$206=$C105)*('[5]PCDM discounts (Dec)'!$I$5:$V$5=F$1))</f>
        <v>0.8029268404749953</v>
      </c>
      <c r="G105" s="6">
        <f>SUMPRODUCT(('[5]PCDM discounts (Dec)'!$I$6:$V$206)*('[5]PCDM discounts (Dec)'!$E$6:$E$206=$B105)*('[5]PCDM discounts (Dec)'!$F$6:$F$206=$C105)*('[5]PCDM discounts (Dec)'!$I$5:$V$5=G$1))</f>
        <v>0.77772409112908147</v>
      </c>
      <c r="H105" s="6">
        <f>SUMPRODUCT(('[5]PCDM discounts (Dec)'!$I$6:$V$206)*('[5]PCDM discounts (Dec)'!$E$6:$E$206=$B105)*('[5]PCDM discounts (Dec)'!$F$6:$F$206=$C105)*('[5]PCDM discounts (Dec)'!$I$5:$V$5=H$1))</f>
        <v>0.8841519291244988</v>
      </c>
      <c r="I105" s="6">
        <f>SUMPRODUCT(('[5]PCDM discounts (Dec)'!$I$6:$V$206)*('[5]PCDM discounts (Dec)'!$E$6:$E$206=$B105)*('[5]PCDM discounts (Dec)'!$F$6:$F$206=$C105)*('[5]PCDM discounts (Dec)'!$I$5:$V$5=I$1))</f>
        <v>0.7411036600189832</v>
      </c>
      <c r="J105" s="6">
        <f>SUMPRODUCT(('[5]PCDM discounts (Dec)'!$I$6:$V$206)*('[5]PCDM discounts (Dec)'!$E$6:$E$206=$B105)*('[5]PCDM discounts (Dec)'!$F$6:$F$206=$C105)*('[5]PCDM discounts (Dec)'!$I$5:$V$5=J$1))</f>
        <v>0.81245576272915254</v>
      </c>
      <c r="K105" s="6">
        <f>SUMPRODUCT(('[5]PCDM discounts (Dec)'!$I$6:$V$206)*('[5]PCDM discounts (Dec)'!$E$6:$E$206=$B105)*('[5]PCDM discounts (Dec)'!$F$6:$F$206=$C105)*('[5]PCDM discounts (Dec)'!$I$5:$V$5=K$1))</f>
        <v>0.64732982451657806</v>
      </c>
      <c r="L105" s="6">
        <f>SUMPRODUCT(('[5]PCDM discounts (Dec)'!$I$6:$V$206)*('[5]PCDM discounts (Dec)'!$E$6:$E$206=$B105)*('[5]PCDM discounts (Dec)'!$F$6:$F$206=$C105)*('[5]PCDM discounts (Dec)'!$I$5:$V$5=L$1))</f>
        <v>0.62620905498028157</v>
      </c>
      <c r="M105" s="6">
        <f>SUMPRODUCT(('[5]PCDM discounts (Dec)'!$I$6:$V$206)*('[5]PCDM discounts (Dec)'!$E$6:$E$206=$B105)*('[5]PCDM discounts (Dec)'!$F$6:$F$206=$C105)*('[5]PCDM discounts (Dec)'!$I$5:$V$5=M$1))</f>
        <v>0.69150643175048299</v>
      </c>
      <c r="N105" s="6">
        <f>SUMPRODUCT(('[5]PCDM discounts (Dec)'!$I$6:$V$206)*('[5]PCDM discounts (Dec)'!$E$6:$E$206=$B105)*('[5]PCDM discounts (Dec)'!$F$6:$F$206=$C105)*('[5]PCDM discounts (Dec)'!$I$5:$V$5=N$1))</f>
        <v>0.62889548085069868</v>
      </c>
      <c r="O105" s="6">
        <f>SUMPRODUCT(('[5]PCDM discounts (Dec)'!$I$6:$V$206)*('[5]PCDM discounts (Dec)'!$E$6:$E$206=$B105)*('[5]PCDM discounts (Dec)'!$F$6:$F$206=$C105)*('[5]PCDM discounts (Dec)'!$I$5:$V$5=O$1))</f>
        <v>0.66705447651068217</v>
      </c>
      <c r="P105" s="6">
        <f>SUMPRODUCT(('[5]PCDM discounts (Dec)'!$I$6:$V$206)*('[5]PCDM discounts (Dec)'!$E$6:$E$206=$B105)*('[5]PCDM discounts (Dec)'!$F$6:$F$206=$C105)*('[5]PCDM discounts (Dec)'!$I$5:$V$5=P$1))</f>
        <v>0.79564462636478728</v>
      </c>
      <c r="Q105" s="6">
        <f>SUMPRODUCT(('[5]PCDM discounts (Dec)'!$I$6:$V$206)*('[5]PCDM discounts (Dec)'!$E$6:$E$206=$B105)*('[5]PCDM discounts (Dec)'!$F$6:$F$206=$C105)*('[5]PCDM discounts (Dec)'!$I$5:$V$5=Q$1))</f>
        <v>0.77544522853305675</v>
      </c>
    </row>
    <row r="106" spans="2:17" x14ac:dyDescent="0.25">
      <c r="B106" t="s">
        <v>63</v>
      </c>
      <c r="C106" t="s">
        <v>24</v>
      </c>
      <c r="D106" s="6">
        <f>SUMPRODUCT(('[5]PCDM discounts (Dec)'!$I$6:$V$206)*('[5]PCDM discounts (Dec)'!$E$6:$E$206=$B106)*('[5]PCDM discounts (Dec)'!$F$6:$F$206=$C106)*('[5]PCDM discounts (Dec)'!$I$5:$V$5=D$1))</f>
        <v>0.70946658968108278</v>
      </c>
      <c r="E106" s="6">
        <f>SUMPRODUCT(('[5]PCDM discounts (Dec)'!$I$6:$V$206)*('[5]PCDM discounts (Dec)'!$E$6:$E$206=$B106)*('[5]PCDM discounts (Dec)'!$F$6:$F$206=$C106)*('[5]PCDM discounts (Dec)'!$I$5:$V$5=E$1))</f>
        <v>0.80729837863172182</v>
      </c>
      <c r="F106" s="6">
        <f>SUMPRODUCT(('[5]PCDM discounts (Dec)'!$I$6:$V$206)*('[5]PCDM discounts (Dec)'!$E$6:$E$206=$B106)*('[5]PCDM discounts (Dec)'!$F$6:$F$206=$C106)*('[5]PCDM discounts (Dec)'!$I$5:$V$5=F$1))</f>
        <v>0.8029268404749953</v>
      </c>
      <c r="G106" s="6">
        <f>SUMPRODUCT(('[5]PCDM discounts (Dec)'!$I$6:$V$206)*('[5]PCDM discounts (Dec)'!$E$6:$E$206=$B106)*('[5]PCDM discounts (Dec)'!$F$6:$F$206=$C106)*('[5]PCDM discounts (Dec)'!$I$5:$V$5=G$1))</f>
        <v>0.77772409112908147</v>
      </c>
      <c r="H106" s="6">
        <f>SUMPRODUCT(('[5]PCDM discounts (Dec)'!$I$6:$V$206)*('[5]PCDM discounts (Dec)'!$E$6:$E$206=$B106)*('[5]PCDM discounts (Dec)'!$F$6:$F$206=$C106)*('[5]PCDM discounts (Dec)'!$I$5:$V$5=H$1))</f>
        <v>0.8841519291244988</v>
      </c>
      <c r="I106" s="6">
        <f>SUMPRODUCT(('[5]PCDM discounts (Dec)'!$I$6:$V$206)*('[5]PCDM discounts (Dec)'!$E$6:$E$206=$B106)*('[5]PCDM discounts (Dec)'!$F$6:$F$206=$C106)*('[5]PCDM discounts (Dec)'!$I$5:$V$5=I$1))</f>
        <v>0.7411036600189832</v>
      </c>
      <c r="J106" s="6">
        <f>SUMPRODUCT(('[5]PCDM discounts (Dec)'!$I$6:$V$206)*('[5]PCDM discounts (Dec)'!$E$6:$E$206=$B106)*('[5]PCDM discounts (Dec)'!$F$6:$F$206=$C106)*('[5]PCDM discounts (Dec)'!$I$5:$V$5=J$1))</f>
        <v>0.81245576272915254</v>
      </c>
      <c r="K106" s="6">
        <f>SUMPRODUCT(('[5]PCDM discounts (Dec)'!$I$6:$V$206)*('[5]PCDM discounts (Dec)'!$E$6:$E$206=$B106)*('[5]PCDM discounts (Dec)'!$F$6:$F$206=$C106)*('[5]PCDM discounts (Dec)'!$I$5:$V$5=K$1))</f>
        <v>0.64732982451657806</v>
      </c>
      <c r="L106" s="6">
        <f>SUMPRODUCT(('[5]PCDM discounts (Dec)'!$I$6:$V$206)*('[5]PCDM discounts (Dec)'!$E$6:$E$206=$B106)*('[5]PCDM discounts (Dec)'!$F$6:$F$206=$C106)*('[5]PCDM discounts (Dec)'!$I$5:$V$5=L$1))</f>
        <v>0.62620905498028157</v>
      </c>
      <c r="M106" s="6">
        <f>SUMPRODUCT(('[5]PCDM discounts (Dec)'!$I$6:$V$206)*('[5]PCDM discounts (Dec)'!$E$6:$E$206=$B106)*('[5]PCDM discounts (Dec)'!$F$6:$F$206=$C106)*('[5]PCDM discounts (Dec)'!$I$5:$V$5=M$1))</f>
        <v>0.69150643175048299</v>
      </c>
      <c r="N106" s="6">
        <f>SUMPRODUCT(('[5]PCDM discounts (Dec)'!$I$6:$V$206)*('[5]PCDM discounts (Dec)'!$E$6:$E$206=$B106)*('[5]PCDM discounts (Dec)'!$F$6:$F$206=$C106)*('[5]PCDM discounts (Dec)'!$I$5:$V$5=N$1))</f>
        <v>0.62889548085069868</v>
      </c>
      <c r="O106" s="6">
        <f>SUMPRODUCT(('[5]PCDM discounts (Dec)'!$I$6:$V$206)*('[5]PCDM discounts (Dec)'!$E$6:$E$206=$B106)*('[5]PCDM discounts (Dec)'!$F$6:$F$206=$C106)*('[5]PCDM discounts (Dec)'!$I$5:$V$5=O$1))</f>
        <v>0.66705447651068217</v>
      </c>
      <c r="P106" s="6">
        <f>SUMPRODUCT(('[5]PCDM discounts (Dec)'!$I$6:$V$206)*('[5]PCDM discounts (Dec)'!$E$6:$E$206=$B106)*('[5]PCDM discounts (Dec)'!$F$6:$F$206=$C106)*('[5]PCDM discounts (Dec)'!$I$5:$V$5=P$1))</f>
        <v>0.79564462636478728</v>
      </c>
      <c r="Q106" s="6">
        <f>SUMPRODUCT(('[5]PCDM discounts (Dec)'!$I$6:$V$206)*('[5]PCDM discounts (Dec)'!$E$6:$E$206=$B106)*('[5]PCDM discounts (Dec)'!$F$6:$F$206=$C106)*('[5]PCDM discounts (Dec)'!$I$5:$V$5=Q$1))</f>
        <v>0.77544522853305675</v>
      </c>
    </row>
    <row r="107" spans="2:17" x14ac:dyDescent="0.25">
      <c r="B107" t="s">
        <v>63</v>
      </c>
      <c r="C107" t="s">
        <v>25</v>
      </c>
      <c r="D107" s="6">
        <f>SUMPRODUCT(('[5]PCDM discounts (Dec)'!$I$6:$V$206)*('[5]PCDM discounts (Dec)'!$E$6:$E$206=$B107)*('[5]PCDM discounts (Dec)'!$F$6:$F$206=$C107)*('[5]PCDM discounts (Dec)'!$I$5:$V$5=D$1))</f>
        <v>0.70946658968108278</v>
      </c>
      <c r="E107" s="6">
        <f>SUMPRODUCT(('[5]PCDM discounts (Dec)'!$I$6:$V$206)*('[5]PCDM discounts (Dec)'!$E$6:$E$206=$B107)*('[5]PCDM discounts (Dec)'!$F$6:$F$206=$C107)*('[5]PCDM discounts (Dec)'!$I$5:$V$5=E$1))</f>
        <v>0.80729837863172182</v>
      </c>
      <c r="F107" s="6">
        <f>SUMPRODUCT(('[5]PCDM discounts (Dec)'!$I$6:$V$206)*('[5]PCDM discounts (Dec)'!$E$6:$E$206=$B107)*('[5]PCDM discounts (Dec)'!$F$6:$F$206=$C107)*('[5]PCDM discounts (Dec)'!$I$5:$V$5=F$1))</f>
        <v>0.8029268404749953</v>
      </c>
      <c r="G107" s="6">
        <f>SUMPRODUCT(('[5]PCDM discounts (Dec)'!$I$6:$V$206)*('[5]PCDM discounts (Dec)'!$E$6:$E$206=$B107)*('[5]PCDM discounts (Dec)'!$F$6:$F$206=$C107)*('[5]PCDM discounts (Dec)'!$I$5:$V$5=G$1))</f>
        <v>0.77772409112908147</v>
      </c>
      <c r="H107" s="6">
        <f>SUMPRODUCT(('[5]PCDM discounts (Dec)'!$I$6:$V$206)*('[5]PCDM discounts (Dec)'!$E$6:$E$206=$B107)*('[5]PCDM discounts (Dec)'!$F$6:$F$206=$C107)*('[5]PCDM discounts (Dec)'!$I$5:$V$5=H$1))</f>
        <v>0.8841519291244988</v>
      </c>
      <c r="I107" s="6">
        <f>SUMPRODUCT(('[5]PCDM discounts (Dec)'!$I$6:$V$206)*('[5]PCDM discounts (Dec)'!$E$6:$E$206=$B107)*('[5]PCDM discounts (Dec)'!$F$6:$F$206=$C107)*('[5]PCDM discounts (Dec)'!$I$5:$V$5=I$1))</f>
        <v>0.7411036600189832</v>
      </c>
      <c r="J107" s="6">
        <f>SUMPRODUCT(('[5]PCDM discounts (Dec)'!$I$6:$V$206)*('[5]PCDM discounts (Dec)'!$E$6:$E$206=$B107)*('[5]PCDM discounts (Dec)'!$F$6:$F$206=$C107)*('[5]PCDM discounts (Dec)'!$I$5:$V$5=J$1))</f>
        <v>0.81245576272915254</v>
      </c>
      <c r="K107" s="6">
        <f>SUMPRODUCT(('[5]PCDM discounts (Dec)'!$I$6:$V$206)*('[5]PCDM discounts (Dec)'!$E$6:$E$206=$B107)*('[5]PCDM discounts (Dec)'!$F$6:$F$206=$C107)*('[5]PCDM discounts (Dec)'!$I$5:$V$5=K$1))</f>
        <v>0.64732982451657806</v>
      </c>
      <c r="L107" s="6">
        <f>SUMPRODUCT(('[5]PCDM discounts (Dec)'!$I$6:$V$206)*('[5]PCDM discounts (Dec)'!$E$6:$E$206=$B107)*('[5]PCDM discounts (Dec)'!$F$6:$F$206=$C107)*('[5]PCDM discounts (Dec)'!$I$5:$V$5=L$1))</f>
        <v>0.62620905498028157</v>
      </c>
      <c r="M107" s="6">
        <f>SUMPRODUCT(('[5]PCDM discounts (Dec)'!$I$6:$V$206)*('[5]PCDM discounts (Dec)'!$E$6:$E$206=$B107)*('[5]PCDM discounts (Dec)'!$F$6:$F$206=$C107)*('[5]PCDM discounts (Dec)'!$I$5:$V$5=M$1))</f>
        <v>0.69150643175048299</v>
      </c>
      <c r="N107" s="6">
        <f>SUMPRODUCT(('[5]PCDM discounts (Dec)'!$I$6:$V$206)*('[5]PCDM discounts (Dec)'!$E$6:$E$206=$B107)*('[5]PCDM discounts (Dec)'!$F$6:$F$206=$C107)*('[5]PCDM discounts (Dec)'!$I$5:$V$5=N$1))</f>
        <v>0.62889548085069868</v>
      </c>
      <c r="O107" s="6">
        <f>SUMPRODUCT(('[5]PCDM discounts (Dec)'!$I$6:$V$206)*('[5]PCDM discounts (Dec)'!$E$6:$E$206=$B107)*('[5]PCDM discounts (Dec)'!$F$6:$F$206=$C107)*('[5]PCDM discounts (Dec)'!$I$5:$V$5=O$1))</f>
        <v>0.66705447651068217</v>
      </c>
      <c r="P107" s="6">
        <f>SUMPRODUCT(('[5]PCDM discounts (Dec)'!$I$6:$V$206)*('[5]PCDM discounts (Dec)'!$E$6:$E$206=$B107)*('[5]PCDM discounts (Dec)'!$F$6:$F$206=$C107)*('[5]PCDM discounts (Dec)'!$I$5:$V$5=P$1))</f>
        <v>0.79564462636478728</v>
      </c>
      <c r="Q107" s="6">
        <f>SUMPRODUCT(('[5]PCDM discounts (Dec)'!$I$6:$V$206)*('[5]PCDM discounts (Dec)'!$E$6:$E$206=$B107)*('[5]PCDM discounts (Dec)'!$F$6:$F$206=$C107)*('[5]PCDM discounts (Dec)'!$I$5:$V$5=Q$1))</f>
        <v>0.77544522853305675</v>
      </c>
    </row>
    <row r="108" spans="2:17" x14ac:dyDescent="0.25">
      <c r="B108" t="s">
        <v>63</v>
      </c>
      <c r="C108" t="s">
        <v>26</v>
      </c>
      <c r="D108" s="6">
        <f>SUMPRODUCT(('[5]PCDM discounts (Dec)'!$I$6:$V$206)*('[5]PCDM discounts (Dec)'!$E$6:$E$206=$B108)*('[5]PCDM discounts (Dec)'!$F$6:$F$206=$C108)*('[5]PCDM discounts (Dec)'!$I$5:$V$5=D$1))</f>
        <v>0.55207960930154398</v>
      </c>
      <c r="E108" s="6">
        <f>SUMPRODUCT(('[5]PCDM discounts (Dec)'!$I$6:$V$206)*('[5]PCDM discounts (Dec)'!$E$6:$E$206=$B108)*('[5]PCDM discounts (Dec)'!$F$6:$F$206=$C108)*('[5]PCDM discounts (Dec)'!$I$5:$V$5=E$1))</f>
        <v>0.68040638039674417</v>
      </c>
      <c r="F108" s="6">
        <f>SUMPRODUCT(('[5]PCDM discounts (Dec)'!$I$6:$V$206)*('[5]PCDM discounts (Dec)'!$E$6:$E$206=$B108)*('[5]PCDM discounts (Dec)'!$F$6:$F$206=$C108)*('[5]PCDM discounts (Dec)'!$I$5:$V$5=F$1))</f>
        <v>0.6757441152068927</v>
      </c>
      <c r="G108" s="6">
        <f>SUMPRODUCT(('[5]PCDM discounts (Dec)'!$I$6:$V$206)*('[5]PCDM discounts (Dec)'!$E$6:$E$206=$B108)*('[5]PCDM discounts (Dec)'!$F$6:$F$206=$C108)*('[5]PCDM discounts (Dec)'!$I$5:$V$5=G$1))</f>
        <v>0.65367560030447258</v>
      </c>
      <c r="H108" s="6">
        <f>SUMPRODUCT(('[5]PCDM discounts (Dec)'!$I$6:$V$206)*('[5]PCDM discounts (Dec)'!$E$6:$E$206=$B108)*('[5]PCDM discounts (Dec)'!$F$6:$F$206=$C108)*('[5]PCDM discounts (Dec)'!$I$5:$V$5=H$1))</f>
        <v>0.81567579507811216</v>
      </c>
      <c r="I108" s="6">
        <f>SUMPRODUCT(('[5]PCDM discounts (Dec)'!$I$6:$V$206)*('[5]PCDM discounts (Dec)'!$E$6:$E$206=$B108)*('[5]PCDM discounts (Dec)'!$F$6:$F$206=$C108)*('[5]PCDM discounts (Dec)'!$I$5:$V$5=I$1))</f>
        <v>0.59678630011919642</v>
      </c>
      <c r="J108" s="6">
        <f>SUMPRODUCT(('[5]PCDM discounts (Dec)'!$I$6:$V$206)*('[5]PCDM discounts (Dec)'!$E$6:$E$206=$B108)*('[5]PCDM discounts (Dec)'!$F$6:$F$206=$C108)*('[5]PCDM discounts (Dec)'!$I$5:$V$5=J$1))</f>
        <v>0.73776115036555956</v>
      </c>
      <c r="K108" s="6">
        <f>SUMPRODUCT(('[5]PCDM discounts (Dec)'!$I$6:$V$206)*('[5]PCDM discounts (Dec)'!$E$6:$E$206=$B108)*('[5]PCDM discounts (Dec)'!$F$6:$F$206=$C108)*('[5]PCDM discounts (Dec)'!$I$5:$V$5=K$1))</f>
        <v>0.48438042124771663</v>
      </c>
      <c r="L108" s="6">
        <f>SUMPRODUCT(('[5]PCDM discounts (Dec)'!$I$6:$V$206)*('[5]PCDM discounts (Dec)'!$E$6:$E$206=$B108)*('[5]PCDM discounts (Dec)'!$F$6:$F$206=$C108)*('[5]PCDM discounts (Dec)'!$I$5:$V$5=L$1))</f>
        <v>0.48188600204408616</v>
      </c>
      <c r="M108" s="6">
        <f>SUMPRODUCT(('[5]PCDM discounts (Dec)'!$I$6:$V$206)*('[5]PCDM discounts (Dec)'!$E$6:$E$206=$B108)*('[5]PCDM discounts (Dec)'!$F$6:$F$206=$C108)*('[5]PCDM discounts (Dec)'!$I$5:$V$5=M$1))</f>
        <v>0.54502104290075581</v>
      </c>
      <c r="N108" s="6">
        <f>SUMPRODUCT(('[5]PCDM discounts (Dec)'!$I$6:$V$206)*('[5]PCDM discounts (Dec)'!$E$6:$E$206=$B108)*('[5]PCDM discounts (Dec)'!$F$6:$F$206=$C108)*('[5]PCDM discounts (Dec)'!$I$5:$V$5=N$1))</f>
        <v>0.46917842851974856</v>
      </c>
      <c r="O108" s="6">
        <f>SUMPRODUCT(('[5]PCDM discounts (Dec)'!$I$6:$V$206)*('[5]PCDM discounts (Dec)'!$E$6:$E$206=$B108)*('[5]PCDM discounts (Dec)'!$F$6:$F$206=$C108)*('[5]PCDM discounts (Dec)'!$I$5:$V$5=O$1))</f>
        <v>0.4963757190969903</v>
      </c>
      <c r="P108" s="6">
        <f>SUMPRODUCT(('[5]PCDM discounts (Dec)'!$I$6:$V$206)*('[5]PCDM discounts (Dec)'!$E$6:$E$206=$B108)*('[5]PCDM discounts (Dec)'!$F$6:$F$206=$C108)*('[5]PCDM discounts (Dec)'!$I$5:$V$5=P$1))</f>
        <v>0.69359532880917929</v>
      </c>
      <c r="Q108" s="6">
        <f>SUMPRODUCT(('[5]PCDM discounts (Dec)'!$I$6:$V$206)*('[5]PCDM discounts (Dec)'!$E$6:$E$206=$B108)*('[5]PCDM discounts (Dec)'!$F$6:$F$206=$C108)*('[5]PCDM discounts (Dec)'!$I$5:$V$5=Q$1))</f>
        <v>0.63694511640220941</v>
      </c>
    </row>
    <row r="109" spans="2:17" x14ac:dyDescent="0.25">
      <c r="B109" t="s">
        <v>63</v>
      </c>
      <c r="C109" t="s">
        <v>27</v>
      </c>
      <c r="D109" s="6">
        <f>SUMPRODUCT(('[5]PCDM discounts (Dec)'!$I$6:$V$206)*('[5]PCDM discounts (Dec)'!$E$6:$E$206=$B109)*('[5]PCDM discounts (Dec)'!$F$6:$F$206=$C109)*('[5]PCDM discounts (Dec)'!$I$5:$V$5=D$1))</f>
        <v>0.47562509538219977</v>
      </c>
      <c r="E109" s="6">
        <f>SUMPRODUCT(('[5]PCDM discounts (Dec)'!$I$6:$V$206)*('[5]PCDM discounts (Dec)'!$E$6:$E$206=$B109)*('[5]PCDM discounts (Dec)'!$F$6:$F$206=$C109)*('[5]PCDM discounts (Dec)'!$I$5:$V$5=E$1))</f>
        <v>0.61106713260079881</v>
      </c>
      <c r="F109" s="6">
        <f>SUMPRODUCT(('[5]PCDM discounts (Dec)'!$I$6:$V$206)*('[5]PCDM discounts (Dec)'!$E$6:$E$206=$B109)*('[5]PCDM discounts (Dec)'!$F$6:$F$206=$C109)*('[5]PCDM discounts (Dec)'!$I$5:$V$5=F$1))</f>
        <v>0.59783591913251777</v>
      </c>
      <c r="G109" s="6">
        <f>SUMPRODUCT(('[5]PCDM discounts (Dec)'!$I$6:$V$206)*('[5]PCDM discounts (Dec)'!$E$6:$E$206=$B109)*('[5]PCDM discounts (Dec)'!$F$6:$F$206=$C109)*('[5]PCDM discounts (Dec)'!$I$5:$V$5=G$1))</f>
        <v>0.61240286909560027</v>
      </c>
      <c r="H109" s="6">
        <f>SUMPRODUCT(('[5]PCDM discounts (Dec)'!$I$6:$V$206)*('[5]PCDM discounts (Dec)'!$E$6:$E$206=$B109)*('[5]PCDM discounts (Dec)'!$F$6:$F$206=$C109)*('[5]PCDM discounts (Dec)'!$I$5:$V$5=H$1))</f>
        <v>0.79042326846104072</v>
      </c>
      <c r="I109" s="6">
        <f>SUMPRODUCT(('[5]PCDM discounts (Dec)'!$I$6:$V$206)*('[5]PCDM discounts (Dec)'!$E$6:$E$206=$B109)*('[5]PCDM discounts (Dec)'!$F$6:$F$206=$C109)*('[5]PCDM discounts (Dec)'!$I$5:$V$5=I$1))</f>
        <v>0.54195391938043547</v>
      </c>
      <c r="J109" s="6">
        <f>SUMPRODUCT(('[5]PCDM discounts (Dec)'!$I$6:$V$206)*('[5]PCDM discounts (Dec)'!$E$6:$E$206=$B109)*('[5]PCDM discounts (Dec)'!$F$6:$F$206=$C109)*('[5]PCDM discounts (Dec)'!$I$5:$V$5=J$1))</f>
        <v>0.71560245032904601</v>
      </c>
      <c r="K109" s="6">
        <f>SUMPRODUCT(('[5]PCDM discounts (Dec)'!$I$6:$V$206)*('[5]PCDM discounts (Dec)'!$E$6:$E$206=$B109)*('[5]PCDM discounts (Dec)'!$F$6:$F$206=$C109)*('[5]PCDM discounts (Dec)'!$I$5:$V$5=K$1))</f>
        <v>0.43052307301399295</v>
      </c>
      <c r="L109" s="6">
        <f>SUMPRODUCT(('[5]PCDM discounts (Dec)'!$I$6:$V$206)*('[5]PCDM discounts (Dec)'!$E$6:$E$206=$B109)*('[5]PCDM discounts (Dec)'!$F$6:$F$206=$C109)*('[5]PCDM discounts (Dec)'!$I$5:$V$5=L$1))</f>
        <v>0.42400939831965134</v>
      </c>
      <c r="M109" s="6">
        <f>SUMPRODUCT(('[5]PCDM discounts (Dec)'!$I$6:$V$206)*('[5]PCDM discounts (Dec)'!$E$6:$E$206=$B109)*('[5]PCDM discounts (Dec)'!$F$6:$F$206=$C109)*('[5]PCDM discounts (Dec)'!$I$5:$V$5=M$1))</f>
        <v>0.49374973023598751</v>
      </c>
      <c r="N109" s="6">
        <f>SUMPRODUCT(('[5]PCDM discounts (Dec)'!$I$6:$V$206)*('[5]PCDM discounts (Dec)'!$E$6:$E$206=$B109)*('[5]PCDM discounts (Dec)'!$F$6:$F$206=$C109)*('[5]PCDM discounts (Dec)'!$I$5:$V$5=N$1))</f>
        <v>0.40199522773380908</v>
      </c>
      <c r="O109" s="6">
        <f>SUMPRODUCT(('[5]PCDM discounts (Dec)'!$I$6:$V$206)*('[5]PCDM discounts (Dec)'!$E$6:$E$206=$B109)*('[5]PCDM discounts (Dec)'!$F$6:$F$206=$C109)*('[5]PCDM discounts (Dec)'!$I$5:$V$5=O$1))</f>
        <v>0.42551932808393034</v>
      </c>
      <c r="P109" s="6">
        <f>SUMPRODUCT(('[5]PCDM discounts (Dec)'!$I$6:$V$206)*('[5]PCDM discounts (Dec)'!$E$6:$E$206=$B109)*('[5]PCDM discounts (Dec)'!$F$6:$F$206=$C109)*('[5]PCDM discounts (Dec)'!$I$5:$V$5=P$1))</f>
        <v>0.63571432245317783</v>
      </c>
      <c r="Q109" s="6">
        <f>SUMPRODUCT(('[5]PCDM discounts (Dec)'!$I$6:$V$206)*('[5]PCDM discounts (Dec)'!$E$6:$E$206=$B109)*('[5]PCDM discounts (Dec)'!$F$6:$F$206=$C109)*('[5]PCDM discounts (Dec)'!$I$5:$V$5=Q$1))</f>
        <v>0.572345466184633</v>
      </c>
    </row>
    <row r="110" spans="2:17" x14ac:dyDescent="0.25">
      <c r="B110" t="s">
        <v>63</v>
      </c>
      <c r="C110" t="s">
        <v>28</v>
      </c>
      <c r="D110" s="6">
        <f>SUMPRODUCT(('[5]PCDM discounts (Dec)'!$I$6:$V$206)*('[5]PCDM discounts (Dec)'!$E$6:$E$206=$B110)*('[5]PCDM discounts (Dec)'!$F$6:$F$206=$C110)*('[5]PCDM discounts (Dec)'!$I$5:$V$5=D$1))</f>
        <v>0.70946658968108278</v>
      </c>
      <c r="E110" s="6">
        <f>SUMPRODUCT(('[5]PCDM discounts (Dec)'!$I$6:$V$206)*('[5]PCDM discounts (Dec)'!$E$6:$E$206=$B110)*('[5]PCDM discounts (Dec)'!$F$6:$F$206=$C110)*('[5]PCDM discounts (Dec)'!$I$5:$V$5=E$1))</f>
        <v>0.80729837863172182</v>
      </c>
      <c r="F110" s="6">
        <f>SUMPRODUCT(('[5]PCDM discounts (Dec)'!$I$6:$V$206)*('[5]PCDM discounts (Dec)'!$E$6:$E$206=$B110)*('[5]PCDM discounts (Dec)'!$F$6:$F$206=$C110)*('[5]PCDM discounts (Dec)'!$I$5:$V$5=F$1))</f>
        <v>0.8029268404749953</v>
      </c>
      <c r="G110" s="6">
        <f>SUMPRODUCT(('[5]PCDM discounts (Dec)'!$I$6:$V$206)*('[5]PCDM discounts (Dec)'!$E$6:$E$206=$B110)*('[5]PCDM discounts (Dec)'!$F$6:$F$206=$C110)*('[5]PCDM discounts (Dec)'!$I$5:$V$5=G$1))</f>
        <v>0.77772409112908147</v>
      </c>
      <c r="H110" s="6">
        <f>SUMPRODUCT(('[5]PCDM discounts (Dec)'!$I$6:$V$206)*('[5]PCDM discounts (Dec)'!$E$6:$E$206=$B110)*('[5]PCDM discounts (Dec)'!$F$6:$F$206=$C110)*('[5]PCDM discounts (Dec)'!$I$5:$V$5=H$1))</f>
        <v>0.8841519291244988</v>
      </c>
      <c r="I110" s="6">
        <f>SUMPRODUCT(('[5]PCDM discounts (Dec)'!$I$6:$V$206)*('[5]PCDM discounts (Dec)'!$E$6:$E$206=$B110)*('[5]PCDM discounts (Dec)'!$F$6:$F$206=$C110)*('[5]PCDM discounts (Dec)'!$I$5:$V$5=I$1))</f>
        <v>0.7411036600189832</v>
      </c>
      <c r="J110" s="6">
        <f>SUMPRODUCT(('[5]PCDM discounts (Dec)'!$I$6:$V$206)*('[5]PCDM discounts (Dec)'!$E$6:$E$206=$B110)*('[5]PCDM discounts (Dec)'!$F$6:$F$206=$C110)*('[5]PCDM discounts (Dec)'!$I$5:$V$5=J$1))</f>
        <v>0.81245576272915254</v>
      </c>
      <c r="K110" s="6">
        <f>SUMPRODUCT(('[5]PCDM discounts (Dec)'!$I$6:$V$206)*('[5]PCDM discounts (Dec)'!$E$6:$E$206=$B110)*('[5]PCDM discounts (Dec)'!$F$6:$F$206=$C110)*('[5]PCDM discounts (Dec)'!$I$5:$V$5=K$1))</f>
        <v>0.64732982451657806</v>
      </c>
      <c r="L110" s="6">
        <f>SUMPRODUCT(('[5]PCDM discounts (Dec)'!$I$6:$V$206)*('[5]PCDM discounts (Dec)'!$E$6:$E$206=$B110)*('[5]PCDM discounts (Dec)'!$F$6:$F$206=$C110)*('[5]PCDM discounts (Dec)'!$I$5:$V$5=L$1))</f>
        <v>0.62620905498028157</v>
      </c>
      <c r="M110" s="6">
        <f>SUMPRODUCT(('[5]PCDM discounts (Dec)'!$I$6:$V$206)*('[5]PCDM discounts (Dec)'!$E$6:$E$206=$B110)*('[5]PCDM discounts (Dec)'!$F$6:$F$206=$C110)*('[5]PCDM discounts (Dec)'!$I$5:$V$5=M$1))</f>
        <v>0.69150643175048299</v>
      </c>
      <c r="N110" s="6">
        <f>SUMPRODUCT(('[5]PCDM discounts (Dec)'!$I$6:$V$206)*('[5]PCDM discounts (Dec)'!$E$6:$E$206=$B110)*('[5]PCDM discounts (Dec)'!$F$6:$F$206=$C110)*('[5]PCDM discounts (Dec)'!$I$5:$V$5=N$1))</f>
        <v>0.62889548085069868</v>
      </c>
      <c r="O110" s="6">
        <f>SUMPRODUCT(('[5]PCDM discounts (Dec)'!$I$6:$V$206)*('[5]PCDM discounts (Dec)'!$E$6:$E$206=$B110)*('[5]PCDM discounts (Dec)'!$F$6:$F$206=$C110)*('[5]PCDM discounts (Dec)'!$I$5:$V$5=O$1))</f>
        <v>0.66705447651068217</v>
      </c>
      <c r="P110" s="6">
        <f>SUMPRODUCT(('[5]PCDM discounts (Dec)'!$I$6:$V$206)*('[5]PCDM discounts (Dec)'!$E$6:$E$206=$B110)*('[5]PCDM discounts (Dec)'!$F$6:$F$206=$C110)*('[5]PCDM discounts (Dec)'!$I$5:$V$5=P$1))</f>
        <v>0.79564462636478728</v>
      </c>
      <c r="Q110" s="6">
        <f>SUMPRODUCT(('[5]PCDM discounts (Dec)'!$I$6:$V$206)*('[5]PCDM discounts (Dec)'!$E$6:$E$206=$B110)*('[5]PCDM discounts (Dec)'!$F$6:$F$206=$C110)*('[5]PCDM discounts (Dec)'!$I$5:$V$5=Q$1))</f>
        <v>0.77544522853305675</v>
      </c>
    </row>
    <row r="111" spans="2:17" x14ac:dyDescent="0.25">
      <c r="B111" t="s">
        <v>63</v>
      </c>
      <c r="C111" t="s">
        <v>29</v>
      </c>
      <c r="D111" s="6">
        <f>SUMPRODUCT(('[5]PCDM discounts (Dec)'!$I$6:$V$206)*('[5]PCDM discounts (Dec)'!$E$6:$E$206=$B111)*('[5]PCDM discounts (Dec)'!$F$6:$F$206=$C111)*('[5]PCDM discounts (Dec)'!$I$5:$V$5=D$1))</f>
        <v>0.70946658968108278</v>
      </c>
      <c r="E111" s="6">
        <f>SUMPRODUCT(('[5]PCDM discounts (Dec)'!$I$6:$V$206)*('[5]PCDM discounts (Dec)'!$E$6:$E$206=$B111)*('[5]PCDM discounts (Dec)'!$F$6:$F$206=$C111)*('[5]PCDM discounts (Dec)'!$I$5:$V$5=E$1))</f>
        <v>0.80729837863172182</v>
      </c>
      <c r="F111" s="6">
        <f>SUMPRODUCT(('[5]PCDM discounts (Dec)'!$I$6:$V$206)*('[5]PCDM discounts (Dec)'!$E$6:$E$206=$B111)*('[5]PCDM discounts (Dec)'!$F$6:$F$206=$C111)*('[5]PCDM discounts (Dec)'!$I$5:$V$5=F$1))</f>
        <v>0.8029268404749953</v>
      </c>
      <c r="G111" s="6">
        <f>SUMPRODUCT(('[5]PCDM discounts (Dec)'!$I$6:$V$206)*('[5]PCDM discounts (Dec)'!$E$6:$E$206=$B111)*('[5]PCDM discounts (Dec)'!$F$6:$F$206=$C111)*('[5]PCDM discounts (Dec)'!$I$5:$V$5=G$1))</f>
        <v>0.77772409112908147</v>
      </c>
      <c r="H111" s="6">
        <f>SUMPRODUCT(('[5]PCDM discounts (Dec)'!$I$6:$V$206)*('[5]PCDM discounts (Dec)'!$E$6:$E$206=$B111)*('[5]PCDM discounts (Dec)'!$F$6:$F$206=$C111)*('[5]PCDM discounts (Dec)'!$I$5:$V$5=H$1))</f>
        <v>0.8841519291244988</v>
      </c>
      <c r="I111" s="6">
        <f>SUMPRODUCT(('[5]PCDM discounts (Dec)'!$I$6:$V$206)*('[5]PCDM discounts (Dec)'!$E$6:$E$206=$B111)*('[5]PCDM discounts (Dec)'!$F$6:$F$206=$C111)*('[5]PCDM discounts (Dec)'!$I$5:$V$5=I$1))</f>
        <v>0.7411036600189832</v>
      </c>
      <c r="J111" s="6">
        <f>SUMPRODUCT(('[5]PCDM discounts (Dec)'!$I$6:$V$206)*('[5]PCDM discounts (Dec)'!$E$6:$E$206=$B111)*('[5]PCDM discounts (Dec)'!$F$6:$F$206=$C111)*('[5]PCDM discounts (Dec)'!$I$5:$V$5=J$1))</f>
        <v>0.81245576272915254</v>
      </c>
      <c r="K111" s="6">
        <f>SUMPRODUCT(('[5]PCDM discounts (Dec)'!$I$6:$V$206)*('[5]PCDM discounts (Dec)'!$E$6:$E$206=$B111)*('[5]PCDM discounts (Dec)'!$F$6:$F$206=$C111)*('[5]PCDM discounts (Dec)'!$I$5:$V$5=K$1))</f>
        <v>0.64732982451657806</v>
      </c>
      <c r="L111" s="6">
        <f>SUMPRODUCT(('[5]PCDM discounts (Dec)'!$I$6:$V$206)*('[5]PCDM discounts (Dec)'!$E$6:$E$206=$B111)*('[5]PCDM discounts (Dec)'!$F$6:$F$206=$C111)*('[5]PCDM discounts (Dec)'!$I$5:$V$5=L$1))</f>
        <v>0.62620905498028157</v>
      </c>
      <c r="M111" s="6">
        <f>SUMPRODUCT(('[5]PCDM discounts (Dec)'!$I$6:$V$206)*('[5]PCDM discounts (Dec)'!$E$6:$E$206=$B111)*('[5]PCDM discounts (Dec)'!$F$6:$F$206=$C111)*('[5]PCDM discounts (Dec)'!$I$5:$V$5=M$1))</f>
        <v>0.69150643175048299</v>
      </c>
      <c r="N111" s="6">
        <f>SUMPRODUCT(('[5]PCDM discounts (Dec)'!$I$6:$V$206)*('[5]PCDM discounts (Dec)'!$E$6:$E$206=$B111)*('[5]PCDM discounts (Dec)'!$F$6:$F$206=$C111)*('[5]PCDM discounts (Dec)'!$I$5:$V$5=N$1))</f>
        <v>0.62889548085069868</v>
      </c>
      <c r="O111" s="6">
        <f>SUMPRODUCT(('[5]PCDM discounts (Dec)'!$I$6:$V$206)*('[5]PCDM discounts (Dec)'!$E$6:$E$206=$B111)*('[5]PCDM discounts (Dec)'!$F$6:$F$206=$C111)*('[5]PCDM discounts (Dec)'!$I$5:$V$5=O$1))</f>
        <v>0.66705447651068217</v>
      </c>
      <c r="P111" s="6">
        <f>SUMPRODUCT(('[5]PCDM discounts (Dec)'!$I$6:$V$206)*('[5]PCDM discounts (Dec)'!$E$6:$E$206=$B111)*('[5]PCDM discounts (Dec)'!$F$6:$F$206=$C111)*('[5]PCDM discounts (Dec)'!$I$5:$V$5=P$1))</f>
        <v>0.79564462636478728</v>
      </c>
      <c r="Q111" s="6">
        <f>SUMPRODUCT(('[5]PCDM discounts (Dec)'!$I$6:$V$206)*('[5]PCDM discounts (Dec)'!$E$6:$E$206=$B111)*('[5]PCDM discounts (Dec)'!$F$6:$F$206=$C111)*('[5]PCDM discounts (Dec)'!$I$5:$V$5=Q$1))</f>
        <v>0.77544522853305675</v>
      </c>
    </row>
    <row r="112" spans="2:17" x14ac:dyDescent="0.25">
      <c r="B112" t="s">
        <v>63</v>
      </c>
      <c r="C112" t="s">
        <v>30</v>
      </c>
      <c r="D112" s="6">
        <f>SUMPRODUCT(('[5]PCDM discounts (Dec)'!$I$6:$V$206)*('[5]PCDM discounts (Dec)'!$E$6:$E$206=$B112)*('[5]PCDM discounts (Dec)'!$F$6:$F$206=$C112)*('[5]PCDM discounts (Dec)'!$I$5:$V$5=D$1))</f>
        <v>0.70946658968108278</v>
      </c>
      <c r="E112" s="6">
        <f>SUMPRODUCT(('[5]PCDM discounts (Dec)'!$I$6:$V$206)*('[5]PCDM discounts (Dec)'!$E$6:$E$206=$B112)*('[5]PCDM discounts (Dec)'!$F$6:$F$206=$C112)*('[5]PCDM discounts (Dec)'!$I$5:$V$5=E$1))</f>
        <v>0.80729837863172182</v>
      </c>
      <c r="F112" s="6">
        <f>SUMPRODUCT(('[5]PCDM discounts (Dec)'!$I$6:$V$206)*('[5]PCDM discounts (Dec)'!$E$6:$E$206=$B112)*('[5]PCDM discounts (Dec)'!$F$6:$F$206=$C112)*('[5]PCDM discounts (Dec)'!$I$5:$V$5=F$1))</f>
        <v>0.8029268404749953</v>
      </c>
      <c r="G112" s="6">
        <f>SUMPRODUCT(('[5]PCDM discounts (Dec)'!$I$6:$V$206)*('[5]PCDM discounts (Dec)'!$E$6:$E$206=$B112)*('[5]PCDM discounts (Dec)'!$F$6:$F$206=$C112)*('[5]PCDM discounts (Dec)'!$I$5:$V$5=G$1))</f>
        <v>0.77772409112908147</v>
      </c>
      <c r="H112" s="6">
        <f>SUMPRODUCT(('[5]PCDM discounts (Dec)'!$I$6:$V$206)*('[5]PCDM discounts (Dec)'!$E$6:$E$206=$B112)*('[5]PCDM discounts (Dec)'!$F$6:$F$206=$C112)*('[5]PCDM discounts (Dec)'!$I$5:$V$5=H$1))</f>
        <v>0.8841519291244988</v>
      </c>
      <c r="I112" s="6">
        <f>SUMPRODUCT(('[5]PCDM discounts (Dec)'!$I$6:$V$206)*('[5]PCDM discounts (Dec)'!$E$6:$E$206=$B112)*('[5]PCDM discounts (Dec)'!$F$6:$F$206=$C112)*('[5]PCDM discounts (Dec)'!$I$5:$V$5=I$1))</f>
        <v>0.7411036600189832</v>
      </c>
      <c r="J112" s="6">
        <f>SUMPRODUCT(('[5]PCDM discounts (Dec)'!$I$6:$V$206)*('[5]PCDM discounts (Dec)'!$E$6:$E$206=$B112)*('[5]PCDM discounts (Dec)'!$F$6:$F$206=$C112)*('[5]PCDM discounts (Dec)'!$I$5:$V$5=J$1))</f>
        <v>0.81245576272915254</v>
      </c>
      <c r="K112" s="6">
        <f>SUMPRODUCT(('[5]PCDM discounts (Dec)'!$I$6:$V$206)*('[5]PCDM discounts (Dec)'!$E$6:$E$206=$B112)*('[5]PCDM discounts (Dec)'!$F$6:$F$206=$C112)*('[5]PCDM discounts (Dec)'!$I$5:$V$5=K$1))</f>
        <v>0.64732982451657806</v>
      </c>
      <c r="L112" s="6">
        <f>SUMPRODUCT(('[5]PCDM discounts (Dec)'!$I$6:$V$206)*('[5]PCDM discounts (Dec)'!$E$6:$E$206=$B112)*('[5]PCDM discounts (Dec)'!$F$6:$F$206=$C112)*('[5]PCDM discounts (Dec)'!$I$5:$V$5=L$1))</f>
        <v>0.62620905498028157</v>
      </c>
      <c r="M112" s="6">
        <f>SUMPRODUCT(('[5]PCDM discounts (Dec)'!$I$6:$V$206)*('[5]PCDM discounts (Dec)'!$E$6:$E$206=$B112)*('[5]PCDM discounts (Dec)'!$F$6:$F$206=$C112)*('[5]PCDM discounts (Dec)'!$I$5:$V$5=M$1))</f>
        <v>0.69150643175048299</v>
      </c>
      <c r="N112" s="6">
        <f>SUMPRODUCT(('[5]PCDM discounts (Dec)'!$I$6:$V$206)*('[5]PCDM discounts (Dec)'!$E$6:$E$206=$B112)*('[5]PCDM discounts (Dec)'!$F$6:$F$206=$C112)*('[5]PCDM discounts (Dec)'!$I$5:$V$5=N$1))</f>
        <v>0.62889548085069868</v>
      </c>
      <c r="O112" s="6">
        <f>SUMPRODUCT(('[5]PCDM discounts (Dec)'!$I$6:$V$206)*('[5]PCDM discounts (Dec)'!$E$6:$E$206=$B112)*('[5]PCDM discounts (Dec)'!$F$6:$F$206=$C112)*('[5]PCDM discounts (Dec)'!$I$5:$V$5=O$1))</f>
        <v>0.66705447651068217</v>
      </c>
      <c r="P112" s="6">
        <f>SUMPRODUCT(('[5]PCDM discounts (Dec)'!$I$6:$V$206)*('[5]PCDM discounts (Dec)'!$E$6:$E$206=$B112)*('[5]PCDM discounts (Dec)'!$F$6:$F$206=$C112)*('[5]PCDM discounts (Dec)'!$I$5:$V$5=P$1))</f>
        <v>0.79564462636478728</v>
      </c>
      <c r="Q112" s="6">
        <f>SUMPRODUCT(('[5]PCDM discounts (Dec)'!$I$6:$V$206)*('[5]PCDM discounts (Dec)'!$E$6:$E$206=$B112)*('[5]PCDM discounts (Dec)'!$F$6:$F$206=$C112)*('[5]PCDM discounts (Dec)'!$I$5:$V$5=Q$1))</f>
        <v>0.77544522853305675</v>
      </c>
    </row>
    <row r="113" spans="2:17" x14ac:dyDescent="0.25">
      <c r="B113" t="s">
        <v>63</v>
      </c>
      <c r="C113" t="s">
        <v>31</v>
      </c>
      <c r="D113" s="6">
        <f>SUMPRODUCT(('[5]PCDM discounts (Dec)'!$I$6:$V$206)*('[5]PCDM discounts (Dec)'!$E$6:$E$206=$B113)*('[5]PCDM discounts (Dec)'!$F$6:$F$206=$C113)*('[5]PCDM discounts (Dec)'!$I$5:$V$5=D$1))</f>
        <v>0.70946658968108278</v>
      </c>
      <c r="E113" s="6">
        <f>SUMPRODUCT(('[5]PCDM discounts (Dec)'!$I$6:$V$206)*('[5]PCDM discounts (Dec)'!$E$6:$E$206=$B113)*('[5]PCDM discounts (Dec)'!$F$6:$F$206=$C113)*('[5]PCDM discounts (Dec)'!$I$5:$V$5=E$1))</f>
        <v>0.80729837863172182</v>
      </c>
      <c r="F113" s="6">
        <f>SUMPRODUCT(('[5]PCDM discounts (Dec)'!$I$6:$V$206)*('[5]PCDM discounts (Dec)'!$E$6:$E$206=$B113)*('[5]PCDM discounts (Dec)'!$F$6:$F$206=$C113)*('[5]PCDM discounts (Dec)'!$I$5:$V$5=F$1))</f>
        <v>0.8029268404749953</v>
      </c>
      <c r="G113" s="6">
        <f>SUMPRODUCT(('[5]PCDM discounts (Dec)'!$I$6:$V$206)*('[5]PCDM discounts (Dec)'!$E$6:$E$206=$B113)*('[5]PCDM discounts (Dec)'!$F$6:$F$206=$C113)*('[5]PCDM discounts (Dec)'!$I$5:$V$5=G$1))</f>
        <v>0.77772409112908147</v>
      </c>
      <c r="H113" s="6">
        <f>SUMPRODUCT(('[5]PCDM discounts (Dec)'!$I$6:$V$206)*('[5]PCDM discounts (Dec)'!$E$6:$E$206=$B113)*('[5]PCDM discounts (Dec)'!$F$6:$F$206=$C113)*('[5]PCDM discounts (Dec)'!$I$5:$V$5=H$1))</f>
        <v>0.8841519291244988</v>
      </c>
      <c r="I113" s="6">
        <f>SUMPRODUCT(('[5]PCDM discounts (Dec)'!$I$6:$V$206)*('[5]PCDM discounts (Dec)'!$E$6:$E$206=$B113)*('[5]PCDM discounts (Dec)'!$F$6:$F$206=$C113)*('[5]PCDM discounts (Dec)'!$I$5:$V$5=I$1))</f>
        <v>0.7411036600189832</v>
      </c>
      <c r="J113" s="6">
        <f>SUMPRODUCT(('[5]PCDM discounts (Dec)'!$I$6:$V$206)*('[5]PCDM discounts (Dec)'!$E$6:$E$206=$B113)*('[5]PCDM discounts (Dec)'!$F$6:$F$206=$C113)*('[5]PCDM discounts (Dec)'!$I$5:$V$5=J$1))</f>
        <v>0.81245576272915254</v>
      </c>
      <c r="K113" s="6">
        <f>SUMPRODUCT(('[5]PCDM discounts (Dec)'!$I$6:$V$206)*('[5]PCDM discounts (Dec)'!$E$6:$E$206=$B113)*('[5]PCDM discounts (Dec)'!$F$6:$F$206=$C113)*('[5]PCDM discounts (Dec)'!$I$5:$V$5=K$1))</f>
        <v>0.64732982451657806</v>
      </c>
      <c r="L113" s="6">
        <f>SUMPRODUCT(('[5]PCDM discounts (Dec)'!$I$6:$V$206)*('[5]PCDM discounts (Dec)'!$E$6:$E$206=$B113)*('[5]PCDM discounts (Dec)'!$F$6:$F$206=$C113)*('[5]PCDM discounts (Dec)'!$I$5:$V$5=L$1))</f>
        <v>0.62620905498028157</v>
      </c>
      <c r="M113" s="6">
        <f>SUMPRODUCT(('[5]PCDM discounts (Dec)'!$I$6:$V$206)*('[5]PCDM discounts (Dec)'!$E$6:$E$206=$B113)*('[5]PCDM discounts (Dec)'!$F$6:$F$206=$C113)*('[5]PCDM discounts (Dec)'!$I$5:$V$5=M$1))</f>
        <v>0.69150643175048299</v>
      </c>
      <c r="N113" s="6">
        <f>SUMPRODUCT(('[5]PCDM discounts (Dec)'!$I$6:$V$206)*('[5]PCDM discounts (Dec)'!$E$6:$E$206=$B113)*('[5]PCDM discounts (Dec)'!$F$6:$F$206=$C113)*('[5]PCDM discounts (Dec)'!$I$5:$V$5=N$1))</f>
        <v>0.62889548085069868</v>
      </c>
      <c r="O113" s="6">
        <f>SUMPRODUCT(('[5]PCDM discounts (Dec)'!$I$6:$V$206)*('[5]PCDM discounts (Dec)'!$E$6:$E$206=$B113)*('[5]PCDM discounts (Dec)'!$F$6:$F$206=$C113)*('[5]PCDM discounts (Dec)'!$I$5:$V$5=O$1))</f>
        <v>0.66705447651068217</v>
      </c>
      <c r="P113" s="6">
        <f>SUMPRODUCT(('[5]PCDM discounts (Dec)'!$I$6:$V$206)*('[5]PCDM discounts (Dec)'!$E$6:$E$206=$B113)*('[5]PCDM discounts (Dec)'!$F$6:$F$206=$C113)*('[5]PCDM discounts (Dec)'!$I$5:$V$5=P$1))</f>
        <v>0.79564462636478728</v>
      </c>
      <c r="Q113" s="6">
        <f>SUMPRODUCT(('[5]PCDM discounts (Dec)'!$I$6:$V$206)*('[5]PCDM discounts (Dec)'!$E$6:$E$206=$B113)*('[5]PCDM discounts (Dec)'!$F$6:$F$206=$C113)*('[5]PCDM discounts (Dec)'!$I$5:$V$5=Q$1))</f>
        <v>0.77544522853305675</v>
      </c>
    </row>
    <row r="114" spans="2:17" x14ac:dyDescent="0.25">
      <c r="B114" t="s">
        <v>63</v>
      </c>
      <c r="C114" t="s">
        <v>32</v>
      </c>
      <c r="D114" s="6">
        <f>SUMPRODUCT(('[5]PCDM discounts (Dec)'!$I$6:$V$206)*('[5]PCDM discounts (Dec)'!$E$6:$E$206=$B114)*('[5]PCDM discounts (Dec)'!$F$6:$F$206=$C114)*('[5]PCDM discounts (Dec)'!$I$5:$V$5=D$1))</f>
        <v>0.70946658968108278</v>
      </c>
      <c r="E114" s="6">
        <f>SUMPRODUCT(('[5]PCDM discounts (Dec)'!$I$6:$V$206)*('[5]PCDM discounts (Dec)'!$E$6:$E$206=$B114)*('[5]PCDM discounts (Dec)'!$F$6:$F$206=$C114)*('[5]PCDM discounts (Dec)'!$I$5:$V$5=E$1))</f>
        <v>0.80729837863172182</v>
      </c>
      <c r="F114" s="6">
        <f>SUMPRODUCT(('[5]PCDM discounts (Dec)'!$I$6:$V$206)*('[5]PCDM discounts (Dec)'!$E$6:$E$206=$B114)*('[5]PCDM discounts (Dec)'!$F$6:$F$206=$C114)*('[5]PCDM discounts (Dec)'!$I$5:$V$5=F$1))</f>
        <v>0.8029268404749953</v>
      </c>
      <c r="G114" s="6">
        <f>SUMPRODUCT(('[5]PCDM discounts (Dec)'!$I$6:$V$206)*('[5]PCDM discounts (Dec)'!$E$6:$E$206=$B114)*('[5]PCDM discounts (Dec)'!$F$6:$F$206=$C114)*('[5]PCDM discounts (Dec)'!$I$5:$V$5=G$1))</f>
        <v>0.77772409112908147</v>
      </c>
      <c r="H114" s="6">
        <f>SUMPRODUCT(('[5]PCDM discounts (Dec)'!$I$6:$V$206)*('[5]PCDM discounts (Dec)'!$E$6:$E$206=$B114)*('[5]PCDM discounts (Dec)'!$F$6:$F$206=$C114)*('[5]PCDM discounts (Dec)'!$I$5:$V$5=H$1))</f>
        <v>0.8841519291244988</v>
      </c>
      <c r="I114" s="6">
        <f>SUMPRODUCT(('[5]PCDM discounts (Dec)'!$I$6:$V$206)*('[5]PCDM discounts (Dec)'!$E$6:$E$206=$B114)*('[5]PCDM discounts (Dec)'!$F$6:$F$206=$C114)*('[5]PCDM discounts (Dec)'!$I$5:$V$5=I$1))</f>
        <v>0.7411036600189832</v>
      </c>
      <c r="J114" s="6">
        <f>SUMPRODUCT(('[5]PCDM discounts (Dec)'!$I$6:$V$206)*('[5]PCDM discounts (Dec)'!$E$6:$E$206=$B114)*('[5]PCDM discounts (Dec)'!$F$6:$F$206=$C114)*('[5]PCDM discounts (Dec)'!$I$5:$V$5=J$1))</f>
        <v>0.81245576272915254</v>
      </c>
      <c r="K114" s="6">
        <f>SUMPRODUCT(('[5]PCDM discounts (Dec)'!$I$6:$V$206)*('[5]PCDM discounts (Dec)'!$E$6:$E$206=$B114)*('[5]PCDM discounts (Dec)'!$F$6:$F$206=$C114)*('[5]PCDM discounts (Dec)'!$I$5:$V$5=K$1))</f>
        <v>0.64732982451657806</v>
      </c>
      <c r="L114" s="6">
        <f>SUMPRODUCT(('[5]PCDM discounts (Dec)'!$I$6:$V$206)*('[5]PCDM discounts (Dec)'!$E$6:$E$206=$B114)*('[5]PCDM discounts (Dec)'!$F$6:$F$206=$C114)*('[5]PCDM discounts (Dec)'!$I$5:$V$5=L$1))</f>
        <v>0.62620905498028157</v>
      </c>
      <c r="M114" s="6">
        <f>SUMPRODUCT(('[5]PCDM discounts (Dec)'!$I$6:$V$206)*('[5]PCDM discounts (Dec)'!$E$6:$E$206=$B114)*('[5]PCDM discounts (Dec)'!$F$6:$F$206=$C114)*('[5]PCDM discounts (Dec)'!$I$5:$V$5=M$1))</f>
        <v>0.69150643175048299</v>
      </c>
      <c r="N114" s="6">
        <f>SUMPRODUCT(('[5]PCDM discounts (Dec)'!$I$6:$V$206)*('[5]PCDM discounts (Dec)'!$E$6:$E$206=$B114)*('[5]PCDM discounts (Dec)'!$F$6:$F$206=$C114)*('[5]PCDM discounts (Dec)'!$I$5:$V$5=N$1))</f>
        <v>0.62889548085069868</v>
      </c>
      <c r="O114" s="6">
        <f>SUMPRODUCT(('[5]PCDM discounts (Dec)'!$I$6:$V$206)*('[5]PCDM discounts (Dec)'!$E$6:$E$206=$B114)*('[5]PCDM discounts (Dec)'!$F$6:$F$206=$C114)*('[5]PCDM discounts (Dec)'!$I$5:$V$5=O$1))</f>
        <v>0.66705447651068217</v>
      </c>
      <c r="P114" s="6">
        <f>SUMPRODUCT(('[5]PCDM discounts (Dec)'!$I$6:$V$206)*('[5]PCDM discounts (Dec)'!$E$6:$E$206=$B114)*('[5]PCDM discounts (Dec)'!$F$6:$F$206=$C114)*('[5]PCDM discounts (Dec)'!$I$5:$V$5=P$1))</f>
        <v>0.79564462636478728</v>
      </c>
      <c r="Q114" s="6">
        <f>SUMPRODUCT(('[5]PCDM discounts (Dec)'!$I$6:$V$206)*('[5]PCDM discounts (Dec)'!$E$6:$E$206=$B114)*('[5]PCDM discounts (Dec)'!$F$6:$F$206=$C114)*('[5]PCDM discounts (Dec)'!$I$5:$V$5=Q$1))</f>
        <v>0.77544522853305675</v>
      </c>
    </row>
    <row r="115" spans="2:17" x14ac:dyDescent="0.25">
      <c r="B115" t="s">
        <v>63</v>
      </c>
      <c r="C115" t="s">
        <v>33</v>
      </c>
      <c r="D115" s="6">
        <f>SUMPRODUCT(('[5]PCDM discounts (Dec)'!$I$6:$V$206)*('[5]PCDM discounts (Dec)'!$E$6:$E$206=$B115)*('[5]PCDM discounts (Dec)'!$F$6:$F$206=$C115)*('[5]PCDM discounts (Dec)'!$I$5:$V$5=D$1))</f>
        <v>0.55207960930154398</v>
      </c>
      <c r="E115" s="6">
        <f>SUMPRODUCT(('[5]PCDM discounts (Dec)'!$I$6:$V$206)*('[5]PCDM discounts (Dec)'!$E$6:$E$206=$B115)*('[5]PCDM discounts (Dec)'!$F$6:$F$206=$C115)*('[5]PCDM discounts (Dec)'!$I$5:$V$5=E$1))</f>
        <v>0.68040638039674417</v>
      </c>
      <c r="F115" s="6">
        <f>SUMPRODUCT(('[5]PCDM discounts (Dec)'!$I$6:$V$206)*('[5]PCDM discounts (Dec)'!$E$6:$E$206=$B115)*('[5]PCDM discounts (Dec)'!$F$6:$F$206=$C115)*('[5]PCDM discounts (Dec)'!$I$5:$V$5=F$1))</f>
        <v>0.6757441152068927</v>
      </c>
      <c r="G115" s="6">
        <f>SUMPRODUCT(('[5]PCDM discounts (Dec)'!$I$6:$V$206)*('[5]PCDM discounts (Dec)'!$E$6:$E$206=$B115)*('[5]PCDM discounts (Dec)'!$F$6:$F$206=$C115)*('[5]PCDM discounts (Dec)'!$I$5:$V$5=G$1))</f>
        <v>0.65367560030447258</v>
      </c>
      <c r="H115" s="6">
        <f>SUMPRODUCT(('[5]PCDM discounts (Dec)'!$I$6:$V$206)*('[5]PCDM discounts (Dec)'!$E$6:$E$206=$B115)*('[5]PCDM discounts (Dec)'!$F$6:$F$206=$C115)*('[5]PCDM discounts (Dec)'!$I$5:$V$5=H$1))</f>
        <v>0.81567579507811216</v>
      </c>
      <c r="I115" s="6">
        <f>SUMPRODUCT(('[5]PCDM discounts (Dec)'!$I$6:$V$206)*('[5]PCDM discounts (Dec)'!$E$6:$E$206=$B115)*('[5]PCDM discounts (Dec)'!$F$6:$F$206=$C115)*('[5]PCDM discounts (Dec)'!$I$5:$V$5=I$1))</f>
        <v>0.59678630011919642</v>
      </c>
      <c r="J115" s="6">
        <f>SUMPRODUCT(('[5]PCDM discounts (Dec)'!$I$6:$V$206)*('[5]PCDM discounts (Dec)'!$E$6:$E$206=$B115)*('[5]PCDM discounts (Dec)'!$F$6:$F$206=$C115)*('[5]PCDM discounts (Dec)'!$I$5:$V$5=J$1))</f>
        <v>0.73776115036555956</v>
      </c>
      <c r="K115" s="6">
        <f>SUMPRODUCT(('[5]PCDM discounts (Dec)'!$I$6:$V$206)*('[5]PCDM discounts (Dec)'!$E$6:$E$206=$B115)*('[5]PCDM discounts (Dec)'!$F$6:$F$206=$C115)*('[5]PCDM discounts (Dec)'!$I$5:$V$5=K$1))</f>
        <v>0.48438042124771663</v>
      </c>
      <c r="L115" s="6">
        <f>SUMPRODUCT(('[5]PCDM discounts (Dec)'!$I$6:$V$206)*('[5]PCDM discounts (Dec)'!$E$6:$E$206=$B115)*('[5]PCDM discounts (Dec)'!$F$6:$F$206=$C115)*('[5]PCDM discounts (Dec)'!$I$5:$V$5=L$1))</f>
        <v>0.48188600204408616</v>
      </c>
      <c r="M115" s="6">
        <f>SUMPRODUCT(('[5]PCDM discounts (Dec)'!$I$6:$V$206)*('[5]PCDM discounts (Dec)'!$E$6:$E$206=$B115)*('[5]PCDM discounts (Dec)'!$F$6:$F$206=$C115)*('[5]PCDM discounts (Dec)'!$I$5:$V$5=M$1))</f>
        <v>0.54502104290075581</v>
      </c>
      <c r="N115" s="6">
        <f>SUMPRODUCT(('[5]PCDM discounts (Dec)'!$I$6:$V$206)*('[5]PCDM discounts (Dec)'!$E$6:$E$206=$B115)*('[5]PCDM discounts (Dec)'!$F$6:$F$206=$C115)*('[5]PCDM discounts (Dec)'!$I$5:$V$5=N$1))</f>
        <v>0.46917842851974856</v>
      </c>
      <c r="O115" s="6">
        <f>SUMPRODUCT(('[5]PCDM discounts (Dec)'!$I$6:$V$206)*('[5]PCDM discounts (Dec)'!$E$6:$E$206=$B115)*('[5]PCDM discounts (Dec)'!$F$6:$F$206=$C115)*('[5]PCDM discounts (Dec)'!$I$5:$V$5=O$1))</f>
        <v>0.4963757190969903</v>
      </c>
      <c r="P115" s="6">
        <f>SUMPRODUCT(('[5]PCDM discounts (Dec)'!$I$6:$V$206)*('[5]PCDM discounts (Dec)'!$E$6:$E$206=$B115)*('[5]PCDM discounts (Dec)'!$F$6:$F$206=$C115)*('[5]PCDM discounts (Dec)'!$I$5:$V$5=P$1))</f>
        <v>0.69359532880917929</v>
      </c>
      <c r="Q115" s="6">
        <f>SUMPRODUCT(('[5]PCDM discounts (Dec)'!$I$6:$V$206)*('[5]PCDM discounts (Dec)'!$E$6:$E$206=$B115)*('[5]PCDM discounts (Dec)'!$F$6:$F$206=$C115)*('[5]PCDM discounts (Dec)'!$I$5:$V$5=Q$1))</f>
        <v>0.63694511640220941</v>
      </c>
    </row>
    <row r="116" spans="2:17" x14ac:dyDescent="0.25">
      <c r="B116" t="s">
        <v>63</v>
      </c>
      <c r="C116" t="s">
        <v>34</v>
      </c>
      <c r="D116" s="6">
        <f>SUMPRODUCT(('[5]PCDM discounts (Dec)'!$I$6:$V$206)*('[5]PCDM discounts (Dec)'!$E$6:$E$206=$B116)*('[5]PCDM discounts (Dec)'!$F$6:$F$206=$C116)*('[5]PCDM discounts (Dec)'!$I$5:$V$5=D$1))</f>
        <v>0.47562509538219977</v>
      </c>
      <c r="E116" s="6">
        <f>SUMPRODUCT(('[5]PCDM discounts (Dec)'!$I$6:$V$206)*('[5]PCDM discounts (Dec)'!$E$6:$E$206=$B116)*('[5]PCDM discounts (Dec)'!$F$6:$F$206=$C116)*('[5]PCDM discounts (Dec)'!$I$5:$V$5=E$1))</f>
        <v>0.61106713260079881</v>
      </c>
      <c r="F116" s="6">
        <f>SUMPRODUCT(('[5]PCDM discounts (Dec)'!$I$6:$V$206)*('[5]PCDM discounts (Dec)'!$E$6:$E$206=$B116)*('[5]PCDM discounts (Dec)'!$F$6:$F$206=$C116)*('[5]PCDM discounts (Dec)'!$I$5:$V$5=F$1))</f>
        <v>0.59783591913251777</v>
      </c>
      <c r="G116" s="6">
        <f>SUMPRODUCT(('[5]PCDM discounts (Dec)'!$I$6:$V$206)*('[5]PCDM discounts (Dec)'!$E$6:$E$206=$B116)*('[5]PCDM discounts (Dec)'!$F$6:$F$206=$C116)*('[5]PCDM discounts (Dec)'!$I$5:$V$5=G$1))</f>
        <v>0.61240286909560027</v>
      </c>
      <c r="H116" s="6">
        <f>SUMPRODUCT(('[5]PCDM discounts (Dec)'!$I$6:$V$206)*('[5]PCDM discounts (Dec)'!$E$6:$E$206=$B116)*('[5]PCDM discounts (Dec)'!$F$6:$F$206=$C116)*('[5]PCDM discounts (Dec)'!$I$5:$V$5=H$1))</f>
        <v>0.79042326846104072</v>
      </c>
      <c r="I116" s="6">
        <f>SUMPRODUCT(('[5]PCDM discounts (Dec)'!$I$6:$V$206)*('[5]PCDM discounts (Dec)'!$E$6:$E$206=$B116)*('[5]PCDM discounts (Dec)'!$F$6:$F$206=$C116)*('[5]PCDM discounts (Dec)'!$I$5:$V$5=I$1))</f>
        <v>0.54195391938043547</v>
      </c>
      <c r="J116" s="6">
        <f>SUMPRODUCT(('[5]PCDM discounts (Dec)'!$I$6:$V$206)*('[5]PCDM discounts (Dec)'!$E$6:$E$206=$B116)*('[5]PCDM discounts (Dec)'!$F$6:$F$206=$C116)*('[5]PCDM discounts (Dec)'!$I$5:$V$5=J$1))</f>
        <v>0.71560245032904601</v>
      </c>
      <c r="K116" s="6">
        <f>SUMPRODUCT(('[5]PCDM discounts (Dec)'!$I$6:$V$206)*('[5]PCDM discounts (Dec)'!$E$6:$E$206=$B116)*('[5]PCDM discounts (Dec)'!$F$6:$F$206=$C116)*('[5]PCDM discounts (Dec)'!$I$5:$V$5=K$1))</f>
        <v>0.43052307301399295</v>
      </c>
      <c r="L116" s="6">
        <f>SUMPRODUCT(('[5]PCDM discounts (Dec)'!$I$6:$V$206)*('[5]PCDM discounts (Dec)'!$E$6:$E$206=$B116)*('[5]PCDM discounts (Dec)'!$F$6:$F$206=$C116)*('[5]PCDM discounts (Dec)'!$I$5:$V$5=L$1))</f>
        <v>0.42400939831965134</v>
      </c>
      <c r="M116" s="6">
        <f>SUMPRODUCT(('[5]PCDM discounts (Dec)'!$I$6:$V$206)*('[5]PCDM discounts (Dec)'!$E$6:$E$206=$B116)*('[5]PCDM discounts (Dec)'!$F$6:$F$206=$C116)*('[5]PCDM discounts (Dec)'!$I$5:$V$5=M$1))</f>
        <v>0.49374973023598751</v>
      </c>
      <c r="N116" s="6">
        <f>SUMPRODUCT(('[5]PCDM discounts (Dec)'!$I$6:$V$206)*('[5]PCDM discounts (Dec)'!$E$6:$E$206=$B116)*('[5]PCDM discounts (Dec)'!$F$6:$F$206=$C116)*('[5]PCDM discounts (Dec)'!$I$5:$V$5=N$1))</f>
        <v>0.40199522773380908</v>
      </c>
      <c r="O116" s="6">
        <f>SUMPRODUCT(('[5]PCDM discounts (Dec)'!$I$6:$V$206)*('[5]PCDM discounts (Dec)'!$E$6:$E$206=$B116)*('[5]PCDM discounts (Dec)'!$F$6:$F$206=$C116)*('[5]PCDM discounts (Dec)'!$I$5:$V$5=O$1))</f>
        <v>0.42551932808393034</v>
      </c>
      <c r="P116" s="6">
        <f>SUMPRODUCT(('[5]PCDM discounts (Dec)'!$I$6:$V$206)*('[5]PCDM discounts (Dec)'!$E$6:$E$206=$B116)*('[5]PCDM discounts (Dec)'!$F$6:$F$206=$C116)*('[5]PCDM discounts (Dec)'!$I$5:$V$5=P$1))</f>
        <v>0.63571432245317783</v>
      </c>
      <c r="Q116" s="6">
        <f>SUMPRODUCT(('[5]PCDM discounts (Dec)'!$I$6:$V$206)*('[5]PCDM discounts (Dec)'!$E$6:$E$206=$B116)*('[5]PCDM discounts (Dec)'!$F$6:$F$206=$C116)*('[5]PCDM discounts (Dec)'!$I$5:$V$5=Q$1))</f>
        <v>0.572345466184633</v>
      </c>
    </row>
    <row r="117" spans="2:17" x14ac:dyDescent="0.25">
      <c r="B117" t="s">
        <v>63</v>
      </c>
      <c r="C117" t="s">
        <v>35</v>
      </c>
      <c r="D117" s="6">
        <f>SUMPRODUCT(('[5]PCDM discounts (Dec)'!$I$6:$V$206)*('[5]PCDM discounts (Dec)'!$E$6:$E$206=$B117)*('[5]PCDM discounts (Dec)'!$F$6:$F$206=$C117)*('[5]PCDM discounts (Dec)'!$I$5:$V$5=D$1))</f>
        <v>0.55207960930154398</v>
      </c>
      <c r="E117" s="6">
        <f>SUMPRODUCT(('[5]PCDM discounts (Dec)'!$I$6:$V$206)*('[5]PCDM discounts (Dec)'!$E$6:$E$206=$B117)*('[5]PCDM discounts (Dec)'!$F$6:$F$206=$C117)*('[5]PCDM discounts (Dec)'!$I$5:$V$5=E$1))</f>
        <v>0.68040638039674417</v>
      </c>
      <c r="F117" s="6">
        <f>SUMPRODUCT(('[5]PCDM discounts (Dec)'!$I$6:$V$206)*('[5]PCDM discounts (Dec)'!$E$6:$E$206=$B117)*('[5]PCDM discounts (Dec)'!$F$6:$F$206=$C117)*('[5]PCDM discounts (Dec)'!$I$5:$V$5=F$1))</f>
        <v>0.6757441152068927</v>
      </c>
      <c r="G117" s="6">
        <f>SUMPRODUCT(('[5]PCDM discounts (Dec)'!$I$6:$V$206)*('[5]PCDM discounts (Dec)'!$E$6:$E$206=$B117)*('[5]PCDM discounts (Dec)'!$F$6:$F$206=$C117)*('[5]PCDM discounts (Dec)'!$I$5:$V$5=G$1))</f>
        <v>0.65367560030447258</v>
      </c>
      <c r="H117" s="6">
        <f>SUMPRODUCT(('[5]PCDM discounts (Dec)'!$I$6:$V$206)*('[5]PCDM discounts (Dec)'!$E$6:$E$206=$B117)*('[5]PCDM discounts (Dec)'!$F$6:$F$206=$C117)*('[5]PCDM discounts (Dec)'!$I$5:$V$5=H$1))</f>
        <v>0.81567579507811216</v>
      </c>
      <c r="I117" s="6">
        <f>SUMPRODUCT(('[5]PCDM discounts (Dec)'!$I$6:$V$206)*('[5]PCDM discounts (Dec)'!$E$6:$E$206=$B117)*('[5]PCDM discounts (Dec)'!$F$6:$F$206=$C117)*('[5]PCDM discounts (Dec)'!$I$5:$V$5=I$1))</f>
        <v>0.59678630011919642</v>
      </c>
      <c r="J117" s="6">
        <f>SUMPRODUCT(('[5]PCDM discounts (Dec)'!$I$6:$V$206)*('[5]PCDM discounts (Dec)'!$E$6:$E$206=$B117)*('[5]PCDM discounts (Dec)'!$F$6:$F$206=$C117)*('[5]PCDM discounts (Dec)'!$I$5:$V$5=J$1))</f>
        <v>0.73776115036555956</v>
      </c>
      <c r="K117" s="6">
        <f>SUMPRODUCT(('[5]PCDM discounts (Dec)'!$I$6:$V$206)*('[5]PCDM discounts (Dec)'!$E$6:$E$206=$B117)*('[5]PCDM discounts (Dec)'!$F$6:$F$206=$C117)*('[5]PCDM discounts (Dec)'!$I$5:$V$5=K$1))</f>
        <v>0.48438042124771663</v>
      </c>
      <c r="L117" s="6">
        <f>SUMPRODUCT(('[5]PCDM discounts (Dec)'!$I$6:$V$206)*('[5]PCDM discounts (Dec)'!$E$6:$E$206=$B117)*('[5]PCDM discounts (Dec)'!$F$6:$F$206=$C117)*('[5]PCDM discounts (Dec)'!$I$5:$V$5=L$1))</f>
        <v>0.48188600204408616</v>
      </c>
      <c r="M117" s="6">
        <f>SUMPRODUCT(('[5]PCDM discounts (Dec)'!$I$6:$V$206)*('[5]PCDM discounts (Dec)'!$E$6:$E$206=$B117)*('[5]PCDM discounts (Dec)'!$F$6:$F$206=$C117)*('[5]PCDM discounts (Dec)'!$I$5:$V$5=M$1))</f>
        <v>0.54502104290075581</v>
      </c>
      <c r="N117" s="6">
        <f>SUMPRODUCT(('[5]PCDM discounts (Dec)'!$I$6:$V$206)*('[5]PCDM discounts (Dec)'!$E$6:$E$206=$B117)*('[5]PCDM discounts (Dec)'!$F$6:$F$206=$C117)*('[5]PCDM discounts (Dec)'!$I$5:$V$5=N$1))</f>
        <v>0.46917842851974856</v>
      </c>
      <c r="O117" s="6">
        <f>SUMPRODUCT(('[5]PCDM discounts (Dec)'!$I$6:$V$206)*('[5]PCDM discounts (Dec)'!$E$6:$E$206=$B117)*('[5]PCDM discounts (Dec)'!$F$6:$F$206=$C117)*('[5]PCDM discounts (Dec)'!$I$5:$V$5=O$1))</f>
        <v>0.4963757190969903</v>
      </c>
      <c r="P117" s="6">
        <f>SUMPRODUCT(('[5]PCDM discounts (Dec)'!$I$6:$V$206)*('[5]PCDM discounts (Dec)'!$E$6:$E$206=$B117)*('[5]PCDM discounts (Dec)'!$F$6:$F$206=$C117)*('[5]PCDM discounts (Dec)'!$I$5:$V$5=P$1))</f>
        <v>0.69359532880917929</v>
      </c>
      <c r="Q117" s="6">
        <f>SUMPRODUCT(('[5]PCDM discounts (Dec)'!$I$6:$V$206)*('[5]PCDM discounts (Dec)'!$E$6:$E$206=$B117)*('[5]PCDM discounts (Dec)'!$F$6:$F$206=$C117)*('[5]PCDM discounts (Dec)'!$I$5:$V$5=Q$1))</f>
        <v>0.63694511640220941</v>
      </c>
    </row>
    <row r="118" spans="2:17" x14ac:dyDescent="0.25">
      <c r="B118" t="s">
        <v>63</v>
      </c>
      <c r="C118" t="s">
        <v>36</v>
      </c>
      <c r="D118" s="6">
        <f>SUMPRODUCT(('[5]PCDM discounts (Dec)'!$I$6:$V$206)*('[5]PCDM discounts (Dec)'!$E$6:$E$206=$B118)*('[5]PCDM discounts (Dec)'!$F$6:$F$206=$C118)*('[5]PCDM discounts (Dec)'!$I$5:$V$5=D$1))</f>
        <v>0.55207960930154398</v>
      </c>
      <c r="E118" s="6">
        <f>SUMPRODUCT(('[5]PCDM discounts (Dec)'!$I$6:$V$206)*('[5]PCDM discounts (Dec)'!$E$6:$E$206=$B118)*('[5]PCDM discounts (Dec)'!$F$6:$F$206=$C118)*('[5]PCDM discounts (Dec)'!$I$5:$V$5=E$1))</f>
        <v>0.68040638039674417</v>
      </c>
      <c r="F118" s="6">
        <f>SUMPRODUCT(('[5]PCDM discounts (Dec)'!$I$6:$V$206)*('[5]PCDM discounts (Dec)'!$E$6:$E$206=$B118)*('[5]PCDM discounts (Dec)'!$F$6:$F$206=$C118)*('[5]PCDM discounts (Dec)'!$I$5:$V$5=F$1))</f>
        <v>0.6757441152068927</v>
      </c>
      <c r="G118" s="6">
        <f>SUMPRODUCT(('[5]PCDM discounts (Dec)'!$I$6:$V$206)*('[5]PCDM discounts (Dec)'!$E$6:$E$206=$B118)*('[5]PCDM discounts (Dec)'!$F$6:$F$206=$C118)*('[5]PCDM discounts (Dec)'!$I$5:$V$5=G$1))</f>
        <v>0.65367560030447258</v>
      </c>
      <c r="H118" s="6">
        <f>SUMPRODUCT(('[5]PCDM discounts (Dec)'!$I$6:$V$206)*('[5]PCDM discounts (Dec)'!$E$6:$E$206=$B118)*('[5]PCDM discounts (Dec)'!$F$6:$F$206=$C118)*('[5]PCDM discounts (Dec)'!$I$5:$V$5=H$1))</f>
        <v>0.81567579507811216</v>
      </c>
      <c r="I118" s="6">
        <f>SUMPRODUCT(('[5]PCDM discounts (Dec)'!$I$6:$V$206)*('[5]PCDM discounts (Dec)'!$E$6:$E$206=$B118)*('[5]PCDM discounts (Dec)'!$F$6:$F$206=$C118)*('[5]PCDM discounts (Dec)'!$I$5:$V$5=I$1))</f>
        <v>0.59678630011919642</v>
      </c>
      <c r="J118" s="6">
        <f>SUMPRODUCT(('[5]PCDM discounts (Dec)'!$I$6:$V$206)*('[5]PCDM discounts (Dec)'!$E$6:$E$206=$B118)*('[5]PCDM discounts (Dec)'!$F$6:$F$206=$C118)*('[5]PCDM discounts (Dec)'!$I$5:$V$5=J$1))</f>
        <v>0.73776115036555956</v>
      </c>
      <c r="K118" s="6">
        <f>SUMPRODUCT(('[5]PCDM discounts (Dec)'!$I$6:$V$206)*('[5]PCDM discounts (Dec)'!$E$6:$E$206=$B118)*('[5]PCDM discounts (Dec)'!$F$6:$F$206=$C118)*('[5]PCDM discounts (Dec)'!$I$5:$V$5=K$1))</f>
        <v>0.48438042124771663</v>
      </c>
      <c r="L118" s="6">
        <f>SUMPRODUCT(('[5]PCDM discounts (Dec)'!$I$6:$V$206)*('[5]PCDM discounts (Dec)'!$E$6:$E$206=$B118)*('[5]PCDM discounts (Dec)'!$F$6:$F$206=$C118)*('[5]PCDM discounts (Dec)'!$I$5:$V$5=L$1))</f>
        <v>0.48188600204408616</v>
      </c>
      <c r="M118" s="6">
        <f>SUMPRODUCT(('[5]PCDM discounts (Dec)'!$I$6:$V$206)*('[5]PCDM discounts (Dec)'!$E$6:$E$206=$B118)*('[5]PCDM discounts (Dec)'!$F$6:$F$206=$C118)*('[5]PCDM discounts (Dec)'!$I$5:$V$5=M$1))</f>
        <v>0.54502104290075581</v>
      </c>
      <c r="N118" s="6">
        <f>SUMPRODUCT(('[5]PCDM discounts (Dec)'!$I$6:$V$206)*('[5]PCDM discounts (Dec)'!$E$6:$E$206=$B118)*('[5]PCDM discounts (Dec)'!$F$6:$F$206=$C118)*('[5]PCDM discounts (Dec)'!$I$5:$V$5=N$1))</f>
        <v>0.46917842851974856</v>
      </c>
      <c r="O118" s="6">
        <f>SUMPRODUCT(('[5]PCDM discounts (Dec)'!$I$6:$V$206)*('[5]PCDM discounts (Dec)'!$E$6:$E$206=$B118)*('[5]PCDM discounts (Dec)'!$F$6:$F$206=$C118)*('[5]PCDM discounts (Dec)'!$I$5:$V$5=O$1))</f>
        <v>0.4963757190969903</v>
      </c>
      <c r="P118" s="6">
        <f>SUMPRODUCT(('[5]PCDM discounts (Dec)'!$I$6:$V$206)*('[5]PCDM discounts (Dec)'!$E$6:$E$206=$B118)*('[5]PCDM discounts (Dec)'!$F$6:$F$206=$C118)*('[5]PCDM discounts (Dec)'!$I$5:$V$5=P$1))</f>
        <v>0.69359532880917929</v>
      </c>
      <c r="Q118" s="6">
        <f>SUMPRODUCT(('[5]PCDM discounts (Dec)'!$I$6:$V$206)*('[5]PCDM discounts (Dec)'!$E$6:$E$206=$B118)*('[5]PCDM discounts (Dec)'!$F$6:$F$206=$C118)*('[5]PCDM discounts (Dec)'!$I$5:$V$5=Q$1))</f>
        <v>0.63694511640220941</v>
      </c>
    </row>
    <row r="119" spans="2:17" x14ac:dyDescent="0.25">
      <c r="B119" t="s">
        <v>63</v>
      </c>
      <c r="C119" t="s">
        <v>37</v>
      </c>
      <c r="D119" s="6">
        <f>SUMPRODUCT(('[5]PCDM discounts (Dec)'!$I$6:$V$206)*('[5]PCDM discounts (Dec)'!$E$6:$E$206=$B119)*('[5]PCDM discounts (Dec)'!$F$6:$F$206=$C119)*('[5]PCDM discounts (Dec)'!$I$5:$V$5=D$1))</f>
        <v>0.47562509538219977</v>
      </c>
      <c r="E119" s="6">
        <f>SUMPRODUCT(('[5]PCDM discounts (Dec)'!$I$6:$V$206)*('[5]PCDM discounts (Dec)'!$E$6:$E$206=$B119)*('[5]PCDM discounts (Dec)'!$F$6:$F$206=$C119)*('[5]PCDM discounts (Dec)'!$I$5:$V$5=E$1))</f>
        <v>0.61106713260079881</v>
      </c>
      <c r="F119" s="6">
        <f>SUMPRODUCT(('[5]PCDM discounts (Dec)'!$I$6:$V$206)*('[5]PCDM discounts (Dec)'!$E$6:$E$206=$B119)*('[5]PCDM discounts (Dec)'!$F$6:$F$206=$C119)*('[5]PCDM discounts (Dec)'!$I$5:$V$5=F$1))</f>
        <v>0.59783591913251777</v>
      </c>
      <c r="G119" s="6">
        <f>SUMPRODUCT(('[5]PCDM discounts (Dec)'!$I$6:$V$206)*('[5]PCDM discounts (Dec)'!$E$6:$E$206=$B119)*('[5]PCDM discounts (Dec)'!$F$6:$F$206=$C119)*('[5]PCDM discounts (Dec)'!$I$5:$V$5=G$1))</f>
        <v>0.61240286909560027</v>
      </c>
      <c r="H119" s="6">
        <f>SUMPRODUCT(('[5]PCDM discounts (Dec)'!$I$6:$V$206)*('[5]PCDM discounts (Dec)'!$E$6:$E$206=$B119)*('[5]PCDM discounts (Dec)'!$F$6:$F$206=$C119)*('[5]PCDM discounts (Dec)'!$I$5:$V$5=H$1))</f>
        <v>0.79042326846104072</v>
      </c>
      <c r="I119" s="6">
        <f>SUMPRODUCT(('[5]PCDM discounts (Dec)'!$I$6:$V$206)*('[5]PCDM discounts (Dec)'!$E$6:$E$206=$B119)*('[5]PCDM discounts (Dec)'!$F$6:$F$206=$C119)*('[5]PCDM discounts (Dec)'!$I$5:$V$5=I$1))</f>
        <v>0.54195391938043547</v>
      </c>
      <c r="J119" s="6">
        <f>SUMPRODUCT(('[5]PCDM discounts (Dec)'!$I$6:$V$206)*('[5]PCDM discounts (Dec)'!$E$6:$E$206=$B119)*('[5]PCDM discounts (Dec)'!$F$6:$F$206=$C119)*('[5]PCDM discounts (Dec)'!$I$5:$V$5=J$1))</f>
        <v>0.71560245032904601</v>
      </c>
      <c r="K119" s="6">
        <f>SUMPRODUCT(('[5]PCDM discounts (Dec)'!$I$6:$V$206)*('[5]PCDM discounts (Dec)'!$E$6:$E$206=$B119)*('[5]PCDM discounts (Dec)'!$F$6:$F$206=$C119)*('[5]PCDM discounts (Dec)'!$I$5:$V$5=K$1))</f>
        <v>0.43052307301399295</v>
      </c>
      <c r="L119" s="6">
        <f>SUMPRODUCT(('[5]PCDM discounts (Dec)'!$I$6:$V$206)*('[5]PCDM discounts (Dec)'!$E$6:$E$206=$B119)*('[5]PCDM discounts (Dec)'!$F$6:$F$206=$C119)*('[5]PCDM discounts (Dec)'!$I$5:$V$5=L$1))</f>
        <v>0.42400939831965134</v>
      </c>
      <c r="M119" s="6">
        <f>SUMPRODUCT(('[5]PCDM discounts (Dec)'!$I$6:$V$206)*('[5]PCDM discounts (Dec)'!$E$6:$E$206=$B119)*('[5]PCDM discounts (Dec)'!$F$6:$F$206=$C119)*('[5]PCDM discounts (Dec)'!$I$5:$V$5=M$1))</f>
        <v>0.49374973023598751</v>
      </c>
      <c r="N119" s="6">
        <f>SUMPRODUCT(('[5]PCDM discounts (Dec)'!$I$6:$V$206)*('[5]PCDM discounts (Dec)'!$E$6:$E$206=$B119)*('[5]PCDM discounts (Dec)'!$F$6:$F$206=$C119)*('[5]PCDM discounts (Dec)'!$I$5:$V$5=N$1))</f>
        <v>0.40199522773380908</v>
      </c>
      <c r="O119" s="6">
        <f>SUMPRODUCT(('[5]PCDM discounts (Dec)'!$I$6:$V$206)*('[5]PCDM discounts (Dec)'!$E$6:$E$206=$B119)*('[5]PCDM discounts (Dec)'!$F$6:$F$206=$C119)*('[5]PCDM discounts (Dec)'!$I$5:$V$5=O$1))</f>
        <v>0.42551932808393034</v>
      </c>
      <c r="P119" s="6">
        <f>SUMPRODUCT(('[5]PCDM discounts (Dec)'!$I$6:$V$206)*('[5]PCDM discounts (Dec)'!$E$6:$E$206=$B119)*('[5]PCDM discounts (Dec)'!$F$6:$F$206=$C119)*('[5]PCDM discounts (Dec)'!$I$5:$V$5=P$1))</f>
        <v>0.63571432245317783</v>
      </c>
      <c r="Q119" s="6">
        <f>SUMPRODUCT(('[5]PCDM discounts (Dec)'!$I$6:$V$206)*('[5]PCDM discounts (Dec)'!$E$6:$E$206=$B119)*('[5]PCDM discounts (Dec)'!$F$6:$F$206=$C119)*('[5]PCDM discounts (Dec)'!$I$5:$V$5=Q$1))</f>
        <v>0.572345466184633</v>
      </c>
    </row>
    <row r="120" spans="2:17" x14ac:dyDescent="0.25">
      <c r="B120" t="s">
        <v>63</v>
      </c>
      <c r="C120" t="s">
        <v>38</v>
      </c>
      <c r="D120" s="6">
        <f>SUMPRODUCT(('[5]PCDM discounts (Dec)'!$I$6:$V$206)*('[5]PCDM discounts (Dec)'!$E$6:$E$206=$B120)*('[5]PCDM discounts (Dec)'!$F$6:$F$206=$C120)*('[5]PCDM discounts (Dec)'!$I$5:$V$5=D$1))</f>
        <v>0.47562509538219977</v>
      </c>
      <c r="E120" s="6">
        <f>SUMPRODUCT(('[5]PCDM discounts (Dec)'!$I$6:$V$206)*('[5]PCDM discounts (Dec)'!$E$6:$E$206=$B120)*('[5]PCDM discounts (Dec)'!$F$6:$F$206=$C120)*('[5]PCDM discounts (Dec)'!$I$5:$V$5=E$1))</f>
        <v>0.61106713260079881</v>
      </c>
      <c r="F120" s="6">
        <f>SUMPRODUCT(('[5]PCDM discounts (Dec)'!$I$6:$V$206)*('[5]PCDM discounts (Dec)'!$E$6:$E$206=$B120)*('[5]PCDM discounts (Dec)'!$F$6:$F$206=$C120)*('[5]PCDM discounts (Dec)'!$I$5:$V$5=F$1))</f>
        <v>0.59783591913251777</v>
      </c>
      <c r="G120" s="6">
        <f>SUMPRODUCT(('[5]PCDM discounts (Dec)'!$I$6:$V$206)*('[5]PCDM discounts (Dec)'!$E$6:$E$206=$B120)*('[5]PCDM discounts (Dec)'!$F$6:$F$206=$C120)*('[5]PCDM discounts (Dec)'!$I$5:$V$5=G$1))</f>
        <v>0.61240286909560027</v>
      </c>
      <c r="H120" s="6">
        <f>SUMPRODUCT(('[5]PCDM discounts (Dec)'!$I$6:$V$206)*('[5]PCDM discounts (Dec)'!$E$6:$E$206=$B120)*('[5]PCDM discounts (Dec)'!$F$6:$F$206=$C120)*('[5]PCDM discounts (Dec)'!$I$5:$V$5=H$1))</f>
        <v>0.79042326846104072</v>
      </c>
      <c r="I120" s="6">
        <f>SUMPRODUCT(('[5]PCDM discounts (Dec)'!$I$6:$V$206)*('[5]PCDM discounts (Dec)'!$E$6:$E$206=$B120)*('[5]PCDM discounts (Dec)'!$F$6:$F$206=$C120)*('[5]PCDM discounts (Dec)'!$I$5:$V$5=I$1))</f>
        <v>0.54195391938043547</v>
      </c>
      <c r="J120" s="6">
        <f>SUMPRODUCT(('[5]PCDM discounts (Dec)'!$I$6:$V$206)*('[5]PCDM discounts (Dec)'!$E$6:$E$206=$B120)*('[5]PCDM discounts (Dec)'!$F$6:$F$206=$C120)*('[5]PCDM discounts (Dec)'!$I$5:$V$5=J$1))</f>
        <v>0.71560245032904601</v>
      </c>
      <c r="K120" s="6">
        <f>SUMPRODUCT(('[5]PCDM discounts (Dec)'!$I$6:$V$206)*('[5]PCDM discounts (Dec)'!$E$6:$E$206=$B120)*('[5]PCDM discounts (Dec)'!$F$6:$F$206=$C120)*('[5]PCDM discounts (Dec)'!$I$5:$V$5=K$1))</f>
        <v>0.43052307301399295</v>
      </c>
      <c r="L120" s="6">
        <f>SUMPRODUCT(('[5]PCDM discounts (Dec)'!$I$6:$V$206)*('[5]PCDM discounts (Dec)'!$E$6:$E$206=$B120)*('[5]PCDM discounts (Dec)'!$F$6:$F$206=$C120)*('[5]PCDM discounts (Dec)'!$I$5:$V$5=L$1))</f>
        <v>0.42400939831965134</v>
      </c>
      <c r="M120" s="6">
        <f>SUMPRODUCT(('[5]PCDM discounts (Dec)'!$I$6:$V$206)*('[5]PCDM discounts (Dec)'!$E$6:$E$206=$B120)*('[5]PCDM discounts (Dec)'!$F$6:$F$206=$C120)*('[5]PCDM discounts (Dec)'!$I$5:$V$5=M$1))</f>
        <v>0.49374973023598751</v>
      </c>
      <c r="N120" s="6">
        <f>SUMPRODUCT(('[5]PCDM discounts (Dec)'!$I$6:$V$206)*('[5]PCDM discounts (Dec)'!$E$6:$E$206=$B120)*('[5]PCDM discounts (Dec)'!$F$6:$F$206=$C120)*('[5]PCDM discounts (Dec)'!$I$5:$V$5=N$1))</f>
        <v>0.40199522773380908</v>
      </c>
      <c r="O120" s="6">
        <f>SUMPRODUCT(('[5]PCDM discounts (Dec)'!$I$6:$V$206)*('[5]PCDM discounts (Dec)'!$E$6:$E$206=$B120)*('[5]PCDM discounts (Dec)'!$F$6:$F$206=$C120)*('[5]PCDM discounts (Dec)'!$I$5:$V$5=O$1))</f>
        <v>0.42551932808393034</v>
      </c>
      <c r="P120" s="6">
        <f>SUMPRODUCT(('[5]PCDM discounts (Dec)'!$I$6:$V$206)*('[5]PCDM discounts (Dec)'!$E$6:$E$206=$B120)*('[5]PCDM discounts (Dec)'!$F$6:$F$206=$C120)*('[5]PCDM discounts (Dec)'!$I$5:$V$5=P$1))</f>
        <v>0.63571432245317783</v>
      </c>
      <c r="Q120" s="6">
        <f>SUMPRODUCT(('[5]PCDM discounts (Dec)'!$I$6:$V$206)*('[5]PCDM discounts (Dec)'!$E$6:$E$206=$B120)*('[5]PCDM discounts (Dec)'!$F$6:$F$206=$C120)*('[5]PCDM discounts (Dec)'!$I$5:$V$5=Q$1))</f>
        <v>0.572345466184633</v>
      </c>
    </row>
    <row r="121" spans="2:17" x14ac:dyDescent="0.25">
      <c r="B121" t="s">
        <v>63</v>
      </c>
      <c r="C121" t="s">
        <v>39</v>
      </c>
      <c r="D121" s="6">
        <f>SUMPRODUCT(('[5]PCDM discounts (Dec)'!$I$6:$V$206)*('[5]PCDM discounts (Dec)'!$E$6:$E$206=$B121)*('[5]PCDM discounts (Dec)'!$F$6:$F$206=$C121)*('[5]PCDM discounts (Dec)'!$I$5:$V$5=D$1))</f>
        <v>0.20873193169230339</v>
      </c>
      <c r="E121" s="6">
        <f>SUMPRODUCT(('[5]PCDM discounts (Dec)'!$I$6:$V$206)*('[5]PCDM discounts (Dec)'!$E$6:$E$206=$B121)*('[5]PCDM discounts (Dec)'!$F$6:$F$206=$C121)*('[5]PCDM discounts (Dec)'!$I$5:$V$5=E$1))</f>
        <v>0.30487643362948791</v>
      </c>
      <c r="F121" s="6">
        <f>SUMPRODUCT(('[5]PCDM discounts (Dec)'!$I$6:$V$206)*('[5]PCDM discounts (Dec)'!$E$6:$E$206=$B121)*('[5]PCDM discounts (Dec)'!$F$6:$F$206=$C121)*('[5]PCDM discounts (Dec)'!$I$5:$V$5=F$1))</f>
        <v>0.30781273480959148</v>
      </c>
      <c r="G121" s="6">
        <f>SUMPRODUCT(('[5]PCDM discounts (Dec)'!$I$6:$V$206)*('[5]PCDM discounts (Dec)'!$E$6:$E$206=$B121)*('[5]PCDM discounts (Dec)'!$F$6:$F$206=$C121)*('[5]PCDM discounts (Dec)'!$I$5:$V$5=G$1))</f>
        <v>0.28630449796961366</v>
      </c>
      <c r="H121" s="6">
        <f>SUMPRODUCT(('[5]PCDM discounts (Dec)'!$I$6:$V$206)*('[5]PCDM discounts (Dec)'!$E$6:$E$206=$B121)*('[5]PCDM discounts (Dec)'!$F$6:$F$206=$C121)*('[5]PCDM discounts (Dec)'!$I$5:$V$5=H$1))</f>
        <v>0.51282067221852101</v>
      </c>
      <c r="I121" s="6">
        <f>SUMPRODUCT(('[5]PCDM discounts (Dec)'!$I$6:$V$206)*('[5]PCDM discounts (Dec)'!$E$6:$E$206=$B121)*('[5]PCDM discounts (Dec)'!$F$6:$F$206=$C121)*('[5]PCDM discounts (Dec)'!$I$5:$V$5=I$1))</f>
        <v>0.22512915733354638</v>
      </c>
      <c r="J121" s="6">
        <f>SUMPRODUCT(('[5]PCDM discounts (Dec)'!$I$6:$V$206)*('[5]PCDM discounts (Dec)'!$E$6:$E$206=$B121)*('[5]PCDM discounts (Dec)'!$F$6:$F$206=$C121)*('[5]PCDM discounts (Dec)'!$I$5:$V$5=J$1))</f>
        <v>0.38084137530916312</v>
      </c>
      <c r="K121" s="6">
        <f>SUMPRODUCT(('[5]PCDM discounts (Dec)'!$I$6:$V$206)*('[5]PCDM discounts (Dec)'!$E$6:$E$206=$B121)*('[5]PCDM discounts (Dec)'!$F$6:$F$206=$C121)*('[5]PCDM discounts (Dec)'!$I$5:$V$5=K$1))</f>
        <v>0.22339564787260172</v>
      </c>
      <c r="L121" s="6">
        <f>SUMPRODUCT(('[5]PCDM discounts (Dec)'!$I$6:$V$206)*('[5]PCDM discounts (Dec)'!$E$6:$E$206=$B121)*('[5]PCDM discounts (Dec)'!$F$6:$F$206=$C121)*('[5]PCDM discounts (Dec)'!$I$5:$V$5=L$1))</f>
        <v>0.23841630071000564</v>
      </c>
      <c r="M121" s="6">
        <f>SUMPRODUCT(('[5]PCDM discounts (Dec)'!$I$6:$V$206)*('[5]PCDM discounts (Dec)'!$E$6:$E$206=$B121)*('[5]PCDM discounts (Dec)'!$F$6:$F$206=$C121)*('[5]PCDM discounts (Dec)'!$I$5:$V$5=M$1))</f>
        <v>0.18889110349498611</v>
      </c>
      <c r="N121" s="6">
        <f>SUMPRODUCT(('[5]PCDM discounts (Dec)'!$I$6:$V$206)*('[5]PCDM discounts (Dec)'!$E$6:$E$206=$B121)*('[5]PCDM discounts (Dec)'!$F$6:$F$206=$C121)*('[5]PCDM discounts (Dec)'!$I$5:$V$5=N$1))</f>
        <v>0.13239871505125558</v>
      </c>
      <c r="O121" s="6">
        <f>SUMPRODUCT(('[5]PCDM discounts (Dec)'!$I$6:$V$206)*('[5]PCDM discounts (Dec)'!$E$6:$E$206=$B121)*('[5]PCDM discounts (Dec)'!$F$6:$F$206=$C121)*('[5]PCDM discounts (Dec)'!$I$5:$V$5=O$1))</f>
        <v>0.19228012818106205</v>
      </c>
      <c r="P121" s="6">
        <f>SUMPRODUCT(('[5]PCDM discounts (Dec)'!$I$6:$V$206)*('[5]PCDM discounts (Dec)'!$E$6:$E$206=$B121)*('[5]PCDM discounts (Dec)'!$F$6:$F$206=$C121)*('[5]PCDM discounts (Dec)'!$I$5:$V$5=P$1))</f>
        <v>0.20261770486263139</v>
      </c>
      <c r="Q121" s="6">
        <f>SUMPRODUCT(('[5]PCDM discounts (Dec)'!$I$6:$V$206)*('[5]PCDM discounts (Dec)'!$E$6:$E$206=$B121)*('[5]PCDM discounts (Dec)'!$F$6:$F$206=$C121)*('[5]PCDM discounts (Dec)'!$I$5:$V$5=Q$1))</f>
        <v>0.22268127023199083</v>
      </c>
    </row>
    <row r="122" spans="2:17" x14ac:dyDescent="0.25">
      <c r="B122" t="s">
        <v>63</v>
      </c>
      <c r="C122" t="s">
        <v>40</v>
      </c>
      <c r="D122" s="6">
        <f>SUMPRODUCT(('[5]PCDM discounts (Dec)'!$I$6:$V$206)*('[5]PCDM discounts (Dec)'!$E$6:$E$206=$B122)*('[5]PCDM discounts (Dec)'!$F$6:$F$206=$C122)*('[5]PCDM discounts (Dec)'!$I$5:$V$5=D$1))</f>
        <v>0.20873193169230339</v>
      </c>
      <c r="E122" s="6">
        <f>SUMPRODUCT(('[5]PCDM discounts (Dec)'!$I$6:$V$206)*('[5]PCDM discounts (Dec)'!$E$6:$E$206=$B122)*('[5]PCDM discounts (Dec)'!$F$6:$F$206=$C122)*('[5]PCDM discounts (Dec)'!$I$5:$V$5=E$1))</f>
        <v>0.30487643362948791</v>
      </c>
      <c r="F122" s="6">
        <f>SUMPRODUCT(('[5]PCDM discounts (Dec)'!$I$6:$V$206)*('[5]PCDM discounts (Dec)'!$E$6:$E$206=$B122)*('[5]PCDM discounts (Dec)'!$F$6:$F$206=$C122)*('[5]PCDM discounts (Dec)'!$I$5:$V$5=F$1))</f>
        <v>0.30781273480959148</v>
      </c>
      <c r="G122" s="6">
        <f>SUMPRODUCT(('[5]PCDM discounts (Dec)'!$I$6:$V$206)*('[5]PCDM discounts (Dec)'!$E$6:$E$206=$B122)*('[5]PCDM discounts (Dec)'!$F$6:$F$206=$C122)*('[5]PCDM discounts (Dec)'!$I$5:$V$5=G$1))</f>
        <v>0.28630449796961366</v>
      </c>
      <c r="H122" s="6">
        <f>SUMPRODUCT(('[5]PCDM discounts (Dec)'!$I$6:$V$206)*('[5]PCDM discounts (Dec)'!$E$6:$E$206=$B122)*('[5]PCDM discounts (Dec)'!$F$6:$F$206=$C122)*('[5]PCDM discounts (Dec)'!$I$5:$V$5=H$1))</f>
        <v>0.51282067221852101</v>
      </c>
      <c r="I122" s="6">
        <f>SUMPRODUCT(('[5]PCDM discounts (Dec)'!$I$6:$V$206)*('[5]PCDM discounts (Dec)'!$E$6:$E$206=$B122)*('[5]PCDM discounts (Dec)'!$F$6:$F$206=$C122)*('[5]PCDM discounts (Dec)'!$I$5:$V$5=I$1))</f>
        <v>0.22512915733354638</v>
      </c>
      <c r="J122" s="6">
        <f>SUMPRODUCT(('[5]PCDM discounts (Dec)'!$I$6:$V$206)*('[5]PCDM discounts (Dec)'!$E$6:$E$206=$B122)*('[5]PCDM discounts (Dec)'!$F$6:$F$206=$C122)*('[5]PCDM discounts (Dec)'!$I$5:$V$5=J$1))</f>
        <v>0.38084137530916312</v>
      </c>
      <c r="K122" s="6">
        <f>SUMPRODUCT(('[5]PCDM discounts (Dec)'!$I$6:$V$206)*('[5]PCDM discounts (Dec)'!$E$6:$E$206=$B122)*('[5]PCDM discounts (Dec)'!$F$6:$F$206=$C122)*('[5]PCDM discounts (Dec)'!$I$5:$V$5=K$1))</f>
        <v>0.22339564787260172</v>
      </c>
      <c r="L122" s="6">
        <f>SUMPRODUCT(('[5]PCDM discounts (Dec)'!$I$6:$V$206)*('[5]PCDM discounts (Dec)'!$E$6:$E$206=$B122)*('[5]PCDM discounts (Dec)'!$F$6:$F$206=$C122)*('[5]PCDM discounts (Dec)'!$I$5:$V$5=L$1))</f>
        <v>0.23841630071000564</v>
      </c>
      <c r="M122" s="6">
        <f>SUMPRODUCT(('[5]PCDM discounts (Dec)'!$I$6:$V$206)*('[5]PCDM discounts (Dec)'!$E$6:$E$206=$B122)*('[5]PCDM discounts (Dec)'!$F$6:$F$206=$C122)*('[5]PCDM discounts (Dec)'!$I$5:$V$5=M$1))</f>
        <v>0.18889110349498611</v>
      </c>
      <c r="N122" s="6">
        <f>SUMPRODUCT(('[5]PCDM discounts (Dec)'!$I$6:$V$206)*('[5]PCDM discounts (Dec)'!$E$6:$E$206=$B122)*('[5]PCDM discounts (Dec)'!$F$6:$F$206=$C122)*('[5]PCDM discounts (Dec)'!$I$5:$V$5=N$1))</f>
        <v>0.13239871505125558</v>
      </c>
      <c r="O122" s="6">
        <f>SUMPRODUCT(('[5]PCDM discounts (Dec)'!$I$6:$V$206)*('[5]PCDM discounts (Dec)'!$E$6:$E$206=$B122)*('[5]PCDM discounts (Dec)'!$F$6:$F$206=$C122)*('[5]PCDM discounts (Dec)'!$I$5:$V$5=O$1))</f>
        <v>0.19228012818106205</v>
      </c>
      <c r="P122" s="6">
        <f>SUMPRODUCT(('[5]PCDM discounts (Dec)'!$I$6:$V$206)*('[5]PCDM discounts (Dec)'!$E$6:$E$206=$B122)*('[5]PCDM discounts (Dec)'!$F$6:$F$206=$C122)*('[5]PCDM discounts (Dec)'!$I$5:$V$5=P$1))</f>
        <v>0.20261770486263139</v>
      </c>
      <c r="Q122" s="6">
        <f>SUMPRODUCT(('[5]PCDM discounts (Dec)'!$I$6:$V$206)*('[5]PCDM discounts (Dec)'!$E$6:$E$206=$B122)*('[5]PCDM discounts (Dec)'!$F$6:$F$206=$C122)*('[5]PCDM discounts (Dec)'!$I$5:$V$5=Q$1))</f>
        <v>0.22268127023199083</v>
      </c>
    </row>
    <row r="123" spans="2:17" x14ac:dyDescent="0.25">
      <c r="B123" t="s">
        <v>62</v>
      </c>
      <c r="C123" t="s">
        <v>16</v>
      </c>
      <c r="D123" s="6">
        <f>SUMPRODUCT(('[5]PCDM discounts (Dec)'!$I$6:$V$206)*('[5]PCDM discounts (Dec)'!$E$6:$E$206=$B123)*('[5]PCDM discounts (Dec)'!$F$6:$F$206=$C123)*('[5]PCDM discounts (Dec)'!$I$5:$V$5=D$1))</f>
        <v>0.75726729368254919</v>
      </c>
      <c r="E123" s="6">
        <f>SUMPRODUCT(('[5]PCDM discounts (Dec)'!$I$6:$V$206)*('[5]PCDM discounts (Dec)'!$E$6:$E$206=$B123)*('[5]PCDM discounts (Dec)'!$F$6:$F$206=$C123)*('[5]PCDM discounts (Dec)'!$I$5:$V$5=E$1))</f>
        <v>0.87237002114249629</v>
      </c>
      <c r="F123" s="6">
        <f>SUMPRODUCT(('[5]PCDM discounts (Dec)'!$I$6:$V$206)*('[5]PCDM discounts (Dec)'!$E$6:$E$206=$B123)*('[5]PCDM discounts (Dec)'!$F$6:$F$206=$C123)*('[5]PCDM discounts (Dec)'!$I$5:$V$5=F$1))</f>
        <v>0.86739624986052244</v>
      </c>
      <c r="G123" s="6">
        <f>SUMPRODUCT(('[5]PCDM discounts (Dec)'!$I$6:$V$206)*('[5]PCDM discounts (Dec)'!$E$6:$E$206=$B123)*('[5]PCDM discounts (Dec)'!$F$6:$F$206=$C123)*('[5]PCDM discounts (Dec)'!$I$5:$V$5=G$1))</f>
        <v>0.83432821016124914</v>
      </c>
      <c r="H123" s="6">
        <f>SUMPRODUCT(('[5]PCDM discounts (Dec)'!$I$6:$V$206)*('[5]PCDM discounts (Dec)'!$E$6:$E$206=$B123)*('[5]PCDM discounts (Dec)'!$F$6:$F$206=$C123)*('[5]PCDM discounts (Dec)'!$I$5:$V$5=H$1))</f>
        <v>0.97879096553614464</v>
      </c>
      <c r="I123" s="6">
        <f>SUMPRODUCT(('[5]PCDM discounts (Dec)'!$I$6:$V$206)*('[5]PCDM discounts (Dec)'!$E$6:$E$206=$B123)*('[5]PCDM discounts (Dec)'!$F$6:$F$206=$C123)*('[5]PCDM discounts (Dec)'!$I$5:$V$5=I$1))</f>
        <v>0.80676325359674961</v>
      </c>
      <c r="J123" s="6">
        <f>SUMPRODUCT(('[5]PCDM discounts (Dec)'!$I$6:$V$206)*('[5]PCDM discounts (Dec)'!$E$6:$E$206=$B123)*('[5]PCDM discounts (Dec)'!$F$6:$F$206=$C123)*('[5]PCDM discounts (Dec)'!$I$5:$V$5=J$1))</f>
        <v>0.92910298030062488</v>
      </c>
      <c r="K123" s="6">
        <f>SUMPRODUCT(('[5]PCDM discounts (Dec)'!$I$6:$V$206)*('[5]PCDM discounts (Dec)'!$E$6:$E$206=$B123)*('[5]PCDM discounts (Dec)'!$F$6:$F$206=$C123)*('[5]PCDM discounts (Dec)'!$I$5:$V$5=K$1))</f>
        <v>0.72958885209426549</v>
      </c>
      <c r="L123" s="6">
        <f>SUMPRODUCT(('[5]PCDM discounts (Dec)'!$I$6:$V$206)*('[5]PCDM discounts (Dec)'!$E$6:$E$206=$B123)*('[5]PCDM discounts (Dec)'!$F$6:$F$206=$C123)*('[5]PCDM discounts (Dec)'!$I$5:$V$5=L$1))</f>
        <v>0.77297169858400405</v>
      </c>
      <c r="M123" s="6">
        <f>SUMPRODUCT(('[5]PCDM discounts (Dec)'!$I$6:$V$206)*('[5]PCDM discounts (Dec)'!$E$6:$E$206=$B123)*('[5]PCDM discounts (Dec)'!$F$6:$F$206=$C123)*('[5]PCDM discounts (Dec)'!$I$5:$V$5=M$1))</f>
        <v>0.74234022142167699</v>
      </c>
      <c r="N123" s="6">
        <f>SUMPRODUCT(('[5]PCDM discounts (Dec)'!$I$6:$V$206)*('[5]PCDM discounts (Dec)'!$E$6:$E$206=$B123)*('[5]PCDM discounts (Dec)'!$F$6:$F$206=$C123)*('[5]PCDM discounts (Dec)'!$I$5:$V$5=N$1))</f>
        <v>0.65348795738555587</v>
      </c>
      <c r="O123" s="6">
        <f>SUMPRODUCT(('[5]PCDM discounts (Dec)'!$I$6:$V$206)*('[5]PCDM discounts (Dec)'!$E$6:$E$206=$B123)*('[5]PCDM discounts (Dec)'!$F$6:$F$206=$C123)*('[5]PCDM discounts (Dec)'!$I$5:$V$5=O$1))</f>
        <v>0.68091116481870417</v>
      </c>
      <c r="P123" s="6">
        <f>SUMPRODUCT(('[5]PCDM discounts (Dec)'!$I$6:$V$206)*('[5]PCDM discounts (Dec)'!$E$6:$E$206=$B123)*('[5]PCDM discounts (Dec)'!$F$6:$F$206=$C123)*('[5]PCDM discounts (Dec)'!$I$5:$V$5=P$1))</f>
        <v>0.82878135123458452</v>
      </c>
      <c r="Q123" s="6">
        <f>SUMPRODUCT(('[5]PCDM discounts (Dec)'!$I$6:$V$206)*('[5]PCDM discounts (Dec)'!$E$6:$E$206=$B123)*('[5]PCDM discounts (Dec)'!$F$6:$F$206=$C123)*('[5]PCDM discounts (Dec)'!$I$5:$V$5=Q$1))</f>
        <v>0.82871002159025664</v>
      </c>
    </row>
    <row r="124" spans="2:17" x14ac:dyDescent="0.25">
      <c r="B124" t="s">
        <v>62</v>
      </c>
      <c r="C124" t="s">
        <v>17</v>
      </c>
      <c r="D124" s="6">
        <f>SUMPRODUCT(('[5]PCDM discounts (Dec)'!$I$6:$V$206)*('[5]PCDM discounts (Dec)'!$E$6:$E$206=$B124)*('[5]PCDM discounts (Dec)'!$F$6:$F$206=$C124)*('[5]PCDM discounts (Dec)'!$I$5:$V$5=D$1))</f>
        <v>0.75726729368254919</v>
      </c>
      <c r="E124" s="6">
        <f>SUMPRODUCT(('[5]PCDM discounts (Dec)'!$I$6:$V$206)*('[5]PCDM discounts (Dec)'!$E$6:$E$206=$B124)*('[5]PCDM discounts (Dec)'!$F$6:$F$206=$C124)*('[5]PCDM discounts (Dec)'!$I$5:$V$5=E$1))</f>
        <v>0.87237002114249629</v>
      </c>
      <c r="F124" s="6">
        <f>SUMPRODUCT(('[5]PCDM discounts (Dec)'!$I$6:$V$206)*('[5]PCDM discounts (Dec)'!$E$6:$E$206=$B124)*('[5]PCDM discounts (Dec)'!$F$6:$F$206=$C124)*('[5]PCDM discounts (Dec)'!$I$5:$V$5=F$1))</f>
        <v>0.86739624986052244</v>
      </c>
      <c r="G124" s="6">
        <f>SUMPRODUCT(('[5]PCDM discounts (Dec)'!$I$6:$V$206)*('[5]PCDM discounts (Dec)'!$E$6:$E$206=$B124)*('[5]PCDM discounts (Dec)'!$F$6:$F$206=$C124)*('[5]PCDM discounts (Dec)'!$I$5:$V$5=G$1))</f>
        <v>0.83432821016124914</v>
      </c>
      <c r="H124" s="6">
        <f>SUMPRODUCT(('[5]PCDM discounts (Dec)'!$I$6:$V$206)*('[5]PCDM discounts (Dec)'!$E$6:$E$206=$B124)*('[5]PCDM discounts (Dec)'!$F$6:$F$206=$C124)*('[5]PCDM discounts (Dec)'!$I$5:$V$5=H$1))</f>
        <v>0.97879096553614464</v>
      </c>
      <c r="I124" s="6">
        <f>SUMPRODUCT(('[5]PCDM discounts (Dec)'!$I$6:$V$206)*('[5]PCDM discounts (Dec)'!$E$6:$E$206=$B124)*('[5]PCDM discounts (Dec)'!$F$6:$F$206=$C124)*('[5]PCDM discounts (Dec)'!$I$5:$V$5=I$1))</f>
        <v>0.80676325359674961</v>
      </c>
      <c r="J124" s="6">
        <f>SUMPRODUCT(('[5]PCDM discounts (Dec)'!$I$6:$V$206)*('[5]PCDM discounts (Dec)'!$E$6:$E$206=$B124)*('[5]PCDM discounts (Dec)'!$F$6:$F$206=$C124)*('[5]PCDM discounts (Dec)'!$I$5:$V$5=J$1))</f>
        <v>0.92910298030062488</v>
      </c>
      <c r="K124" s="6">
        <f>SUMPRODUCT(('[5]PCDM discounts (Dec)'!$I$6:$V$206)*('[5]PCDM discounts (Dec)'!$E$6:$E$206=$B124)*('[5]PCDM discounts (Dec)'!$F$6:$F$206=$C124)*('[5]PCDM discounts (Dec)'!$I$5:$V$5=K$1))</f>
        <v>0.72958885209426549</v>
      </c>
      <c r="L124" s="6">
        <f>SUMPRODUCT(('[5]PCDM discounts (Dec)'!$I$6:$V$206)*('[5]PCDM discounts (Dec)'!$E$6:$E$206=$B124)*('[5]PCDM discounts (Dec)'!$F$6:$F$206=$C124)*('[5]PCDM discounts (Dec)'!$I$5:$V$5=L$1))</f>
        <v>0.77297169858400405</v>
      </c>
      <c r="M124" s="6">
        <f>SUMPRODUCT(('[5]PCDM discounts (Dec)'!$I$6:$V$206)*('[5]PCDM discounts (Dec)'!$E$6:$E$206=$B124)*('[5]PCDM discounts (Dec)'!$F$6:$F$206=$C124)*('[5]PCDM discounts (Dec)'!$I$5:$V$5=M$1))</f>
        <v>0.74234022142167699</v>
      </c>
      <c r="N124" s="6">
        <f>SUMPRODUCT(('[5]PCDM discounts (Dec)'!$I$6:$V$206)*('[5]PCDM discounts (Dec)'!$E$6:$E$206=$B124)*('[5]PCDM discounts (Dec)'!$F$6:$F$206=$C124)*('[5]PCDM discounts (Dec)'!$I$5:$V$5=N$1))</f>
        <v>0.65348795738555587</v>
      </c>
      <c r="O124" s="6">
        <f>SUMPRODUCT(('[5]PCDM discounts (Dec)'!$I$6:$V$206)*('[5]PCDM discounts (Dec)'!$E$6:$E$206=$B124)*('[5]PCDM discounts (Dec)'!$F$6:$F$206=$C124)*('[5]PCDM discounts (Dec)'!$I$5:$V$5=O$1))</f>
        <v>0.68091116481870417</v>
      </c>
      <c r="P124" s="6">
        <f>SUMPRODUCT(('[5]PCDM discounts (Dec)'!$I$6:$V$206)*('[5]PCDM discounts (Dec)'!$E$6:$E$206=$B124)*('[5]PCDM discounts (Dec)'!$F$6:$F$206=$C124)*('[5]PCDM discounts (Dec)'!$I$5:$V$5=P$1))</f>
        <v>0.82878135123458452</v>
      </c>
      <c r="Q124" s="6">
        <f>SUMPRODUCT(('[5]PCDM discounts (Dec)'!$I$6:$V$206)*('[5]PCDM discounts (Dec)'!$E$6:$E$206=$B124)*('[5]PCDM discounts (Dec)'!$F$6:$F$206=$C124)*('[5]PCDM discounts (Dec)'!$I$5:$V$5=Q$1))</f>
        <v>0.82871002159025664</v>
      </c>
    </row>
    <row r="125" spans="2:17" x14ac:dyDescent="0.25">
      <c r="B125" t="s">
        <v>62</v>
      </c>
      <c r="C125" t="s">
        <v>18</v>
      </c>
      <c r="D125" s="6">
        <f>SUMPRODUCT(('[5]PCDM discounts (Dec)'!$I$6:$V$206)*('[5]PCDM discounts (Dec)'!$E$6:$E$206=$B125)*('[5]PCDM discounts (Dec)'!$F$6:$F$206=$C125)*('[5]PCDM discounts (Dec)'!$I$5:$V$5=D$1))</f>
        <v>0.75726729368254919</v>
      </c>
      <c r="E125" s="6">
        <f>SUMPRODUCT(('[5]PCDM discounts (Dec)'!$I$6:$V$206)*('[5]PCDM discounts (Dec)'!$E$6:$E$206=$B125)*('[5]PCDM discounts (Dec)'!$F$6:$F$206=$C125)*('[5]PCDM discounts (Dec)'!$I$5:$V$5=E$1))</f>
        <v>0.87237002114249629</v>
      </c>
      <c r="F125" s="6">
        <f>SUMPRODUCT(('[5]PCDM discounts (Dec)'!$I$6:$V$206)*('[5]PCDM discounts (Dec)'!$E$6:$E$206=$B125)*('[5]PCDM discounts (Dec)'!$F$6:$F$206=$C125)*('[5]PCDM discounts (Dec)'!$I$5:$V$5=F$1))</f>
        <v>0.86739624986052244</v>
      </c>
      <c r="G125" s="6">
        <f>SUMPRODUCT(('[5]PCDM discounts (Dec)'!$I$6:$V$206)*('[5]PCDM discounts (Dec)'!$E$6:$E$206=$B125)*('[5]PCDM discounts (Dec)'!$F$6:$F$206=$C125)*('[5]PCDM discounts (Dec)'!$I$5:$V$5=G$1))</f>
        <v>0.83432821016124914</v>
      </c>
      <c r="H125" s="6">
        <f>SUMPRODUCT(('[5]PCDM discounts (Dec)'!$I$6:$V$206)*('[5]PCDM discounts (Dec)'!$E$6:$E$206=$B125)*('[5]PCDM discounts (Dec)'!$F$6:$F$206=$C125)*('[5]PCDM discounts (Dec)'!$I$5:$V$5=H$1))</f>
        <v>0.97879096553614464</v>
      </c>
      <c r="I125" s="6">
        <f>SUMPRODUCT(('[5]PCDM discounts (Dec)'!$I$6:$V$206)*('[5]PCDM discounts (Dec)'!$E$6:$E$206=$B125)*('[5]PCDM discounts (Dec)'!$F$6:$F$206=$C125)*('[5]PCDM discounts (Dec)'!$I$5:$V$5=I$1))</f>
        <v>0.80676325359674961</v>
      </c>
      <c r="J125" s="6">
        <f>SUMPRODUCT(('[5]PCDM discounts (Dec)'!$I$6:$V$206)*('[5]PCDM discounts (Dec)'!$E$6:$E$206=$B125)*('[5]PCDM discounts (Dec)'!$F$6:$F$206=$C125)*('[5]PCDM discounts (Dec)'!$I$5:$V$5=J$1))</f>
        <v>0.92910298030062488</v>
      </c>
      <c r="K125" s="6">
        <f>SUMPRODUCT(('[5]PCDM discounts (Dec)'!$I$6:$V$206)*('[5]PCDM discounts (Dec)'!$E$6:$E$206=$B125)*('[5]PCDM discounts (Dec)'!$F$6:$F$206=$C125)*('[5]PCDM discounts (Dec)'!$I$5:$V$5=K$1))</f>
        <v>0.72958885209426549</v>
      </c>
      <c r="L125" s="6">
        <f>SUMPRODUCT(('[5]PCDM discounts (Dec)'!$I$6:$V$206)*('[5]PCDM discounts (Dec)'!$E$6:$E$206=$B125)*('[5]PCDM discounts (Dec)'!$F$6:$F$206=$C125)*('[5]PCDM discounts (Dec)'!$I$5:$V$5=L$1))</f>
        <v>0.77297169858400405</v>
      </c>
      <c r="M125" s="6">
        <f>SUMPRODUCT(('[5]PCDM discounts (Dec)'!$I$6:$V$206)*('[5]PCDM discounts (Dec)'!$E$6:$E$206=$B125)*('[5]PCDM discounts (Dec)'!$F$6:$F$206=$C125)*('[5]PCDM discounts (Dec)'!$I$5:$V$5=M$1))</f>
        <v>0.74234022142167699</v>
      </c>
      <c r="N125" s="6">
        <f>SUMPRODUCT(('[5]PCDM discounts (Dec)'!$I$6:$V$206)*('[5]PCDM discounts (Dec)'!$E$6:$E$206=$B125)*('[5]PCDM discounts (Dec)'!$F$6:$F$206=$C125)*('[5]PCDM discounts (Dec)'!$I$5:$V$5=N$1))</f>
        <v>0.65348795738555587</v>
      </c>
      <c r="O125" s="6">
        <f>SUMPRODUCT(('[5]PCDM discounts (Dec)'!$I$6:$V$206)*('[5]PCDM discounts (Dec)'!$E$6:$E$206=$B125)*('[5]PCDM discounts (Dec)'!$F$6:$F$206=$C125)*('[5]PCDM discounts (Dec)'!$I$5:$V$5=O$1))</f>
        <v>0.68091116481870417</v>
      </c>
      <c r="P125" s="6">
        <f>SUMPRODUCT(('[5]PCDM discounts (Dec)'!$I$6:$V$206)*('[5]PCDM discounts (Dec)'!$E$6:$E$206=$B125)*('[5]PCDM discounts (Dec)'!$F$6:$F$206=$C125)*('[5]PCDM discounts (Dec)'!$I$5:$V$5=P$1))</f>
        <v>0.82878135123458452</v>
      </c>
      <c r="Q125" s="6">
        <f>SUMPRODUCT(('[5]PCDM discounts (Dec)'!$I$6:$V$206)*('[5]PCDM discounts (Dec)'!$E$6:$E$206=$B125)*('[5]PCDM discounts (Dec)'!$F$6:$F$206=$C125)*('[5]PCDM discounts (Dec)'!$I$5:$V$5=Q$1))</f>
        <v>0.82871002159025664</v>
      </c>
    </row>
    <row r="126" spans="2:17" x14ac:dyDescent="0.25">
      <c r="B126" t="s">
        <v>62</v>
      </c>
      <c r="C126" t="s">
        <v>19</v>
      </c>
      <c r="D126" s="6">
        <f>SUMPRODUCT(('[5]PCDM discounts (Dec)'!$I$6:$V$206)*('[5]PCDM discounts (Dec)'!$E$6:$E$206=$B126)*('[5]PCDM discounts (Dec)'!$F$6:$F$206=$C126)*('[5]PCDM discounts (Dec)'!$I$5:$V$5=D$1))</f>
        <v>0.75726729368254919</v>
      </c>
      <c r="E126" s="6">
        <f>SUMPRODUCT(('[5]PCDM discounts (Dec)'!$I$6:$V$206)*('[5]PCDM discounts (Dec)'!$E$6:$E$206=$B126)*('[5]PCDM discounts (Dec)'!$F$6:$F$206=$C126)*('[5]PCDM discounts (Dec)'!$I$5:$V$5=E$1))</f>
        <v>0.87237002114249629</v>
      </c>
      <c r="F126" s="6">
        <f>SUMPRODUCT(('[5]PCDM discounts (Dec)'!$I$6:$V$206)*('[5]PCDM discounts (Dec)'!$E$6:$E$206=$B126)*('[5]PCDM discounts (Dec)'!$F$6:$F$206=$C126)*('[5]PCDM discounts (Dec)'!$I$5:$V$5=F$1))</f>
        <v>0.86739624986052244</v>
      </c>
      <c r="G126" s="6">
        <f>SUMPRODUCT(('[5]PCDM discounts (Dec)'!$I$6:$V$206)*('[5]PCDM discounts (Dec)'!$E$6:$E$206=$B126)*('[5]PCDM discounts (Dec)'!$F$6:$F$206=$C126)*('[5]PCDM discounts (Dec)'!$I$5:$V$5=G$1))</f>
        <v>0.83432821016124914</v>
      </c>
      <c r="H126" s="6">
        <f>SUMPRODUCT(('[5]PCDM discounts (Dec)'!$I$6:$V$206)*('[5]PCDM discounts (Dec)'!$E$6:$E$206=$B126)*('[5]PCDM discounts (Dec)'!$F$6:$F$206=$C126)*('[5]PCDM discounts (Dec)'!$I$5:$V$5=H$1))</f>
        <v>0.97879096553614464</v>
      </c>
      <c r="I126" s="6">
        <f>SUMPRODUCT(('[5]PCDM discounts (Dec)'!$I$6:$V$206)*('[5]PCDM discounts (Dec)'!$E$6:$E$206=$B126)*('[5]PCDM discounts (Dec)'!$F$6:$F$206=$C126)*('[5]PCDM discounts (Dec)'!$I$5:$V$5=I$1))</f>
        <v>0.80676325359674961</v>
      </c>
      <c r="J126" s="6">
        <f>SUMPRODUCT(('[5]PCDM discounts (Dec)'!$I$6:$V$206)*('[5]PCDM discounts (Dec)'!$E$6:$E$206=$B126)*('[5]PCDM discounts (Dec)'!$F$6:$F$206=$C126)*('[5]PCDM discounts (Dec)'!$I$5:$V$5=J$1))</f>
        <v>0.92910298030062488</v>
      </c>
      <c r="K126" s="6">
        <f>SUMPRODUCT(('[5]PCDM discounts (Dec)'!$I$6:$V$206)*('[5]PCDM discounts (Dec)'!$E$6:$E$206=$B126)*('[5]PCDM discounts (Dec)'!$F$6:$F$206=$C126)*('[5]PCDM discounts (Dec)'!$I$5:$V$5=K$1))</f>
        <v>0.72958885209426549</v>
      </c>
      <c r="L126" s="6">
        <f>SUMPRODUCT(('[5]PCDM discounts (Dec)'!$I$6:$V$206)*('[5]PCDM discounts (Dec)'!$E$6:$E$206=$B126)*('[5]PCDM discounts (Dec)'!$F$6:$F$206=$C126)*('[5]PCDM discounts (Dec)'!$I$5:$V$5=L$1))</f>
        <v>0.77297169858400405</v>
      </c>
      <c r="M126" s="6">
        <f>SUMPRODUCT(('[5]PCDM discounts (Dec)'!$I$6:$V$206)*('[5]PCDM discounts (Dec)'!$E$6:$E$206=$B126)*('[5]PCDM discounts (Dec)'!$F$6:$F$206=$C126)*('[5]PCDM discounts (Dec)'!$I$5:$V$5=M$1))</f>
        <v>0.74234022142167699</v>
      </c>
      <c r="N126" s="6">
        <f>SUMPRODUCT(('[5]PCDM discounts (Dec)'!$I$6:$V$206)*('[5]PCDM discounts (Dec)'!$E$6:$E$206=$B126)*('[5]PCDM discounts (Dec)'!$F$6:$F$206=$C126)*('[5]PCDM discounts (Dec)'!$I$5:$V$5=N$1))</f>
        <v>0.65348795738555587</v>
      </c>
      <c r="O126" s="6">
        <f>SUMPRODUCT(('[5]PCDM discounts (Dec)'!$I$6:$V$206)*('[5]PCDM discounts (Dec)'!$E$6:$E$206=$B126)*('[5]PCDM discounts (Dec)'!$F$6:$F$206=$C126)*('[5]PCDM discounts (Dec)'!$I$5:$V$5=O$1))</f>
        <v>0.68091116481870417</v>
      </c>
      <c r="P126" s="6">
        <f>SUMPRODUCT(('[5]PCDM discounts (Dec)'!$I$6:$V$206)*('[5]PCDM discounts (Dec)'!$E$6:$E$206=$B126)*('[5]PCDM discounts (Dec)'!$F$6:$F$206=$C126)*('[5]PCDM discounts (Dec)'!$I$5:$V$5=P$1))</f>
        <v>0.82878135123458452</v>
      </c>
      <c r="Q126" s="6">
        <f>SUMPRODUCT(('[5]PCDM discounts (Dec)'!$I$6:$V$206)*('[5]PCDM discounts (Dec)'!$E$6:$E$206=$B126)*('[5]PCDM discounts (Dec)'!$F$6:$F$206=$C126)*('[5]PCDM discounts (Dec)'!$I$5:$V$5=Q$1))</f>
        <v>0.82871002159025664</v>
      </c>
    </row>
    <row r="127" spans="2:17" x14ac:dyDescent="0.25">
      <c r="B127" t="s">
        <v>62</v>
      </c>
      <c r="C127" t="s">
        <v>20</v>
      </c>
      <c r="D127" s="6">
        <f>SUMPRODUCT(('[5]PCDM discounts (Dec)'!$I$6:$V$206)*('[5]PCDM discounts (Dec)'!$E$6:$E$206=$B127)*('[5]PCDM discounts (Dec)'!$F$6:$F$206=$C127)*('[5]PCDM discounts (Dec)'!$I$5:$V$5=D$1))</f>
        <v>0.75726729368254919</v>
      </c>
      <c r="E127" s="6">
        <f>SUMPRODUCT(('[5]PCDM discounts (Dec)'!$I$6:$V$206)*('[5]PCDM discounts (Dec)'!$E$6:$E$206=$B127)*('[5]PCDM discounts (Dec)'!$F$6:$F$206=$C127)*('[5]PCDM discounts (Dec)'!$I$5:$V$5=E$1))</f>
        <v>0.87237002114249629</v>
      </c>
      <c r="F127" s="6">
        <f>SUMPRODUCT(('[5]PCDM discounts (Dec)'!$I$6:$V$206)*('[5]PCDM discounts (Dec)'!$E$6:$E$206=$B127)*('[5]PCDM discounts (Dec)'!$F$6:$F$206=$C127)*('[5]PCDM discounts (Dec)'!$I$5:$V$5=F$1))</f>
        <v>0.86739624986052244</v>
      </c>
      <c r="G127" s="6">
        <f>SUMPRODUCT(('[5]PCDM discounts (Dec)'!$I$6:$V$206)*('[5]PCDM discounts (Dec)'!$E$6:$E$206=$B127)*('[5]PCDM discounts (Dec)'!$F$6:$F$206=$C127)*('[5]PCDM discounts (Dec)'!$I$5:$V$5=G$1))</f>
        <v>0.83432821016124914</v>
      </c>
      <c r="H127" s="6">
        <f>SUMPRODUCT(('[5]PCDM discounts (Dec)'!$I$6:$V$206)*('[5]PCDM discounts (Dec)'!$E$6:$E$206=$B127)*('[5]PCDM discounts (Dec)'!$F$6:$F$206=$C127)*('[5]PCDM discounts (Dec)'!$I$5:$V$5=H$1))</f>
        <v>0.97879096553614464</v>
      </c>
      <c r="I127" s="6">
        <f>SUMPRODUCT(('[5]PCDM discounts (Dec)'!$I$6:$V$206)*('[5]PCDM discounts (Dec)'!$E$6:$E$206=$B127)*('[5]PCDM discounts (Dec)'!$F$6:$F$206=$C127)*('[5]PCDM discounts (Dec)'!$I$5:$V$5=I$1))</f>
        <v>0.80676325359674961</v>
      </c>
      <c r="J127" s="6">
        <f>SUMPRODUCT(('[5]PCDM discounts (Dec)'!$I$6:$V$206)*('[5]PCDM discounts (Dec)'!$E$6:$E$206=$B127)*('[5]PCDM discounts (Dec)'!$F$6:$F$206=$C127)*('[5]PCDM discounts (Dec)'!$I$5:$V$5=J$1))</f>
        <v>0.92910298030062488</v>
      </c>
      <c r="K127" s="6">
        <f>SUMPRODUCT(('[5]PCDM discounts (Dec)'!$I$6:$V$206)*('[5]PCDM discounts (Dec)'!$E$6:$E$206=$B127)*('[5]PCDM discounts (Dec)'!$F$6:$F$206=$C127)*('[5]PCDM discounts (Dec)'!$I$5:$V$5=K$1))</f>
        <v>0.72958885209426549</v>
      </c>
      <c r="L127" s="6">
        <f>SUMPRODUCT(('[5]PCDM discounts (Dec)'!$I$6:$V$206)*('[5]PCDM discounts (Dec)'!$E$6:$E$206=$B127)*('[5]PCDM discounts (Dec)'!$F$6:$F$206=$C127)*('[5]PCDM discounts (Dec)'!$I$5:$V$5=L$1))</f>
        <v>0.77297169858400405</v>
      </c>
      <c r="M127" s="6">
        <f>SUMPRODUCT(('[5]PCDM discounts (Dec)'!$I$6:$V$206)*('[5]PCDM discounts (Dec)'!$E$6:$E$206=$B127)*('[5]PCDM discounts (Dec)'!$F$6:$F$206=$C127)*('[5]PCDM discounts (Dec)'!$I$5:$V$5=M$1))</f>
        <v>0.74234022142167699</v>
      </c>
      <c r="N127" s="6">
        <f>SUMPRODUCT(('[5]PCDM discounts (Dec)'!$I$6:$V$206)*('[5]PCDM discounts (Dec)'!$E$6:$E$206=$B127)*('[5]PCDM discounts (Dec)'!$F$6:$F$206=$C127)*('[5]PCDM discounts (Dec)'!$I$5:$V$5=N$1))</f>
        <v>0.65348795738555587</v>
      </c>
      <c r="O127" s="6">
        <f>SUMPRODUCT(('[5]PCDM discounts (Dec)'!$I$6:$V$206)*('[5]PCDM discounts (Dec)'!$E$6:$E$206=$B127)*('[5]PCDM discounts (Dec)'!$F$6:$F$206=$C127)*('[5]PCDM discounts (Dec)'!$I$5:$V$5=O$1))</f>
        <v>0.68091116481870417</v>
      </c>
      <c r="P127" s="6">
        <f>SUMPRODUCT(('[5]PCDM discounts (Dec)'!$I$6:$V$206)*('[5]PCDM discounts (Dec)'!$E$6:$E$206=$B127)*('[5]PCDM discounts (Dec)'!$F$6:$F$206=$C127)*('[5]PCDM discounts (Dec)'!$I$5:$V$5=P$1))</f>
        <v>0.82878135123458452</v>
      </c>
      <c r="Q127" s="6">
        <f>SUMPRODUCT(('[5]PCDM discounts (Dec)'!$I$6:$V$206)*('[5]PCDM discounts (Dec)'!$E$6:$E$206=$B127)*('[5]PCDM discounts (Dec)'!$F$6:$F$206=$C127)*('[5]PCDM discounts (Dec)'!$I$5:$V$5=Q$1))</f>
        <v>0.82871002159025664</v>
      </c>
    </row>
    <row r="128" spans="2:17" x14ac:dyDescent="0.25">
      <c r="B128" t="s">
        <v>62</v>
      </c>
      <c r="C128" t="s">
        <v>21</v>
      </c>
      <c r="D128" s="6">
        <f>SUMPRODUCT(('[5]PCDM discounts (Dec)'!$I$6:$V$206)*('[5]PCDM discounts (Dec)'!$E$6:$E$206=$B128)*('[5]PCDM discounts (Dec)'!$F$6:$F$206=$C128)*('[5]PCDM discounts (Dec)'!$I$5:$V$5=D$1))</f>
        <v>0.75726729368254919</v>
      </c>
      <c r="E128" s="6">
        <f>SUMPRODUCT(('[5]PCDM discounts (Dec)'!$I$6:$V$206)*('[5]PCDM discounts (Dec)'!$E$6:$E$206=$B128)*('[5]PCDM discounts (Dec)'!$F$6:$F$206=$C128)*('[5]PCDM discounts (Dec)'!$I$5:$V$5=E$1))</f>
        <v>0.87237002114249629</v>
      </c>
      <c r="F128" s="6">
        <f>SUMPRODUCT(('[5]PCDM discounts (Dec)'!$I$6:$V$206)*('[5]PCDM discounts (Dec)'!$E$6:$E$206=$B128)*('[5]PCDM discounts (Dec)'!$F$6:$F$206=$C128)*('[5]PCDM discounts (Dec)'!$I$5:$V$5=F$1))</f>
        <v>0.86739624986052244</v>
      </c>
      <c r="G128" s="6">
        <f>SUMPRODUCT(('[5]PCDM discounts (Dec)'!$I$6:$V$206)*('[5]PCDM discounts (Dec)'!$E$6:$E$206=$B128)*('[5]PCDM discounts (Dec)'!$F$6:$F$206=$C128)*('[5]PCDM discounts (Dec)'!$I$5:$V$5=G$1))</f>
        <v>0.83432821016124914</v>
      </c>
      <c r="H128" s="6">
        <f>SUMPRODUCT(('[5]PCDM discounts (Dec)'!$I$6:$V$206)*('[5]PCDM discounts (Dec)'!$E$6:$E$206=$B128)*('[5]PCDM discounts (Dec)'!$F$6:$F$206=$C128)*('[5]PCDM discounts (Dec)'!$I$5:$V$5=H$1))</f>
        <v>0.97879096553614464</v>
      </c>
      <c r="I128" s="6">
        <f>SUMPRODUCT(('[5]PCDM discounts (Dec)'!$I$6:$V$206)*('[5]PCDM discounts (Dec)'!$E$6:$E$206=$B128)*('[5]PCDM discounts (Dec)'!$F$6:$F$206=$C128)*('[5]PCDM discounts (Dec)'!$I$5:$V$5=I$1))</f>
        <v>0.80676325359674961</v>
      </c>
      <c r="J128" s="6">
        <f>SUMPRODUCT(('[5]PCDM discounts (Dec)'!$I$6:$V$206)*('[5]PCDM discounts (Dec)'!$E$6:$E$206=$B128)*('[5]PCDM discounts (Dec)'!$F$6:$F$206=$C128)*('[5]PCDM discounts (Dec)'!$I$5:$V$5=J$1))</f>
        <v>0.92910298030062488</v>
      </c>
      <c r="K128" s="6">
        <f>SUMPRODUCT(('[5]PCDM discounts (Dec)'!$I$6:$V$206)*('[5]PCDM discounts (Dec)'!$E$6:$E$206=$B128)*('[5]PCDM discounts (Dec)'!$F$6:$F$206=$C128)*('[5]PCDM discounts (Dec)'!$I$5:$V$5=K$1))</f>
        <v>0.72958885209426549</v>
      </c>
      <c r="L128" s="6">
        <f>SUMPRODUCT(('[5]PCDM discounts (Dec)'!$I$6:$V$206)*('[5]PCDM discounts (Dec)'!$E$6:$E$206=$B128)*('[5]PCDM discounts (Dec)'!$F$6:$F$206=$C128)*('[5]PCDM discounts (Dec)'!$I$5:$V$5=L$1))</f>
        <v>0.77297169858400405</v>
      </c>
      <c r="M128" s="6">
        <f>SUMPRODUCT(('[5]PCDM discounts (Dec)'!$I$6:$V$206)*('[5]PCDM discounts (Dec)'!$E$6:$E$206=$B128)*('[5]PCDM discounts (Dec)'!$F$6:$F$206=$C128)*('[5]PCDM discounts (Dec)'!$I$5:$V$5=M$1))</f>
        <v>0.74234022142167699</v>
      </c>
      <c r="N128" s="6">
        <f>SUMPRODUCT(('[5]PCDM discounts (Dec)'!$I$6:$V$206)*('[5]PCDM discounts (Dec)'!$E$6:$E$206=$B128)*('[5]PCDM discounts (Dec)'!$F$6:$F$206=$C128)*('[5]PCDM discounts (Dec)'!$I$5:$V$5=N$1))</f>
        <v>0.65348795738555587</v>
      </c>
      <c r="O128" s="6">
        <f>SUMPRODUCT(('[5]PCDM discounts (Dec)'!$I$6:$V$206)*('[5]PCDM discounts (Dec)'!$E$6:$E$206=$B128)*('[5]PCDM discounts (Dec)'!$F$6:$F$206=$C128)*('[5]PCDM discounts (Dec)'!$I$5:$V$5=O$1))</f>
        <v>0.68091116481870417</v>
      </c>
      <c r="P128" s="6">
        <f>SUMPRODUCT(('[5]PCDM discounts (Dec)'!$I$6:$V$206)*('[5]PCDM discounts (Dec)'!$E$6:$E$206=$B128)*('[5]PCDM discounts (Dec)'!$F$6:$F$206=$C128)*('[5]PCDM discounts (Dec)'!$I$5:$V$5=P$1))</f>
        <v>0.82878135123458452</v>
      </c>
      <c r="Q128" s="6">
        <f>SUMPRODUCT(('[5]PCDM discounts (Dec)'!$I$6:$V$206)*('[5]PCDM discounts (Dec)'!$E$6:$E$206=$B128)*('[5]PCDM discounts (Dec)'!$F$6:$F$206=$C128)*('[5]PCDM discounts (Dec)'!$I$5:$V$5=Q$1))</f>
        <v>0.82871002159025664</v>
      </c>
    </row>
    <row r="129" spans="2:17" x14ac:dyDescent="0.25">
      <c r="B129" t="s">
        <v>62</v>
      </c>
      <c r="C129" t="s">
        <v>22</v>
      </c>
      <c r="D129" s="6">
        <f>SUMPRODUCT(('[5]PCDM discounts (Dec)'!$I$6:$V$206)*('[5]PCDM discounts (Dec)'!$E$6:$E$206=$B129)*('[5]PCDM discounts (Dec)'!$F$6:$F$206=$C129)*('[5]PCDM discounts (Dec)'!$I$5:$V$5=D$1))</f>
        <v>0.75726729368254919</v>
      </c>
      <c r="E129" s="6">
        <f>SUMPRODUCT(('[5]PCDM discounts (Dec)'!$I$6:$V$206)*('[5]PCDM discounts (Dec)'!$E$6:$E$206=$B129)*('[5]PCDM discounts (Dec)'!$F$6:$F$206=$C129)*('[5]PCDM discounts (Dec)'!$I$5:$V$5=E$1))</f>
        <v>0.87237002114249629</v>
      </c>
      <c r="F129" s="6">
        <f>SUMPRODUCT(('[5]PCDM discounts (Dec)'!$I$6:$V$206)*('[5]PCDM discounts (Dec)'!$E$6:$E$206=$B129)*('[5]PCDM discounts (Dec)'!$F$6:$F$206=$C129)*('[5]PCDM discounts (Dec)'!$I$5:$V$5=F$1))</f>
        <v>0.86739624986052244</v>
      </c>
      <c r="G129" s="6">
        <f>SUMPRODUCT(('[5]PCDM discounts (Dec)'!$I$6:$V$206)*('[5]PCDM discounts (Dec)'!$E$6:$E$206=$B129)*('[5]PCDM discounts (Dec)'!$F$6:$F$206=$C129)*('[5]PCDM discounts (Dec)'!$I$5:$V$5=G$1))</f>
        <v>0.83432821016124914</v>
      </c>
      <c r="H129" s="6">
        <f>SUMPRODUCT(('[5]PCDM discounts (Dec)'!$I$6:$V$206)*('[5]PCDM discounts (Dec)'!$E$6:$E$206=$B129)*('[5]PCDM discounts (Dec)'!$F$6:$F$206=$C129)*('[5]PCDM discounts (Dec)'!$I$5:$V$5=H$1))</f>
        <v>0.97879096553614464</v>
      </c>
      <c r="I129" s="6">
        <f>SUMPRODUCT(('[5]PCDM discounts (Dec)'!$I$6:$V$206)*('[5]PCDM discounts (Dec)'!$E$6:$E$206=$B129)*('[5]PCDM discounts (Dec)'!$F$6:$F$206=$C129)*('[5]PCDM discounts (Dec)'!$I$5:$V$5=I$1))</f>
        <v>0.80676325359674961</v>
      </c>
      <c r="J129" s="6">
        <f>SUMPRODUCT(('[5]PCDM discounts (Dec)'!$I$6:$V$206)*('[5]PCDM discounts (Dec)'!$E$6:$E$206=$B129)*('[5]PCDM discounts (Dec)'!$F$6:$F$206=$C129)*('[5]PCDM discounts (Dec)'!$I$5:$V$5=J$1))</f>
        <v>0.92910298030062488</v>
      </c>
      <c r="K129" s="6">
        <f>SUMPRODUCT(('[5]PCDM discounts (Dec)'!$I$6:$V$206)*('[5]PCDM discounts (Dec)'!$E$6:$E$206=$B129)*('[5]PCDM discounts (Dec)'!$F$6:$F$206=$C129)*('[5]PCDM discounts (Dec)'!$I$5:$V$5=K$1))</f>
        <v>0.72958885209426549</v>
      </c>
      <c r="L129" s="6">
        <f>SUMPRODUCT(('[5]PCDM discounts (Dec)'!$I$6:$V$206)*('[5]PCDM discounts (Dec)'!$E$6:$E$206=$B129)*('[5]PCDM discounts (Dec)'!$F$6:$F$206=$C129)*('[5]PCDM discounts (Dec)'!$I$5:$V$5=L$1))</f>
        <v>0.77297169858400405</v>
      </c>
      <c r="M129" s="6">
        <f>SUMPRODUCT(('[5]PCDM discounts (Dec)'!$I$6:$V$206)*('[5]PCDM discounts (Dec)'!$E$6:$E$206=$B129)*('[5]PCDM discounts (Dec)'!$F$6:$F$206=$C129)*('[5]PCDM discounts (Dec)'!$I$5:$V$5=M$1))</f>
        <v>0.74234022142167699</v>
      </c>
      <c r="N129" s="6">
        <f>SUMPRODUCT(('[5]PCDM discounts (Dec)'!$I$6:$V$206)*('[5]PCDM discounts (Dec)'!$E$6:$E$206=$B129)*('[5]PCDM discounts (Dec)'!$F$6:$F$206=$C129)*('[5]PCDM discounts (Dec)'!$I$5:$V$5=N$1))</f>
        <v>0.65348795738555587</v>
      </c>
      <c r="O129" s="6">
        <f>SUMPRODUCT(('[5]PCDM discounts (Dec)'!$I$6:$V$206)*('[5]PCDM discounts (Dec)'!$E$6:$E$206=$B129)*('[5]PCDM discounts (Dec)'!$F$6:$F$206=$C129)*('[5]PCDM discounts (Dec)'!$I$5:$V$5=O$1))</f>
        <v>0.68091116481870417</v>
      </c>
      <c r="P129" s="6">
        <f>SUMPRODUCT(('[5]PCDM discounts (Dec)'!$I$6:$V$206)*('[5]PCDM discounts (Dec)'!$E$6:$E$206=$B129)*('[5]PCDM discounts (Dec)'!$F$6:$F$206=$C129)*('[5]PCDM discounts (Dec)'!$I$5:$V$5=P$1))</f>
        <v>0.82878135123458452</v>
      </c>
      <c r="Q129" s="6">
        <f>SUMPRODUCT(('[5]PCDM discounts (Dec)'!$I$6:$V$206)*('[5]PCDM discounts (Dec)'!$E$6:$E$206=$B129)*('[5]PCDM discounts (Dec)'!$F$6:$F$206=$C129)*('[5]PCDM discounts (Dec)'!$I$5:$V$5=Q$1))</f>
        <v>0.82871002159025664</v>
      </c>
    </row>
    <row r="130" spans="2:17" x14ac:dyDescent="0.25">
      <c r="B130" t="s">
        <v>62</v>
      </c>
      <c r="C130" t="s">
        <v>50</v>
      </c>
      <c r="D130" s="6">
        <f>SUMPRODUCT(('[5]PCDM discounts (Dec)'!$I$6:$V$206)*('[5]PCDM discounts (Dec)'!$E$6:$E$206=$B130)*('[5]PCDM discounts (Dec)'!$F$6:$F$206=$C130)*('[5]PCDM discounts (Dec)'!$I$5:$V$5=D$1))</f>
        <v>0.62577478256404562</v>
      </c>
      <c r="E130" s="6">
        <f>SUMPRODUCT(('[5]PCDM discounts (Dec)'!$I$6:$V$206)*('[5]PCDM discounts (Dec)'!$E$6:$E$206=$B130)*('[5]PCDM discounts (Dec)'!$F$6:$F$206=$C130)*('[5]PCDM discounts (Dec)'!$I$5:$V$5=E$1))</f>
        <v>0.78832701757603751</v>
      </c>
      <c r="F130" s="6">
        <f>SUMPRODUCT(('[5]PCDM discounts (Dec)'!$I$6:$V$206)*('[5]PCDM discounts (Dec)'!$E$6:$E$206=$B130)*('[5]PCDM discounts (Dec)'!$F$6:$F$206=$C130)*('[5]PCDM discounts (Dec)'!$I$5:$V$5=F$1))</f>
        <v>0.78181936884761383</v>
      </c>
      <c r="G130" s="6">
        <f>SUMPRODUCT(('[5]PCDM discounts (Dec)'!$I$6:$V$206)*('[5]PCDM discounts (Dec)'!$E$6:$E$206=$B130)*('[5]PCDM discounts (Dec)'!$F$6:$F$206=$C130)*('[5]PCDM discounts (Dec)'!$I$5:$V$5=G$1))</f>
        <v>0.74186953748681428</v>
      </c>
      <c r="H130" s="6">
        <f>SUMPRODUCT(('[5]PCDM discounts (Dec)'!$I$6:$V$206)*('[5]PCDM discounts (Dec)'!$E$6:$E$206=$B130)*('[5]PCDM discounts (Dec)'!$F$6:$F$206=$C130)*('[5]PCDM discounts (Dec)'!$I$5:$V$5=H$1))</f>
        <v>0.96625460928984874</v>
      </c>
      <c r="I130" s="6">
        <f>SUMPRODUCT(('[5]PCDM discounts (Dec)'!$I$6:$V$206)*('[5]PCDM discounts (Dec)'!$E$6:$E$206=$B130)*('[5]PCDM discounts (Dec)'!$F$6:$F$206=$C130)*('[5]PCDM discounts (Dec)'!$I$5:$V$5=I$1))</f>
        <v>0.69904671701463139</v>
      </c>
      <c r="J130" s="6">
        <f>SUMPRODUCT(('[5]PCDM discounts (Dec)'!$I$6:$V$206)*('[5]PCDM discounts (Dec)'!$E$6:$E$206=$B130)*('[5]PCDM discounts (Dec)'!$F$6:$F$206=$C130)*('[5]PCDM discounts (Dec)'!$I$5:$V$5=J$1))</f>
        <v>0.90086630674967483</v>
      </c>
      <c r="K130" s="6">
        <f>SUMPRODUCT(('[5]PCDM discounts (Dec)'!$I$6:$V$206)*('[5]PCDM discounts (Dec)'!$E$6:$E$206=$B130)*('[5]PCDM discounts (Dec)'!$F$6:$F$206=$C130)*('[5]PCDM discounts (Dec)'!$I$5:$V$5=K$1))</f>
        <v>0.60464680070563415</v>
      </c>
      <c r="L130" s="6">
        <f>SUMPRODUCT(('[5]PCDM discounts (Dec)'!$I$6:$V$206)*('[5]PCDM discounts (Dec)'!$E$6:$E$206=$B130)*('[5]PCDM discounts (Dec)'!$F$6:$F$206=$C130)*('[5]PCDM discounts (Dec)'!$I$5:$V$5=L$1))</f>
        <v>0.68531463251583902</v>
      </c>
      <c r="M130" s="6">
        <f>SUMPRODUCT(('[5]PCDM discounts (Dec)'!$I$6:$V$206)*('[5]PCDM discounts (Dec)'!$E$6:$E$206=$B130)*('[5]PCDM discounts (Dec)'!$F$6:$F$206=$C130)*('[5]PCDM discounts (Dec)'!$I$5:$V$5=M$1))</f>
        <v>0.61999279917184735</v>
      </c>
      <c r="N130" s="6">
        <f>SUMPRODUCT(('[5]PCDM discounts (Dec)'!$I$6:$V$206)*('[5]PCDM discounts (Dec)'!$E$6:$E$206=$B130)*('[5]PCDM discounts (Dec)'!$F$6:$F$206=$C130)*('[5]PCDM discounts (Dec)'!$I$5:$V$5=N$1))</f>
        <v>0.50435508729703538</v>
      </c>
      <c r="O130" s="6">
        <f>SUMPRODUCT(('[5]PCDM discounts (Dec)'!$I$6:$V$206)*('[5]PCDM discounts (Dec)'!$E$6:$E$206=$B130)*('[5]PCDM discounts (Dec)'!$F$6:$F$206=$C130)*('[5]PCDM discounts (Dec)'!$I$5:$V$5=O$1))</f>
        <v>0.51733579872710012</v>
      </c>
      <c r="P130" s="6">
        <f>SUMPRODUCT(('[5]PCDM discounts (Dec)'!$I$6:$V$206)*('[5]PCDM discounts (Dec)'!$E$6:$E$206=$B130)*('[5]PCDM discounts (Dec)'!$F$6:$F$206=$C130)*('[5]PCDM discounts (Dec)'!$I$5:$V$5=P$1))</f>
        <v>0.74327959748025951</v>
      </c>
      <c r="Q130" s="6">
        <f>SUMPRODUCT(('[5]PCDM discounts (Dec)'!$I$6:$V$206)*('[5]PCDM discounts (Dec)'!$E$6:$E$206=$B130)*('[5]PCDM discounts (Dec)'!$F$6:$F$206=$C130)*('[5]PCDM discounts (Dec)'!$I$5:$V$5=Q$1))</f>
        <v>0.72306238354782804</v>
      </c>
    </row>
    <row r="131" spans="2:17" x14ac:dyDescent="0.25">
      <c r="B131" t="s">
        <v>62</v>
      </c>
      <c r="C131" t="s">
        <v>51</v>
      </c>
      <c r="D131" s="6">
        <f>SUMPRODUCT(('[5]PCDM discounts (Dec)'!$I$6:$V$206)*('[5]PCDM discounts (Dec)'!$E$6:$E$206=$B131)*('[5]PCDM discounts (Dec)'!$F$6:$F$206=$C131)*('[5]PCDM discounts (Dec)'!$I$5:$V$5=D$1))</f>
        <v>0.5618991303509091</v>
      </c>
      <c r="E131" s="6">
        <f>SUMPRODUCT(('[5]PCDM discounts (Dec)'!$I$6:$V$206)*('[5]PCDM discounts (Dec)'!$E$6:$E$206=$B131)*('[5]PCDM discounts (Dec)'!$F$6:$F$206=$C131)*('[5]PCDM discounts (Dec)'!$I$5:$V$5=E$1))</f>
        <v>0.74240230419088826</v>
      </c>
      <c r="F131" s="6">
        <f>SUMPRODUCT(('[5]PCDM discounts (Dec)'!$I$6:$V$206)*('[5]PCDM discounts (Dec)'!$E$6:$E$206=$B131)*('[5]PCDM discounts (Dec)'!$F$6:$F$206=$C131)*('[5]PCDM discounts (Dec)'!$I$5:$V$5=F$1))</f>
        <v>0.72939762358832072</v>
      </c>
      <c r="G131" s="6">
        <f>SUMPRODUCT(('[5]PCDM discounts (Dec)'!$I$6:$V$206)*('[5]PCDM discounts (Dec)'!$E$6:$E$206=$B131)*('[5]PCDM discounts (Dec)'!$F$6:$F$206=$C131)*('[5]PCDM discounts (Dec)'!$I$5:$V$5=G$1))</f>
        <v>0.71110719672914624</v>
      </c>
      <c r="H131" s="6">
        <f>SUMPRODUCT(('[5]PCDM discounts (Dec)'!$I$6:$V$206)*('[5]PCDM discounts (Dec)'!$E$6:$E$206=$B131)*('[5]PCDM discounts (Dec)'!$F$6:$F$206=$C131)*('[5]PCDM discounts (Dec)'!$I$5:$V$5=H$1))</f>
        <v>0.96163147052479792</v>
      </c>
      <c r="I131" s="6">
        <f>SUMPRODUCT(('[5]PCDM discounts (Dec)'!$I$6:$V$206)*('[5]PCDM discounts (Dec)'!$E$6:$E$206=$B131)*('[5]PCDM discounts (Dec)'!$F$6:$F$206=$C131)*('[5]PCDM discounts (Dec)'!$I$5:$V$5=I$1))</f>
        <v>0.65812056544261865</v>
      </c>
      <c r="J131" s="6">
        <f>SUMPRODUCT(('[5]PCDM discounts (Dec)'!$I$6:$V$206)*('[5]PCDM discounts (Dec)'!$E$6:$E$206=$B131)*('[5]PCDM discounts (Dec)'!$F$6:$F$206=$C131)*('[5]PCDM discounts (Dec)'!$I$5:$V$5=J$1))</f>
        <v>0.89248969216603147</v>
      </c>
      <c r="K131" s="6">
        <f>SUMPRODUCT(('[5]PCDM discounts (Dec)'!$I$6:$V$206)*('[5]PCDM discounts (Dec)'!$E$6:$E$206=$B131)*('[5]PCDM discounts (Dec)'!$F$6:$F$206=$C131)*('[5]PCDM discounts (Dec)'!$I$5:$V$5=K$1))</f>
        <v>0.56335148181716554</v>
      </c>
      <c r="L131" s="6">
        <f>SUMPRODUCT(('[5]PCDM discounts (Dec)'!$I$6:$V$206)*('[5]PCDM discounts (Dec)'!$E$6:$E$206=$B131)*('[5]PCDM discounts (Dec)'!$F$6:$F$206=$C131)*('[5]PCDM discounts (Dec)'!$I$5:$V$5=L$1))</f>
        <v>0.65016229078484289</v>
      </c>
      <c r="M131" s="6">
        <f>SUMPRODUCT(('[5]PCDM discounts (Dec)'!$I$6:$V$206)*('[5]PCDM discounts (Dec)'!$E$6:$E$206=$B131)*('[5]PCDM discounts (Dec)'!$F$6:$F$206=$C131)*('[5]PCDM discounts (Dec)'!$I$5:$V$5=M$1))</f>
        <v>0.57717000988782852</v>
      </c>
      <c r="N131" s="6">
        <f>SUMPRODUCT(('[5]PCDM discounts (Dec)'!$I$6:$V$206)*('[5]PCDM discounts (Dec)'!$E$6:$E$206=$B131)*('[5]PCDM discounts (Dec)'!$F$6:$F$206=$C131)*('[5]PCDM discounts (Dec)'!$I$5:$V$5=N$1))</f>
        <v>0.44162400499419119</v>
      </c>
      <c r="O131" s="6">
        <f>SUMPRODUCT(('[5]PCDM discounts (Dec)'!$I$6:$V$206)*('[5]PCDM discounts (Dec)'!$E$6:$E$206=$B131)*('[5]PCDM discounts (Dec)'!$F$6:$F$206=$C131)*('[5]PCDM discounts (Dec)'!$I$5:$V$5=O$1))</f>
        <v>0.44942834336756554</v>
      </c>
      <c r="P131" s="6">
        <f>SUMPRODUCT(('[5]PCDM discounts (Dec)'!$I$6:$V$206)*('[5]PCDM discounts (Dec)'!$E$6:$E$206=$B131)*('[5]PCDM discounts (Dec)'!$F$6:$F$206=$C131)*('[5]PCDM discounts (Dec)'!$I$5:$V$5=P$1))</f>
        <v>0.69478413821649898</v>
      </c>
      <c r="Q131" s="6">
        <f>SUMPRODUCT(('[5]PCDM discounts (Dec)'!$I$6:$V$206)*('[5]PCDM discounts (Dec)'!$E$6:$E$206=$B131)*('[5]PCDM discounts (Dec)'!$F$6:$F$206=$C131)*('[5]PCDM discounts (Dec)'!$I$5:$V$5=Q$1))</f>
        <v>0.6737858857973692</v>
      </c>
    </row>
    <row r="132" spans="2:17" x14ac:dyDescent="0.25">
      <c r="B132" t="s">
        <v>62</v>
      </c>
      <c r="C132" t="s">
        <v>23</v>
      </c>
      <c r="D132" s="6">
        <f>SUMPRODUCT(('[5]PCDM discounts (Dec)'!$I$6:$V$206)*('[5]PCDM discounts (Dec)'!$E$6:$E$206=$B132)*('[5]PCDM discounts (Dec)'!$F$6:$F$206=$C132)*('[5]PCDM discounts (Dec)'!$I$5:$V$5=D$1))</f>
        <v>0.75726729368254919</v>
      </c>
      <c r="E132" s="6">
        <f>SUMPRODUCT(('[5]PCDM discounts (Dec)'!$I$6:$V$206)*('[5]PCDM discounts (Dec)'!$E$6:$E$206=$B132)*('[5]PCDM discounts (Dec)'!$F$6:$F$206=$C132)*('[5]PCDM discounts (Dec)'!$I$5:$V$5=E$1))</f>
        <v>0.87237002114249629</v>
      </c>
      <c r="F132" s="6">
        <f>SUMPRODUCT(('[5]PCDM discounts (Dec)'!$I$6:$V$206)*('[5]PCDM discounts (Dec)'!$E$6:$E$206=$B132)*('[5]PCDM discounts (Dec)'!$F$6:$F$206=$C132)*('[5]PCDM discounts (Dec)'!$I$5:$V$5=F$1))</f>
        <v>0.86739624986052244</v>
      </c>
      <c r="G132" s="6">
        <f>SUMPRODUCT(('[5]PCDM discounts (Dec)'!$I$6:$V$206)*('[5]PCDM discounts (Dec)'!$E$6:$E$206=$B132)*('[5]PCDM discounts (Dec)'!$F$6:$F$206=$C132)*('[5]PCDM discounts (Dec)'!$I$5:$V$5=G$1))</f>
        <v>0.83432821016124914</v>
      </c>
      <c r="H132" s="6">
        <f>SUMPRODUCT(('[5]PCDM discounts (Dec)'!$I$6:$V$206)*('[5]PCDM discounts (Dec)'!$E$6:$E$206=$B132)*('[5]PCDM discounts (Dec)'!$F$6:$F$206=$C132)*('[5]PCDM discounts (Dec)'!$I$5:$V$5=H$1))</f>
        <v>0.97879096553614464</v>
      </c>
      <c r="I132" s="6">
        <f>SUMPRODUCT(('[5]PCDM discounts (Dec)'!$I$6:$V$206)*('[5]PCDM discounts (Dec)'!$E$6:$E$206=$B132)*('[5]PCDM discounts (Dec)'!$F$6:$F$206=$C132)*('[5]PCDM discounts (Dec)'!$I$5:$V$5=I$1))</f>
        <v>0.80676325359674961</v>
      </c>
      <c r="J132" s="6">
        <f>SUMPRODUCT(('[5]PCDM discounts (Dec)'!$I$6:$V$206)*('[5]PCDM discounts (Dec)'!$E$6:$E$206=$B132)*('[5]PCDM discounts (Dec)'!$F$6:$F$206=$C132)*('[5]PCDM discounts (Dec)'!$I$5:$V$5=J$1))</f>
        <v>0.92910298030062488</v>
      </c>
      <c r="K132" s="6">
        <f>SUMPRODUCT(('[5]PCDM discounts (Dec)'!$I$6:$V$206)*('[5]PCDM discounts (Dec)'!$E$6:$E$206=$B132)*('[5]PCDM discounts (Dec)'!$F$6:$F$206=$C132)*('[5]PCDM discounts (Dec)'!$I$5:$V$5=K$1))</f>
        <v>0.72958885209426549</v>
      </c>
      <c r="L132" s="6">
        <f>SUMPRODUCT(('[5]PCDM discounts (Dec)'!$I$6:$V$206)*('[5]PCDM discounts (Dec)'!$E$6:$E$206=$B132)*('[5]PCDM discounts (Dec)'!$F$6:$F$206=$C132)*('[5]PCDM discounts (Dec)'!$I$5:$V$5=L$1))</f>
        <v>0.77297169858400405</v>
      </c>
      <c r="M132" s="6">
        <f>SUMPRODUCT(('[5]PCDM discounts (Dec)'!$I$6:$V$206)*('[5]PCDM discounts (Dec)'!$E$6:$E$206=$B132)*('[5]PCDM discounts (Dec)'!$F$6:$F$206=$C132)*('[5]PCDM discounts (Dec)'!$I$5:$V$5=M$1))</f>
        <v>0.74234022142167699</v>
      </c>
      <c r="N132" s="6">
        <f>SUMPRODUCT(('[5]PCDM discounts (Dec)'!$I$6:$V$206)*('[5]PCDM discounts (Dec)'!$E$6:$E$206=$B132)*('[5]PCDM discounts (Dec)'!$F$6:$F$206=$C132)*('[5]PCDM discounts (Dec)'!$I$5:$V$5=N$1))</f>
        <v>0.65348795738555587</v>
      </c>
      <c r="O132" s="6">
        <f>SUMPRODUCT(('[5]PCDM discounts (Dec)'!$I$6:$V$206)*('[5]PCDM discounts (Dec)'!$E$6:$E$206=$B132)*('[5]PCDM discounts (Dec)'!$F$6:$F$206=$C132)*('[5]PCDM discounts (Dec)'!$I$5:$V$5=O$1))</f>
        <v>0.68091116481870417</v>
      </c>
      <c r="P132" s="6">
        <f>SUMPRODUCT(('[5]PCDM discounts (Dec)'!$I$6:$V$206)*('[5]PCDM discounts (Dec)'!$E$6:$E$206=$B132)*('[5]PCDM discounts (Dec)'!$F$6:$F$206=$C132)*('[5]PCDM discounts (Dec)'!$I$5:$V$5=P$1))</f>
        <v>0.82878135123458452</v>
      </c>
      <c r="Q132" s="6">
        <f>SUMPRODUCT(('[5]PCDM discounts (Dec)'!$I$6:$V$206)*('[5]PCDM discounts (Dec)'!$E$6:$E$206=$B132)*('[5]PCDM discounts (Dec)'!$F$6:$F$206=$C132)*('[5]PCDM discounts (Dec)'!$I$5:$V$5=Q$1))</f>
        <v>0.82871002159025664</v>
      </c>
    </row>
    <row r="133" spans="2:17" x14ac:dyDescent="0.25">
      <c r="B133" t="s">
        <v>62</v>
      </c>
      <c r="C133" t="s">
        <v>24</v>
      </c>
      <c r="D133" s="6">
        <f>SUMPRODUCT(('[5]PCDM discounts (Dec)'!$I$6:$V$206)*('[5]PCDM discounts (Dec)'!$E$6:$E$206=$B133)*('[5]PCDM discounts (Dec)'!$F$6:$F$206=$C133)*('[5]PCDM discounts (Dec)'!$I$5:$V$5=D$1))</f>
        <v>0.75726729368254919</v>
      </c>
      <c r="E133" s="6">
        <f>SUMPRODUCT(('[5]PCDM discounts (Dec)'!$I$6:$V$206)*('[5]PCDM discounts (Dec)'!$E$6:$E$206=$B133)*('[5]PCDM discounts (Dec)'!$F$6:$F$206=$C133)*('[5]PCDM discounts (Dec)'!$I$5:$V$5=E$1))</f>
        <v>0.87237002114249629</v>
      </c>
      <c r="F133" s="6">
        <f>SUMPRODUCT(('[5]PCDM discounts (Dec)'!$I$6:$V$206)*('[5]PCDM discounts (Dec)'!$E$6:$E$206=$B133)*('[5]PCDM discounts (Dec)'!$F$6:$F$206=$C133)*('[5]PCDM discounts (Dec)'!$I$5:$V$5=F$1))</f>
        <v>0.86739624986052244</v>
      </c>
      <c r="G133" s="6">
        <f>SUMPRODUCT(('[5]PCDM discounts (Dec)'!$I$6:$V$206)*('[5]PCDM discounts (Dec)'!$E$6:$E$206=$B133)*('[5]PCDM discounts (Dec)'!$F$6:$F$206=$C133)*('[5]PCDM discounts (Dec)'!$I$5:$V$5=G$1))</f>
        <v>0.83432821016124914</v>
      </c>
      <c r="H133" s="6">
        <f>SUMPRODUCT(('[5]PCDM discounts (Dec)'!$I$6:$V$206)*('[5]PCDM discounts (Dec)'!$E$6:$E$206=$B133)*('[5]PCDM discounts (Dec)'!$F$6:$F$206=$C133)*('[5]PCDM discounts (Dec)'!$I$5:$V$5=H$1))</f>
        <v>0.97879096553614464</v>
      </c>
      <c r="I133" s="6">
        <f>SUMPRODUCT(('[5]PCDM discounts (Dec)'!$I$6:$V$206)*('[5]PCDM discounts (Dec)'!$E$6:$E$206=$B133)*('[5]PCDM discounts (Dec)'!$F$6:$F$206=$C133)*('[5]PCDM discounts (Dec)'!$I$5:$V$5=I$1))</f>
        <v>0.80676325359674961</v>
      </c>
      <c r="J133" s="6">
        <f>SUMPRODUCT(('[5]PCDM discounts (Dec)'!$I$6:$V$206)*('[5]PCDM discounts (Dec)'!$E$6:$E$206=$B133)*('[5]PCDM discounts (Dec)'!$F$6:$F$206=$C133)*('[5]PCDM discounts (Dec)'!$I$5:$V$5=J$1))</f>
        <v>0.92910298030062488</v>
      </c>
      <c r="K133" s="6">
        <f>SUMPRODUCT(('[5]PCDM discounts (Dec)'!$I$6:$V$206)*('[5]PCDM discounts (Dec)'!$E$6:$E$206=$B133)*('[5]PCDM discounts (Dec)'!$F$6:$F$206=$C133)*('[5]PCDM discounts (Dec)'!$I$5:$V$5=K$1))</f>
        <v>0.72958885209426549</v>
      </c>
      <c r="L133" s="6">
        <f>SUMPRODUCT(('[5]PCDM discounts (Dec)'!$I$6:$V$206)*('[5]PCDM discounts (Dec)'!$E$6:$E$206=$B133)*('[5]PCDM discounts (Dec)'!$F$6:$F$206=$C133)*('[5]PCDM discounts (Dec)'!$I$5:$V$5=L$1))</f>
        <v>0.77297169858400405</v>
      </c>
      <c r="M133" s="6">
        <f>SUMPRODUCT(('[5]PCDM discounts (Dec)'!$I$6:$V$206)*('[5]PCDM discounts (Dec)'!$E$6:$E$206=$B133)*('[5]PCDM discounts (Dec)'!$F$6:$F$206=$C133)*('[5]PCDM discounts (Dec)'!$I$5:$V$5=M$1))</f>
        <v>0.74234022142167699</v>
      </c>
      <c r="N133" s="6">
        <f>SUMPRODUCT(('[5]PCDM discounts (Dec)'!$I$6:$V$206)*('[5]PCDM discounts (Dec)'!$E$6:$E$206=$B133)*('[5]PCDM discounts (Dec)'!$F$6:$F$206=$C133)*('[5]PCDM discounts (Dec)'!$I$5:$V$5=N$1))</f>
        <v>0.65348795738555587</v>
      </c>
      <c r="O133" s="6">
        <f>SUMPRODUCT(('[5]PCDM discounts (Dec)'!$I$6:$V$206)*('[5]PCDM discounts (Dec)'!$E$6:$E$206=$B133)*('[5]PCDM discounts (Dec)'!$F$6:$F$206=$C133)*('[5]PCDM discounts (Dec)'!$I$5:$V$5=O$1))</f>
        <v>0.68091116481870417</v>
      </c>
      <c r="P133" s="6">
        <f>SUMPRODUCT(('[5]PCDM discounts (Dec)'!$I$6:$V$206)*('[5]PCDM discounts (Dec)'!$E$6:$E$206=$B133)*('[5]PCDM discounts (Dec)'!$F$6:$F$206=$C133)*('[5]PCDM discounts (Dec)'!$I$5:$V$5=P$1))</f>
        <v>0.82878135123458452</v>
      </c>
      <c r="Q133" s="6">
        <f>SUMPRODUCT(('[5]PCDM discounts (Dec)'!$I$6:$V$206)*('[5]PCDM discounts (Dec)'!$E$6:$E$206=$B133)*('[5]PCDM discounts (Dec)'!$F$6:$F$206=$C133)*('[5]PCDM discounts (Dec)'!$I$5:$V$5=Q$1))</f>
        <v>0.82871002159025664</v>
      </c>
    </row>
    <row r="134" spans="2:17" x14ac:dyDescent="0.25">
      <c r="B134" t="s">
        <v>62</v>
      </c>
      <c r="C134" t="s">
        <v>25</v>
      </c>
      <c r="D134" s="6">
        <f>SUMPRODUCT(('[5]PCDM discounts (Dec)'!$I$6:$V$206)*('[5]PCDM discounts (Dec)'!$E$6:$E$206=$B134)*('[5]PCDM discounts (Dec)'!$F$6:$F$206=$C134)*('[5]PCDM discounts (Dec)'!$I$5:$V$5=D$1))</f>
        <v>0.75726729368254919</v>
      </c>
      <c r="E134" s="6">
        <f>SUMPRODUCT(('[5]PCDM discounts (Dec)'!$I$6:$V$206)*('[5]PCDM discounts (Dec)'!$E$6:$E$206=$B134)*('[5]PCDM discounts (Dec)'!$F$6:$F$206=$C134)*('[5]PCDM discounts (Dec)'!$I$5:$V$5=E$1))</f>
        <v>0.87237002114249629</v>
      </c>
      <c r="F134" s="6">
        <f>SUMPRODUCT(('[5]PCDM discounts (Dec)'!$I$6:$V$206)*('[5]PCDM discounts (Dec)'!$E$6:$E$206=$B134)*('[5]PCDM discounts (Dec)'!$F$6:$F$206=$C134)*('[5]PCDM discounts (Dec)'!$I$5:$V$5=F$1))</f>
        <v>0.86739624986052244</v>
      </c>
      <c r="G134" s="6">
        <f>SUMPRODUCT(('[5]PCDM discounts (Dec)'!$I$6:$V$206)*('[5]PCDM discounts (Dec)'!$E$6:$E$206=$B134)*('[5]PCDM discounts (Dec)'!$F$6:$F$206=$C134)*('[5]PCDM discounts (Dec)'!$I$5:$V$5=G$1))</f>
        <v>0.83432821016124914</v>
      </c>
      <c r="H134" s="6">
        <f>SUMPRODUCT(('[5]PCDM discounts (Dec)'!$I$6:$V$206)*('[5]PCDM discounts (Dec)'!$E$6:$E$206=$B134)*('[5]PCDM discounts (Dec)'!$F$6:$F$206=$C134)*('[5]PCDM discounts (Dec)'!$I$5:$V$5=H$1))</f>
        <v>0.97879096553614464</v>
      </c>
      <c r="I134" s="6">
        <f>SUMPRODUCT(('[5]PCDM discounts (Dec)'!$I$6:$V$206)*('[5]PCDM discounts (Dec)'!$E$6:$E$206=$B134)*('[5]PCDM discounts (Dec)'!$F$6:$F$206=$C134)*('[5]PCDM discounts (Dec)'!$I$5:$V$5=I$1))</f>
        <v>0.80676325359674961</v>
      </c>
      <c r="J134" s="6">
        <f>SUMPRODUCT(('[5]PCDM discounts (Dec)'!$I$6:$V$206)*('[5]PCDM discounts (Dec)'!$E$6:$E$206=$B134)*('[5]PCDM discounts (Dec)'!$F$6:$F$206=$C134)*('[5]PCDM discounts (Dec)'!$I$5:$V$5=J$1))</f>
        <v>0.92910298030062488</v>
      </c>
      <c r="K134" s="6">
        <f>SUMPRODUCT(('[5]PCDM discounts (Dec)'!$I$6:$V$206)*('[5]PCDM discounts (Dec)'!$E$6:$E$206=$B134)*('[5]PCDM discounts (Dec)'!$F$6:$F$206=$C134)*('[5]PCDM discounts (Dec)'!$I$5:$V$5=K$1))</f>
        <v>0.72958885209426549</v>
      </c>
      <c r="L134" s="6">
        <f>SUMPRODUCT(('[5]PCDM discounts (Dec)'!$I$6:$V$206)*('[5]PCDM discounts (Dec)'!$E$6:$E$206=$B134)*('[5]PCDM discounts (Dec)'!$F$6:$F$206=$C134)*('[5]PCDM discounts (Dec)'!$I$5:$V$5=L$1))</f>
        <v>0.77297169858400405</v>
      </c>
      <c r="M134" s="6">
        <f>SUMPRODUCT(('[5]PCDM discounts (Dec)'!$I$6:$V$206)*('[5]PCDM discounts (Dec)'!$E$6:$E$206=$B134)*('[5]PCDM discounts (Dec)'!$F$6:$F$206=$C134)*('[5]PCDM discounts (Dec)'!$I$5:$V$5=M$1))</f>
        <v>0.74234022142167699</v>
      </c>
      <c r="N134" s="6">
        <f>SUMPRODUCT(('[5]PCDM discounts (Dec)'!$I$6:$V$206)*('[5]PCDM discounts (Dec)'!$E$6:$E$206=$B134)*('[5]PCDM discounts (Dec)'!$F$6:$F$206=$C134)*('[5]PCDM discounts (Dec)'!$I$5:$V$5=N$1))</f>
        <v>0.65348795738555587</v>
      </c>
      <c r="O134" s="6">
        <f>SUMPRODUCT(('[5]PCDM discounts (Dec)'!$I$6:$V$206)*('[5]PCDM discounts (Dec)'!$E$6:$E$206=$B134)*('[5]PCDM discounts (Dec)'!$F$6:$F$206=$C134)*('[5]PCDM discounts (Dec)'!$I$5:$V$5=O$1))</f>
        <v>0.68091116481870417</v>
      </c>
      <c r="P134" s="6">
        <f>SUMPRODUCT(('[5]PCDM discounts (Dec)'!$I$6:$V$206)*('[5]PCDM discounts (Dec)'!$E$6:$E$206=$B134)*('[5]PCDM discounts (Dec)'!$F$6:$F$206=$C134)*('[5]PCDM discounts (Dec)'!$I$5:$V$5=P$1))</f>
        <v>0.82878135123458452</v>
      </c>
      <c r="Q134" s="6">
        <f>SUMPRODUCT(('[5]PCDM discounts (Dec)'!$I$6:$V$206)*('[5]PCDM discounts (Dec)'!$E$6:$E$206=$B134)*('[5]PCDM discounts (Dec)'!$F$6:$F$206=$C134)*('[5]PCDM discounts (Dec)'!$I$5:$V$5=Q$1))</f>
        <v>0.82871002159025664</v>
      </c>
    </row>
    <row r="135" spans="2:17" x14ac:dyDescent="0.25">
      <c r="B135" t="s">
        <v>62</v>
      </c>
      <c r="C135" t="s">
        <v>26</v>
      </c>
      <c r="D135" s="6">
        <f>SUMPRODUCT(('[5]PCDM discounts (Dec)'!$I$6:$V$206)*('[5]PCDM discounts (Dec)'!$E$6:$E$206=$B135)*('[5]PCDM discounts (Dec)'!$F$6:$F$206=$C135)*('[5]PCDM discounts (Dec)'!$I$5:$V$5=D$1))</f>
        <v>0.62577478256404562</v>
      </c>
      <c r="E135" s="6">
        <f>SUMPRODUCT(('[5]PCDM discounts (Dec)'!$I$6:$V$206)*('[5]PCDM discounts (Dec)'!$E$6:$E$206=$B135)*('[5]PCDM discounts (Dec)'!$F$6:$F$206=$C135)*('[5]PCDM discounts (Dec)'!$I$5:$V$5=E$1))</f>
        <v>0.78832701757603751</v>
      </c>
      <c r="F135" s="6">
        <f>SUMPRODUCT(('[5]PCDM discounts (Dec)'!$I$6:$V$206)*('[5]PCDM discounts (Dec)'!$E$6:$E$206=$B135)*('[5]PCDM discounts (Dec)'!$F$6:$F$206=$C135)*('[5]PCDM discounts (Dec)'!$I$5:$V$5=F$1))</f>
        <v>0.78181936884761383</v>
      </c>
      <c r="G135" s="6">
        <f>SUMPRODUCT(('[5]PCDM discounts (Dec)'!$I$6:$V$206)*('[5]PCDM discounts (Dec)'!$E$6:$E$206=$B135)*('[5]PCDM discounts (Dec)'!$F$6:$F$206=$C135)*('[5]PCDM discounts (Dec)'!$I$5:$V$5=G$1))</f>
        <v>0.74186953748681428</v>
      </c>
      <c r="H135" s="6">
        <f>SUMPRODUCT(('[5]PCDM discounts (Dec)'!$I$6:$V$206)*('[5]PCDM discounts (Dec)'!$E$6:$E$206=$B135)*('[5]PCDM discounts (Dec)'!$F$6:$F$206=$C135)*('[5]PCDM discounts (Dec)'!$I$5:$V$5=H$1))</f>
        <v>0.96625460928984874</v>
      </c>
      <c r="I135" s="6">
        <f>SUMPRODUCT(('[5]PCDM discounts (Dec)'!$I$6:$V$206)*('[5]PCDM discounts (Dec)'!$E$6:$E$206=$B135)*('[5]PCDM discounts (Dec)'!$F$6:$F$206=$C135)*('[5]PCDM discounts (Dec)'!$I$5:$V$5=I$1))</f>
        <v>0.69904671701463139</v>
      </c>
      <c r="J135" s="6">
        <f>SUMPRODUCT(('[5]PCDM discounts (Dec)'!$I$6:$V$206)*('[5]PCDM discounts (Dec)'!$E$6:$E$206=$B135)*('[5]PCDM discounts (Dec)'!$F$6:$F$206=$C135)*('[5]PCDM discounts (Dec)'!$I$5:$V$5=J$1))</f>
        <v>0.90086630674967483</v>
      </c>
      <c r="K135" s="6">
        <f>SUMPRODUCT(('[5]PCDM discounts (Dec)'!$I$6:$V$206)*('[5]PCDM discounts (Dec)'!$E$6:$E$206=$B135)*('[5]PCDM discounts (Dec)'!$F$6:$F$206=$C135)*('[5]PCDM discounts (Dec)'!$I$5:$V$5=K$1))</f>
        <v>0.60464680070563415</v>
      </c>
      <c r="L135" s="6">
        <f>SUMPRODUCT(('[5]PCDM discounts (Dec)'!$I$6:$V$206)*('[5]PCDM discounts (Dec)'!$E$6:$E$206=$B135)*('[5]PCDM discounts (Dec)'!$F$6:$F$206=$C135)*('[5]PCDM discounts (Dec)'!$I$5:$V$5=L$1))</f>
        <v>0.68531463251583902</v>
      </c>
      <c r="M135" s="6">
        <f>SUMPRODUCT(('[5]PCDM discounts (Dec)'!$I$6:$V$206)*('[5]PCDM discounts (Dec)'!$E$6:$E$206=$B135)*('[5]PCDM discounts (Dec)'!$F$6:$F$206=$C135)*('[5]PCDM discounts (Dec)'!$I$5:$V$5=M$1))</f>
        <v>0.61999279917184735</v>
      </c>
      <c r="N135" s="6">
        <f>SUMPRODUCT(('[5]PCDM discounts (Dec)'!$I$6:$V$206)*('[5]PCDM discounts (Dec)'!$E$6:$E$206=$B135)*('[5]PCDM discounts (Dec)'!$F$6:$F$206=$C135)*('[5]PCDM discounts (Dec)'!$I$5:$V$5=N$1))</f>
        <v>0.50435508729703538</v>
      </c>
      <c r="O135" s="6">
        <f>SUMPRODUCT(('[5]PCDM discounts (Dec)'!$I$6:$V$206)*('[5]PCDM discounts (Dec)'!$E$6:$E$206=$B135)*('[5]PCDM discounts (Dec)'!$F$6:$F$206=$C135)*('[5]PCDM discounts (Dec)'!$I$5:$V$5=O$1))</f>
        <v>0.51733579872710012</v>
      </c>
      <c r="P135" s="6">
        <f>SUMPRODUCT(('[5]PCDM discounts (Dec)'!$I$6:$V$206)*('[5]PCDM discounts (Dec)'!$E$6:$E$206=$B135)*('[5]PCDM discounts (Dec)'!$F$6:$F$206=$C135)*('[5]PCDM discounts (Dec)'!$I$5:$V$5=P$1))</f>
        <v>0.74327959748025951</v>
      </c>
      <c r="Q135" s="6">
        <f>SUMPRODUCT(('[5]PCDM discounts (Dec)'!$I$6:$V$206)*('[5]PCDM discounts (Dec)'!$E$6:$E$206=$B135)*('[5]PCDM discounts (Dec)'!$F$6:$F$206=$C135)*('[5]PCDM discounts (Dec)'!$I$5:$V$5=Q$1))</f>
        <v>0.72306238354782804</v>
      </c>
    </row>
    <row r="136" spans="2:17" x14ac:dyDescent="0.25">
      <c r="B136" t="s">
        <v>62</v>
      </c>
      <c r="C136" t="s">
        <v>27</v>
      </c>
      <c r="D136" s="6">
        <f>SUMPRODUCT(('[5]PCDM discounts (Dec)'!$I$6:$V$206)*('[5]PCDM discounts (Dec)'!$E$6:$E$206=$B136)*('[5]PCDM discounts (Dec)'!$F$6:$F$206=$C136)*('[5]PCDM discounts (Dec)'!$I$5:$V$5=D$1))</f>
        <v>0.5618991303509091</v>
      </c>
      <c r="E136" s="6">
        <f>SUMPRODUCT(('[5]PCDM discounts (Dec)'!$I$6:$V$206)*('[5]PCDM discounts (Dec)'!$E$6:$E$206=$B136)*('[5]PCDM discounts (Dec)'!$F$6:$F$206=$C136)*('[5]PCDM discounts (Dec)'!$I$5:$V$5=E$1))</f>
        <v>0.74240230419088826</v>
      </c>
      <c r="F136" s="6">
        <f>SUMPRODUCT(('[5]PCDM discounts (Dec)'!$I$6:$V$206)*('[5]PCDM discounts (Dec)'!$E$6:$E$206=$B136)*('[5]PCDM discounts (Dec)'!$F$6:$F$206=$C136)*('[5]PCDM discounts (Dec)'!$I$5:$V$5=F$1))</f>
        <v>0.72939762358832072</v>
      </c>
      <c r="G136" s="6">
        <f>SUMPRODUCT(('[5]PCDM discounts (Dec)'!$I$6:$V$206)*('[5]PCDM discounts (Dec)'!$E$6:$E$206=$B136)*('[5]PCDM discounts (Dec)'!$F$6:$F$206=$C136)*('[5]PCDM discounts (Dec)'!$I$5:$V$5=G$1))</f>
        <v>0.71110719672914624</v>
      </c>
      <c r="H136" s="6">
        <f>SUMPRODUCT(('[5]PCDM discounts (Dec)'!$I$6:$V$206)*('[5]PCDM discounts (Dec)'!$E$6:$E$206=$B136)*('[5]PCDM discounts (Dec)'!$F$6:$F$206=$C136)*('[5]PCDM discounts (Dec)'!$I$5:$V$5=H$1))</f>
        <v>0.96163147052479792</v>
      </c>
      <c r="I136" s="6">
        <f>SUMPRODUCT(('[5]PCDM discounts (Dec)'!$I$6:$V$206)*('[5]PCDM discounts (Dec)'!$E$6:$E$206=$B136)*('[5]PCDM discounts (Dec)'!$F$6:$F$206=$C136)*('[5]PCDM discounts (Dec)'!$I$5:$V$5=I$1))</f>
        <v>0.65812056544261865</v>
      </c>
      <c r="J136" s="6">
        <f>SUMPRODUCT(('[5]PCDM discounts (Dec)'!$I$6:$V$206)*('[5]PCDM discounts (Dec)'!$E$6:$E$206=$B136)*('[5]PCDM discounts (Dec)'!$F$6:$F$206=$C136)*('[5]PCDM discounts (Dec)'!$I$5:$V$5=J$1))</f>
        <v>0.89248969216603147</v>
      </c>
      <c r="K136" s="6">
        <f>SUMPRODUCT(('[5]PCDM discounts (Dec)'!$I$6:$V$206)*('[5]PCDM discounts (Dec)'!$E$6:$E$206=$B136)*('[5]PCDM discounts (Dec)'!$F$6:$F$206=$C136)*('[5]PCDM discounts (Dec)'!$I$5:$V$5=K$1))</f>
        <v>0.56335148181716554</v>
      </c>
      <c r="L136" s="6">
        <f>SUMPRODUCT(('[5]PCDM discounts (Dec)'!$I$6:$V$206)*('[5]PCDM discounts (Dec)'!$E$6:$E$206=$B136)*('[5]PCDM discounts (Dec)'!$F$6:$F$206=$C136)*('[5]PCDM discounts (Dec)'!$I$5:$V$5=L$1))</f>
        <v>0.65016229078484289</v>
      </c>
      <c r="M136" s="6">
        <f>SUMPRODUCT(('[5]PCDM discounts (Dec)'!$I$6:$V$206)*('[5]PCDM discounts (Dec)'!$E$6:$E$206=$B136)*('[5]PCDM discounts (Dec)'!$F$6:$F$206=$C136)*('[5]PCDM discounts (Dec)'!$I$5:$V$5=M$1))</f>
        <v>0.57717000988782852</v>
      </c>
      <c r="N136" s="6">
        <f>SUMPRODUCT(('[5]PCDM discounts (Dec)'!$I$6:$V$206)*('[5]PCDM discounts (Dec)'!$E$6:$E$206=$B136)*('[5]PCDM discounts (Dec)'!$F$6:$F$206=$C136)*('[5]PCDM discounts (Dec)'!$I$5:$V$5=N$1))</f>
        <v>0.44162400499419119</v>
      </c>
      <c r="O136" s="6">
        <f>SUMPRODUCT(('[5]PCDM discounts (Dec)'!$I$6:$V$206)*('[5]PCDM discounts (Dec)'!$E$6:$E$206=$B136)*('[5]PCDM discounts (Dec)'!$F$6:$F$206=$C136)*('[5]PCDM discounts (Dec)'!$I$5:$V$5=O$1))</f>
        <v>0.44942834336756554</v>
      </c>
      <c r="P136" s="6">
        <f>SUMPRODUCT(('[5]PCDM discounts (Dec)'!$I$6:$V$206)*('[5]PCDM discounts (Dec)'!$E$6:$E$206=$B136)*('[5]PCDM discounts (Dec)'!$F$6:$F$206=$C136)*('[5]PCDM discounts (Dec)'!$I$5:$V$5=P$1))</f>
        <v>0.69478413821649898</v>
      </c>
      <c r="Q136" s="6">
        <f>SUMPRODUCT(('[5]PCDM discounts (Dec)'!$I$6:$V$206)*('[5]PCDM discounts (Dec)'!$E$6:$E$206=$B136)*('[5]PCDM discounts (Dec)'!$F$6:$F$206=$C136)*('[5]PCDM discounts (Dec)'!$I$5:$V$5=Q$1))</f>
        <v>0.6737858857973692</v>
      </c>
    </row>
    <row r="137" spans="2:17" x14ac:dyDescent="0.25">
      <c r="B137" t="s">
        <v>62</v>
      </c>
      <c r="C137" t="s">
        <v>28</v>
      </c>
      <c r="D137" s="6">
        <f>SUMPRODUCT(('[5]PCDM discounts (Dec)'!$I$6:$V$206)*('[5]PCDM discounts (Dec)'!$E$6:$E$206=$B137)*('[5]PCDM discounts (Dec)'!$F$6:$F$206=$C137)*('[5]PCDM discounts (Dec)'!$I$5:$V$5=D$1))</f>
        <v>0.75726729368254919</v>
      </c>
      <c r="E137" s="6">
        <f>SUMPRODUCT(('[5]PCDM discounts (Dec)'!$I$6:$V$206)*('[5]PCDM discounts (Dec)'!$E$6:$E$206=$B137)*('[5]PCDM discounts (Dec)'!$F$6:$F$206=$C137)*('[5]PCDM discounts (Dec)'!$I$5:$V$5=E$1))</f>
        <v>0.87237002114249629</v>
      </c>
      <c r="F137" s="6">
        <f>SUMPRODUCT(('[5]PCDM discounts (Dec)'!$I$6:$V$206)*('[5]PCDM discounts (Dec)'!$E$6:$E$206=$B137)*('[5]PCDM discounts (Dec)'!$F$6:$F$206=$C137)*('[5]PCDM discounts (Dec)'!$I$5:$V$5=F$1))</f>
        <v>0.86739624986052244</v>
      </c>
      <c r="G137" s="6">
        <f>SUMPRODUCT(('[5]PCDM discounts (Dec)'!$I$6:$V$206)*('[5]PCDM discounts (Dec)'!$E$6:$E$206=$B137)*('[5]PCDM discounts (Dec)'!$F$6:$F$206=$C137)*('[5]PCDM discounts (Dec)'!$I$5:$V$5=G$1))</f>
        <v>0.83432821016124914</v>
      </c>
      <c r="H137" s="6">
        <f>SUMPRODUCT(('[5]PCDM discounts (Dec)'!$I$6:$V$206)*('[5]PCDM discounts (Dec)'!$E$6:$E$206=$B137)*('[5]PCDM discounts (Dec)'!$F$6:$F$206=$C137)*('[5]PCDM discounts (Dec)'!$I$5:$V$5=H$1))</f>
        <v>0.97879096553614464</v>
      </c>
      <c r="I137" s="6">
        <f>SUMPRODUCT(('[5]PCDM discounts (Dec)'!$I$6:$V$206)*('[5]PCDM discounts (Dec)'!$E$6:$E$206=$B137)*('[5]PCDM discounts (Dec)'!$F$6:$F$206=$C137)*('[5]PCDM discounts (Dec)'!$I$5:$V$5=I$1))</f>
        <v>0.80676325359674961</v>
      </c>
      <c r="J137" s="6">
        <f>SUMPRODUCT(('[5]PCDM discounts (Dec)'!$I$6:$V$206)*('[5]PCDM discounts (Dec)'!$E$6:$E$206=$B137)*('[5]PCDM discounts (Dec)'!$F$6:$F$206=$C137)*('[5]PCDM discounts (Dec)'!$I$5:$V$5=J$1))</f>
        <v>0.92910298030062488</v>
      </c>
      <c r="K137" s="6">
        <f>SUMPRODUCT(('[5]PCDM discounts (Dec)'!$I$6:$V$206)*('[5]PCDM discounts (Dec)'!$E$6:$E$206=$B137)*('[5]PCDM discounts (Dec)'!$F$6:$F$206=$C137)*('[5]PCDM discounts (Dec)'!$I$5:$V$5=K$1))</f>
        <v>0.72958885209426549</v>
      </c>
      <c r="L137" s="6">
        <f>SUMPRODUCT(('[5]PCDM discounts (Dec)'!$I$6:$V$206)*('[5]PCDM discounts (Dec)'!$E$6:$E$206=$B137)*('[5]PCDM discounts (Dec)'!$F$6:$F$206=$C137)*('[5]PCDM discounts (Dec)'!$I$5:$V$5=L$1))</f>
        <v>0.77297169858400405</v>
      </c>
      <c r="M137" s="6">
        <f>SUMPRODUCT(('[5]PCDM discounts (Dec)'!$I$6:$V$206)*('[5]PCDM discounts (Dec)'!$E$6:$E$206=$B137)*('[5]PCDM discounts (Dec)'!$F$6:$F$206=$C137)*('[5]PCDM discounts (Dec)'!$I$5:$V$5=M$1))</f>
        <v>0.74234022142167699</v>
      </c>
      <c r="N137" s="6">
        <f>SUMPRODUCT(('[5]PCDM discounts (Dec)'!$I$6:$V$206)*('[5]PCDM discounts (Dec)'!$E$6:$E$206=$B137)*('[5]PCDM discounts (Dec)'!$F$6:$F$206=$C137)*('[5]PCDM discounts (Dec)'!$I$5:$V$5=N$1))</f>
        <v>0.65348795738555587</v>
      </c>
      <c r="O137" s="6">
        <f>SUMPRODUCT(('[5]PCDM discounts (Dec)'!$I$6:$V$206)*('[5]PCDM discounts (Dec)'!$E$6:$E$206=$B137)*('[5]PCDM discounts (Dec)'!$F$6:$F$206=$C137)*('[5]PCDM discounts (Dec)'!$I$5:$V$5=O$1))</f>
        <v>0.68091116481870417</v>
      </c>
      <c r="P137" s="6">
        <f>SUMPRODUCT(('[5]PCDM discounts (Dec)'!$I$6:$V$206)*('[5]PCDM discounts (Dec)'!$E$6:$E$206=$B137)*('[5]PCDM discounts (Dec)'!$F$6:$F$206=$C137)*('[5]PCDM discounts (Dec)'!$I$5:$V$5=P$1))</f>
        <v>0.82878135123458452</v>
      </c>
      <c r="Q137" s="6">
        <f>SUMPRODUCT(('[5]PCDM discounts (Dec)'!$I$6:$V$206)*('[5]PCDM discounts (Dec)'!$E$6:$E$206=$B137)*('[5]PCDM discounts (Dec)'!$F$6:$F$206=$C137)*('[5]PCDM discounts (Dec)'!$I$5:$V$5=Q$1))</f>
        <v>0.82871002159025664</v>
      </c>
    </row>
    <row r="138" spans="2:17" x14ac:dyDescent="0.25">
      <c r="B138" t="s">
        <v>62</v>
      </c>
      <c r="C138" t="s">
        <v>29</v>
      </c>
      <c r="D138" s="6">
        <f>SUMPRODUCT(('[5]PCDM discounts (Dec)'!$I$6:$V$206)*('[5]PCDM discounts (Dec)'!$E$6:$E$206=$B138)*('[5]PCDM discounts (Dec)'!$F$6:$F$206=$C138)*('[5]PCDM discounts (Dec)'!$I$5:$V$5=D$1))</f>
        <v>0.75726729368254919</v>
      </c>
      <c r="E138" s="6">
        <f>SUMPRODUCT(('[5]PCDM discounts (Dec)'!$I$6:$V$206)*('[5]PCDM discounts (Dec)'!$E$6:$E$206=$B138)*('[5]PCDM discounts (Dec)'!$F$6:$F$206=$C138)*('[5]PCDM discounts (Dec)'!$I$5:$V$5=E$1))</f>
        <v>0.87237002114249629</v>
      </c>
      <c r="F138" s="6">
        <f>SUMPRODUCT(('[5]PCDM discounts (Dec)'!$I$6:$V$206)*('[5]PCDM discounts (Dec)'!$E$6:$E$206=$B138)*('[5]PCDM discounts (Dec)'!$F$6:$F$206=$C138)*('[5]PCDM discounts (Dec)'!$I$5:$V$5=F$1))</f>
        <v>0.86739624986052244</v>
      </c>
      <c r="G138" s="6">
        <f>SUMPRODUCT(('[5]PCDM discounts (Dec)'!$I$6:$V$206)*('[5]PCDM discounts (Dec)'!$E$6:$E$206=$B138)*('[5]PCDM discounts (Dec)'!$F$6:$F$206=$C138)*('[5]PCDM discounts (Dec)'!$I$5:$V$5=G$1))</f>
        <v>0.83432821016124914</v>
      </c>
      <c r="H138" s="6">
        <f>SUMPRODUCT(('[5]PCDM discounts (Dec)'!$I$6:$V$206)*('[5]PCDM discounts (Dec)'!$E$6:$E$206=$B138)*('[5]PCDM discounts (Dec)'!$F$6:$F$206=$C138)*('[5]PCDM discounts (Dec)'!$I$5:$V$5=H$1))</f>
        <v>0.97879096553614464</v>
      </c>
      <c r="I138" s="6">
        <f>SUMPRODUCT(('[5]PCDM discounts (Dec)'!$I$6:$V$206)*('[5]PCDM discounts (Dec)'!$E$6:$E$206=$B138)*('[5]PCDM discounts (Dec)'!$F$6:$F$206=$C138)*('[5]PCDM discounts (Dec)'!$I$5:$V$5=I$1))</f>
        <v>0.80676325359674961</v>
      </c>
      <c r="J138" s="6">
        <f>SUMPRODUCT(('[5]PCDM discounts (Dec)'!$I$6:$V$206)*('[5]PCDM discounts (Dec)'!$E$6:$E$206=$B138)*('[5]PCDM discounts (Dec)'!$F$6:$F$206=$C138)*('[5]PCDM discounts (Dec)'!$I$5:$V$5=J$1))</f>
        <v>0.92910298030062488</v>
      </c>
      <c r="K138" s="6">
        <f>SUMPRODUCT(('[5]PCDM discounts (Dec)'!$I$6:$V$206)*('[5]PCDM discounts (Dec)'!$E$6:$E$206=$B138)*('[5]PCDM discounts (Dec)'!$F$6:$F$206=$C138)*('[5]PCDM discounts (Dec)'!$I$5:$V$5=K$1))</f>
        <v>0.72958885209426549</v>
      </c>
      <c r="L138" s="6">
        <f>SUMPRODUCT(('[5]PCDM discounts (Dec)'!$I$6:$V$206)*('[5]PCDM discounts (Dec)'!$E$6:$E$206=$B138)*('[5]PCDM discounts (Dec)'!$F$6:$F$206=$C138)*('[5]PCDM discounts (Dec)'!$I$5:$V$5=L$1))</f>
        <v>0.77297169858400405</v>
      </c>
      <c r="M138" s="6">
        <f>SUMPRODUCT(('[5]PCDM discounts (Dec)'!$I$6:$V$206)*('[5]PCDM discounts (Dec)'!$E$6:$E$206=$B138)*('[5]PCDM discounts (Dec)'!$F$6:$F$206=$C138)*('[5]PCDM discounts (Dec)'!$I$5:$V$5=M$1))</f>
        <v>0.74234022142167699</v>
      </c>
      <c r="N138" s="6">
        <f>SUMPRODUCT(('[5]PCDM discounts (Dec)'!$I$6:$V$206)*('[5]PCDM discounts (Dec)'!$E$6:$E$206=$B138)*('[5]PCDM discounts (Dec)'!$F$6:$F$206=$C138)*('[5]PCDM discounts (Dec)'!$I$5:$V$5=N$1))</f>
        <v>0.65348795738555587</v>
      </c>
      <c r="O138" s="6">
        <f>SUMPRODUCT(('[5]PCDM discounts (Dec)'!$I$6:$V$206)*('[5]PCDM discounts (Dec)'!$E$6:$E$206=$B138)*('[5]PCDM discounts (Dec)'!$F$6:$F$206=$C138)*('[5]PCDM discounts (Dec)'!$I$5:$V$5=O$1))</f>
        <v>0.68091116481870417</v>
      </c>
      <c r="P138" s="6">
        <f>SUMPRODUCT(('[5]PCDM discounts (Dec)'!$I$6:$V$206)*('[5]PCDM discounts (Dec)'!$E$6:$E$206=$B138)*('[5]PCDM discounts (Dec)'!$F$6:$F$206=$C138)*('[5]PCDM discounts (Dec)'!$I$5:$V$5=P$1))</f>
        <v>0.82878135123458452</v>
      </c>
      <c r="Q138" s="6">
        <f>SUMPRODUCT(('[5]PCDM discounts (Dec)'!$I$6:$V$206)*('[5]PCDM discounts (Dec)'!$E$6:$E$206=$B138)*('[5]PCDM discounts (Dec)'!$F$6:$F$206=$C138)*('[5]PCDM discounts (Dec)'!$I$5:$V$5=Q$1))</f>
        <v>0.82871002159025664</v>
      </c>
    </row>
    <row r="139" spans="2:17" x14ac:dyDescent="0.25">
      <c r="B139" t="s">
        <v>62</v>
      </c>
      <c r="C139" t="s">
        <v>30</v>
      </c>
      <c r="D139" s="6">
        <f>SUMPRODUCT(('[5]PCDM discounts (Dec)'!$I$6:$V$206)*('[5]PCDM discounts (Dec)'!$E$6:$E$206=$B139)*('[5]PCDM discounts (Dec)'!$F$6:$F$206=$C139)*('[5]PCDM discounts (Dec)'!$I$5:$V$5=D$1))</f>
        <v>0.75726729368254919</v>
      </c>
      <c r="E139" s="6">
        <f>SUMPRODUCT(('[5]PCDM discounts (Dec)'!$I$6:$V$206)*('[5]PCDM discounts (Dec)'!$E$6:$E$206=$B139)*('[5]PCDM discounts (Dec)'!$F$6:$F$206=$C139)*('[5]PCDM discounts (Dec)'!$I$5:$V$5=E$1))</f>
        <v>0.87237002114249629</v>
      </c>
      <c r="F139" s="6">
        <f>SUMPRODUCT(('[5]PCDM discounts (Dec)'!$I$6:$V$206)*('[5]PCDM discounts (Dec)'!$E$6:$E$206=$B139)*('[5]PCDM discounts (Dec)'!$F$6:$F$206=$C139)*('[5]PCDM discounts (Dec)'!$I$5:$V$5=F$1))</f>
        <v>0.86739624986052244</v>
      </c>
      <c r="G139" s="6">
        <f>SUMPRODUCT(('[5]PCDM discounts (Dec)'!$I$6:$V$206)*('[5]PCDM discounts (Dec)'!$E$6:$E$206=$B139)*('[5]PCDM discounts (Dec)'!$F$6:$F$206=$C139)*('[5]PCDM discounts (Dec)'!$I$5:$V$5=G$1))</f>
        <v>0.83432821016124914</v>
      </c>
      <c r="H139" s="6">
        <f>SUMPRODUCT(('[5]PCDM discounts (Dec)'!$I$6:$V$206)*('[5]PCDM discounts (Dec)'!$E$6:$E$206=$B139)*('[5]PCDM discounts (Dec)'!$F$6:$F$206=$C139)*('[5]PCDM discounts (Dec)'!$I$5:$V$5=H$1))</f>
        <v>0.97879096553614464</v>
      </c>
      <c r="I139" s="6">
        <f>SUMPRODUCT(('[5]PCDM discounts (Dec)'!$I$6:$V$206)*('[5]PCDM discounts (Dec)'!$E$6:$E$206=$B139)*('[5]PCDM discounts (Dec)'!$F$6:$F$206=$C139)*('[5]PCDM discounts (Dec)'!$I$5:$V$5=I$1))</f>
        <v>0.80676325359674961</v>
      </c>
      <c r="J139" s="6">
        <f>SUMPRODUCT(('[5]PCDM discounts (Dec)'!$I$6:$V$206)*('[5]PCDM discounts (Dec)'!$E$6:$E$206=$B139)*('[5]PCDM discounts (Dec)'!$F$6:$F$206=$C139)*('[5]PCDM discounts (Dec)'!$I$5:$V$5=J$1))</f>
        <v>0.92910298030062488</v>
      </c>
      <c r="K139" s="6">
        <f>SUMPRODUCT(('[5]PCDM discounts (Dec)'!$I$6:$V$206)*('[5]PCDM discounts (Dec)'!$E$6:$E$206=$B139)*('[5]PCDM discounts (Dec)'!$F$6:$F$206=$C139)*('[5]PCDM discounts (Dec)'!$I$5:$V$5=K$1))</f>
        <v>0.72958885209426549</v>
      </c>
      <c r="L139" s="6">
        <f>SUMPRODUCT(('[5]PCDM discounts (Dec)'!$I$6:$V$206)*('[5]PCDM discounts (Dec)'!$E$6:$E$206=$B139)*('[5]PCDM discounts (Dec)'!$F$6:$F$206=$C139)*('[5]PCDM discounts (Dec)'!$I$5:$V$5=L$1))</f>
        <v>0.77297169858400405</v>
      </c>
      <c r="M139" s="6">
        <f>SUMPRODUCT(('[5]PCDM discounts (Dec)'!$I$6:$V$206)*('[5]PCDM discounts (Dec)'!$E$6:$E$206=$B139)*('[5]PCDM discounts (Dec)'!$F$6:$F$206=$C139)*('[5]PCDM discounts (Dec)'!$I$5:$V$5=M$1))</f>
        <v>0.74234022142167699</v>
      </c>
      <c r="N139" s="6">
        <f>SUMPRODUCT(('[5]PCDM discounts (Dec)'!$I$6:$V$206)*('[5]PCDM discounts (Dec)'!$E$6:$E$206=$B139)*('[5]PCDM discounts (Dec)'!$F$6:$F$206=$C139)*('[5]PCDM discounts (Dec)'!$I$5:$V$5=N$1))</f>
        <v>0.65348795738555587</v>
      </c>
      <c r="O139" s="6">
        <f>SUMPRODUCT(('[5]PCDM discounts (Dec)'!$I$6:$V$206)*('[5]PCDM discounts (Dec)'!$E$6:$E$206=$B139)*('[5]PCDM discounts (Dec)'!$F$6:$F$206=$C139)*('[5]PCDM discounts (Dec)'!$I$5:$V$5=O$1))</f>
        <v>0.68091116481870417</v>
      </c>
      <c r="P139" s="6">
        <f>SUMPRODUCT(('[5]PCDM discounts (Dec)'!$I$6:$V$206)*('[5]PCDM discounts (Dec)'!$E$6:$E$206=$B139)*('[5]PCDM discounts (Dec)'!$F$6:$F$206=$C139)*('[5]PCDM discounts (Dec)'!$I$5:$V$5=P$1))</f>
        <v>0.82878135123458452</v>
      </c>
      <c r="Q139" s="6">
        <f>SUMPRODUCT(('[5]PCDM discounts (Dec)'!$I$6:$V$206)*('[5]PCDM discounts (Dec)'!$E$6:$E$206=$B139)*('[5]PCDM discounts (Dec)'!$F$6:$F$206=$C139)*('[5]PCDM discounts (Dec)'!$I$5:$V$5=Q$1))</f>
        <v>0.82871002159025664</v>
      </c>
    </row>
    <row r="140" spans="2:17" x14ac:dyDescent="0.25">
      <c r="B140" t="s">
        <v>62</v>
      </c>
      <c r="C140" t="s">
        <v>31</v>
      </c>
      <c r="D140" s="6">
        <f>SUMPRODUCT(('[5]PCDM discounts (Dec)'!$I$6:$V$206)*('[5]PCDM discounts (Dec)'!$E$6:$E$206=$B140)*('[5]PCDM discounts (Dec)'!$F$6:$F$206=$C140)*('[5]PCDM discounts (Dec)'!$I$5:$V$5=D$1))</f>
        <v>0.75726729368254919</v>
      </c>
      <c r="E140" s="6">
        <f>SUMPRODUCT(('[5]PCDM discounts (Dec)'!$I$6:$V$206)*('[5]PCDM discounts (Dec)'!$E$6:$E$206=$B140)*('[5]PCDM discounts (Dec)'!$F$6:$F$206=$C140)*('[5]PCDM discounts (Dec)'!$I$5:$V$5=E$1))</f>
        <v>0.87237002114249629</v>
      </c>
      <c r="F140" s="6">
        <f>SUMPRODUCT(('[5]PCDM discounts (Dec)'!$I$6:$V$206)*('[5]PCDM discounts (Dec)'!$E$6:$E$206=$B140)*('[5]PCDM discounts (Dec)'!$F$6:$F$206=$C140)*('[5]PCDM discounts (Dec)'!$I$5:$V$5=F$1))</f>
        <v>0.86739624986052244</v>
      </c>
      <c r="G140" s="6">
        <f>SUMPRODUCT(('[5]PCDM discounts (Dec)'!$I$6:$V$206)*('[5]PCDM discounts (Dec)'!$E$6:$E$206=$B140)*('[5]PCDM discounts (Dec)'!$F$6:$F$206=$C140)*('[5]PCDM discounts (Dec)'!$I$5:$V$5=G$1))</f>
        <v>0.83432821016124914</v>
      </c>
      <c r="H140" s="6">
        <f>SUMPRODUCT(('[5]PCDM discounts (Dec)'!$I$6:$V$206)*('[5]PCDM discounts (Dec)'!$E$6:$E$206=$B140)*('[5]PCDM discounts (Dec)'!$F$6:$F$206=$C140)*('[5]PCDM discounts (Dec)'!$I$5:$V$5=H$1))</f>
        <v>0.97879096553614464</v>
      </c>
      <c r="I140" s="6">
        <f>SUMPRODUCT(('[5]PCDM discounts (Dec)'!$I$6:$V$206)*('[5]PCDM discounts (Dec)'!$E$6:$E$206=$B140)*('[5]PCDM discounts (Dec)'!$F$6:$F$206=$C140)*('[5]PCDM discounts (Dec)'!$I$5:$V$5=I$1))</f>
        <v>0.80676325359674961</v>
      </c>
      <c r="J140" s="6">
        <f>SUMPRODUCT(('[5]PCDM discounts (Dec)'!$I$6:$V$206)*('[5]PCDM discounts (Dec)'!$E$6:$E$206=$B140)*('[5]PCDM discounts (Dec)'!$F$6:$F$206=$C140)*('[5]PCDM discounts (Dec)'!$I$5:$V$5=J$1))</f>
        <v>0.92910298030062488</v>
      </c>
      <c r="K140" s="6">
        <f>SUMPRODUCT(('[5]PCDM discounts (Dec)'!$I$6:$V$206)*('[5]PCDM discounts (Dec)'!$E$6:$E$206=$B140)*('[5]PCDM discounts (Dec)'!$F$6:$F$206=$C140)*('[5]PCDM discounts (Dec)'!$I$5:$V$5=K$1))</f>
        <v>0.72958885209426549</v>
      </c>
      <c r="L140" s="6">
        <f>SUMPRODUCT(('[5]PCDM discounts (Dec)'!$I$6:$V$206)*('[5]PCDM discounts (Dec)'!$E$6:$E$206=$B140)*('[5]PCDM discounts (Dec)'!$F$6:$F$206=$C140)*('[5]PCDM discounts (Dec)'!$I$5:$V$5=L$1))</f>
        <v>0.77297169858400405</v>
      </c>
      <c r="M140" s="6">
        <f>SUMPRODUCT(('[5]PCDM discounts (Dec)'!$I$6:$V$206)*('[5]PCDM discounts (Dec)'!$E$6:$E$206=$B140)*('[5]PCDM discounts (Dec)'!$F$6:$F$206=$C140)*('[5]PCDM discounts (Dec)'!$I$5:$V$5=M$1))</f>
        <v>0.74234022142167699</v>
      </c>
      <c r="N140" s="6">
        <f>SUMPRODUCT(('[5]PCDM discounts (Dec)'!$I$6:$V$206)*('[5]PCDM discounts (Dec)'!$E$6:$E$206=$B140)*('[5]PCDM discounts (Dec)'!$F$6:$F$206=$C140)*('[5]PCDM discounts (Dec)'!$I$5:$V$5=N$1))</f>
        <v>0.65348795738555587</v>
      </c>
      <c r="O140" s="6">
        <f>SUMPRODUCT(('[5]PCDM discounts (Dec)'!$I$6:$V$206)*('[5]PCDM discounts (Dec)'!$E$6:$E$206=$B140)*('[5]PCDM discounts (Dec)'!$F$6:$F$206=$C140)*('[5]PCDM discounts (Dec)'!$I$5:$V$5=O$1))</f>
        <v>0.68091116481870417</v>
      </c>
      <c r="P140" s="6">
        <f>SUMPRODUCT(('[5]PCDM discounts (Dec)'!$I$6:$V$206)*('[5]PCDM discounts (Dec)'!$E$6:$E$206=$B140)*('[5]PCDM discounts (Dec)'!$F$6:$F$206=$C140)*('[5]PCDM discounts (Dec)'!$I$5:$V$5=P$1))</f>
        <v>0.82878135123458452</v>
      </c>
      <c r="Q140" s="6">
        <f>SUMPRODUCT(('[5]PCDM discounts (Dec)'!$I$6:$V$206)*('[5]PCDM discounts (Dec)'!$E$6:$E$206=$B140)*('[5]PCDM discounts (Dec)'!$F$6:$F$206=$C140)*('[5]PCDM discounts (Dec)'!$I$5:$V$5=Q$1))</f>
        <v>0.82871002159025664</v>
      </c>
    </row>
    <row r="141" spans="2:17" x14ac:dyDescent="0.25">
      <c r="B141" t="s">
        <v>62</v>
      </c>
      <c r="C141" t="s">
        <v>32</v>
      </c>
      <c r="D141" s="6">
        <f>SUMPRODUCT(('[5]PCDM discounts (Dec)'!$I$6:$V$206)*('[5]PCDM discounts (Dec)'!$E$6:$E$206=$B141)*('[5]PCDM discounts (Dec)'!$F$6:$F$206=$C141)*('[5]PCDM discounts (Dec)'!$I$5:$V$5=D$1))</f>
        <v>0.75726729368254919</v>
      </c>
      <c r="E141" s="6">
        <f>SUMPRODUCT(('[5]PCDM discounts (Dec)'!$I$6:$V$206)*('[5]PCDM discounts (Dec)'!$E$6:$E$206=$B141)*('[5]PCDM discounts (Dec)'!$F$6:$F$206=$C141)*('[5]PCDM discounts (Dec)'!$I$5:$V$5=E$1))</f>
        <v>0.87237002114249629</v>
      </c>
      <c r="F141" s="6">
        <f>SUMPRODUCT(('[5]PCDM discounts (Dec)'!$I$6:$V$206)*('[5]PCDM discounts (Dec)'!$E$6:$E$206=$B141)*('[5]PCDM discounts (Dec)'!$F$6:$F$206=$C141)*('[5]PCDM discounts (Dec)'!$I$5:$V$5=F$1))</f>
        <v>0.86739624986052244</v>
      </c>
      <c r="G141" s="6">
        <f>SUMPRODUCT(('[5]PCDM discounts (Dec)'!$I$6:$V$206)*('[5]PCDM discounts (Dec)'!$E$6:$E$206=$B141)*('[5]PCDM discounts (Dec)'!$F$6:$F$206=$C141)*('[5]PCDM discounts (Dec)'!$I$5:$V$5=G$1))</f>
        <v>0.83432821016124914</v>
      </c>
      <c r="H141" s="6">
        <f>SUMPRODUCT(('[5]PCDM discounts (Dec)'!$I$6:$V$206)*('[5]PCDM discounts (Dec)'!$E$6:$E$206=$B141)*('[5]PCDM discounts (Dec)'!$F$6:$F$206=$C141)*('[5]PCDM discounts (Dec)'!$I$5:$V$5=H$1))</f>
        <v>0.97879096553614464</v>
      </c>
      <c r="I141" s="6">
        <f>SUMPRODUCT(('[5]PCDM discounts (Dec)'!$I$6:$V$206)*('[5]PCDM discounts (Dec)'!$E$6:$E$206=$B141)*('[5]PCDM discounts (Dec)'!$F$6:$F$206=$C141)*('[5]PCDM discounts (Dec)'!$I$5:$V$5=I$1))</f>
        <v>0.80676325359674961</v>
      </c>
      <c r="J141" s="6">
        <f>SUMPRODUCT(('[5]PCDM discounts (Dec)'!$I$6:$V$206)*('[5]PCDM discounts (Dec)'!$E$6:$E$206=$B141)*('[5]PCDM discounts (Dec)'!$F$6:$F$206=$C141)*('[5]PCDM discounts (Dec)'!$I$5:$V$5=J$1))</f>
        <v>0.92910298030062488</v>
      </c>
      <c r="K141" s="6">
        <f>SUMPRODUCT(('[5]PCDM discounts (Dec)'!$I$6:$V$206)*('[5]PCDM discounts (Dec)'!$E$6:$E$206=$B141)*('[5]PCDM discounts (Dec)'!$F$6:$F$206=$C141)*('[5]PCDM discounts (Dec)'!$I$5:$V$5=K$1))</f>
        <v>0.72958885209426549</v>
      </c>
      <c r="L141" s="6">
        <f>SUMPRODUCT(('[5]PCDM discounts (Dec)'!$I$6:$V$206)*('[5]PCDM discounts (Dec)'!$E$6:$E$206=$B141)*('[5]PCDM discounts (Dec)'!$F$6:$F$206=$C141)*('[5]PCDM discounts (Dec)'!$I$5:$V$5=L$1))</f>
        <v>0.77297169858400405</v>
      </c>
      <c r="M141" s="6">
        <f>SUMPRODUCT(('[5]PCDM discounts (Dec)'!$I$6:$V$206)*('[5]PCDM discounts (Dec)'!$E$6:$E$206=$B141)*('[5]PCDM discounts (Dec)'!$F$6:$F$206=$C141)*('[5]PCDM discounts (Dec)'!$I$5:$V$5=M$1))</f>
        <v>0.74234022142167699</v>
      </c>
      <c r="N141" s="6">
        <f>SUMPRODUCT(('[5]PCDM discounts (Dec)'!$I$6:$V$206)*('[5]PCDM discounts (Dec)'!$E$6:$E$206=$B141)*('[5]PCDM discounts (Dec)'!$F$6:$F$206=$C141)*('[5]PCDM discounts (Dec)'!$I$5:$V$5=N$1))</f>
        <v>0.65348795738555587</v>
      </c>
      <c r="O141" s="6">
        <f>SUMPRODUCT(('[5]PCDM discounts (Dec)'!$I$6:$V$206)*('[5]PCDM discounts (Dec)'!$E$6:$E$206=$B141)*('[5]PCDM discounts (Dec)'!$F$6:$F$206=$C141)*('[5]PCDM discounts (Dec)'!$I$5:$V$5=O$1))</f>
        <v>0.68091116481870417</v>
      </c>
      <c r="P141" s="6">
        <f>SUMPRODUCT(('[5]PCDM discounts (Dec)'!$I$6:$V$206)*('[5]PCDM discounts (Dec)'!$E$6:$E$206=$B141)*('[5]PCDM discounts (Dec)'!$F$6:$F$206=$C141)*('[5]PCDM discounts (Dec)'!$I$5:$V$5=P$1))</f>
        <v>0.82878135123458452</v>
      </c>
      <c r="Q141" s="6">
        <f>SUMPRODUCT(('[5]PCDM discounts (Dec)'!$I$6:$V$206)*('[5]PCDM discounts (Dec)'!$E$6:$E$206=$B141)*('[5]PCDM discounts (Dec)'!$F$6:$F$206=$C141)*('[5]PCDM discounts (Dec)'!$I$5:$V$5=Q$1))</f>
        <v>0.82871002159025664</v>
      </c>
    </row>
    <row r="142" spans="2:17" x14ac:dyDescent="0.25">
      <c r="B142" t="s">
        <v>62</v>
      </c>
      <c r="C142" t="s">
        <v>33</v>
      </c>
      <c r="D142" s="6">
        <f>SUMPRODUCT(('[5]PCDM discounts (Dec)'!$I$6:$V$206)*('[5]PCDM discounts (Dec)'!$E$6:$E$206=$B142)*('[5]PCDM discounts (Dec)'!$F$6:$F$206=$C142)*('[5]PCDM discounts (Dec)'!$I$5:$V$5=D$1))</f>
        <v>0.62577478256404562</v>
      </c>
      <c r="E142" s="6">
        <f>SUMPRODUCT(('[5]PCDM discounts (Dec)'!$I$6:$V$206)*('[5]PCDM discounts (Dec)'!$E$6:$E$206=$B142)*('[5]PCDM discounts (Dec)'!$F$6:$F$206=$C142)*('[5]PCDM discounts (Dec)'!$I$5:$V$5=E$1))</f>
        <v>0.78832701757603751</v>
      </c>
      <c r="F142" s="6">
        <f>SUMPRODUCT(('[5]PCDM discounts (Dec)'!$I$6:$V$206)*('[5]PCDM discounts (Dec)'!$E$6:$E$206=$B142)*('[5]PCDM discounts (Dec)'!$F$6:$F$206=$C142)*('[5]PCDM discounts (Dec)'!$I$5:$V$5=F$1))</f>
        <v>0.78181936884761383</v>
      </c>
      <c r="G142" s="6">
        <f>SUMPRODUCT(('[5]PCDM discounts (Dec)'!$I$6:$V$206)*('[5]PCDM discounts (Dec)'!$E$6:$E$206=$B142)*('[5]PCDM discounts (Dec)'!$F$6:$F$206=$C142)*('[5]PCDM discounts (Dec)'!$I$5:$V$5=G$1))</f>
        <v>0.74186953748681428</v>
      </c>
      <c r="H142" s="6">
        <f>SUMPRODUCT(('[5]PCDM discounts (Dec)'!$I$6:$V$206)*('[5]PCDM discounts (Dec)'!$E$6:$E$206=$B142)*('[5]PCDM discounts (Dec)'!$F$6:$F$206=$C142)*('[5]PCDM discounts (Dec)'!$I$5:$V$5=H$1))</f>
        <v>0.96625460928984874</v>
      </c>
      <c r="I142" s="6">
        <f>SUMPRODUCT(('[5]PCDM discounts (Dec)'!$I$6:$V$206)*('[5]PCDM discounts (Dec)'!$E$6:$E$206=$B142)*('[5]PCDM discounts (Dec)'!$F$6:$F$206=$C142)*('[5]PCDM discounts (Dec)'!$I$5:$V$5=I$1))</f>
        <v>0.69904671701463139</v>
      </c>
      <c r="J142" s="6">
        <f>SUMPRODUCT(('[5]PCDM discounts (Dec)'!$I$6:$V$206)*('[5]PCDM discounts (Dec)'!$E$6:$E$206=$B142)*('[5]PCDM discounts (Dec)'!$F$6:$F$206=$C142)*('[5]PCDM discounts (Dec)'!$I$5:$V$5=J$1))</f>
        <v>0.90086630674967483</v>
      </c>
      <c r="K142" s="6">
        <f>SUMPRODUCT(('[5]PCDM discounts (Dec)'!$I$6:$V$206)*('[5]PCDM discounts (Dec)'!$E$6:$E$206=$B142)*('[5]PCDM discounts (Dec)'!$F$6:$F$206=$C142)*('[5]PCDM discounts (Dec)'!$I$5:$V$5=K$1))</f>
        <v>0.60464680070563415</v>
      </c>
      <c r="L142" s="6">
        <f>SUMPRODUCT(('[5]PCDM discounts (Dec)'!$I$6:$V$206)*('[5]PCDM discounts (Dec)'!$E$6:$E$206=$B142)*('[5]PCDM discounts (Dec)'!$F$6:$F$206=$C142)*('[5]PCDM discounts (Dec)'!$I$5:$V$5=L$1))</f>
        <v>0.68531463251583902</v>
      </c>
      <c r="M142" s="6">
        <f>SUMPRODUCT(('[5]PCDM discounts (Dec)'!$I$6:$V$206)*('[5]PCDM discounts (Dec)'!$E$6:$E$206=$B142)*('[5]PCDM discounts (Dec)'!$F$6:$F$206=$C142)*('[5]PCDM discounts (Dec)'!$I$5:$V$5=M$1))</f>
        <v>0.61999279917184735</v>
      </c>
      <c r="N142" s="6">
        <f>SUMPRODUCT(('[5]PCDM discounts (Dec)'!$I$6:$V$206)*('[5]PCDM discounts (Dec)'!$E$6:$E$206=$B142)*('[5]PCDM discounts (Dec)'!$F$6:$F$206=$C142)*('[5]PCDM discounts (Dec)'!$I$5:$V$5=N$1))</f>
        <v>0.50435508729703538</v>
      </c>
      <c r="O142" s="6">
        <f>SUMPRODUCT(('[5]PCDM discounts (Dec)'!$I$6:$V$206)*('[5]PCDM discounts (Dec)'!$E$6:$E$206=$B142)*('[5]PCDM discounts (Dec)'!$F$6:$F$206=$C142)*('[5]PCDM discounts (Dec)'!$I$5:$V$5=O$1))</f>
        <v>0.51733579872710012</v>
      </c>
      <c r="P142" s="6">
        <f>SUMPRODUCT(('[5]PCDM discounts (Dec)'!$I$6:$V$206)*('[5]PCDM discounts (Dec)'!$E$6:$E$206=$B142)*('[5]PCDM discounts (Dec)'!$F$6:$F$206=$C142)*('[5]PCDM discounts (Dec)'!$I$5:$V$5=P$1))</f>
        <v>0.74327959748025951</v>
      </c>
      <c r="Q142" s="6">
        <f>SUMPRODUCT(('[5]PCDM discounts (Dec)'!$I$6:$V$206)*('[5]PCDM discounts (Dec)'!$E$6:$E$206=$B142)*('[5]PCDM discounts (Dec)'!$F$6:$F$206=$C142)*('[5]PCDM discounts (Dec)'!$I$5:$V$5=Q$1))</f>
        <v>0.72306238354782804</v>
      </c>
    </row>
    <row r="143" spans="2:17" x14ac:dyDescent="0.25">
      <c r="B143" t="s">
        <v>62</v>
      </c>
      <c r="C143" t="s">
        <v>34</v>
      </c>
      <c r="D143" s="6">
        <f>SUMPRODUCT(('[5]PCDM discounts (Dec)'!$I$6:$V$206)*('[5]PCDM discounts (Dec)'!$E$6:$E$206=$B143)*('[5]PCDM discounts (Dec)'!$F$6:$F$206=$C143)*('[5]PCDM discounts (Dec)'!$I$5:$V$5=D$1))</f>
        <v>0.5618991303509091</v>
      </c>
      <c r="E143" s="6">
        <f>SUMPRODUCT(('[5]PCDM discounts (Dec)'!$I$6:$V$206)*('[5]PCDM discounts (Dec)'!$E$6:$E$206=$B143)*('[5]PCDM discounts (Dec)'!$F$6:$F$206=$C143)*('[5]PCDM discounts (Dec)'!$I$5:$V$5=E$1))</f>
        <v>0.74240230419088826</v>
      </c>
      <c r="F143" s="6">
        <f>SUMPRODUCT(('[5]PCDM discounts (Dec)'!$I$6:$V$206)*('[5]PCDM discounts (Dec)'!$E$6:$E$206=$B143)*('[5]PCDM discounts (Dec)'!$F$6:$F$206=$C143)*('[5]PCDM discounts (Dec)'!$I$5:$V$5=F$1))</f>
        <v>0.72939762358832072</v>
      </c>
      <c r="G143" s="6">
        <f>SUMPRODUCT(('[5]PCDM discounts (Dec)'!$I$6:$V$206)*('[5]PCDM discounts (Dec)'!$E$6:$E$206=$B143)*('[5]PCDM discounts (Dec)'!$F$6:$F$206=$C143)*('[5]PCDM discounts (Dec)'!$I$5:$V$5=G$1))</f>
        <v>0.71110719672914624</v>
      </c>
      <c r="H143" s="6">
        <f>SUMPRODUCT(('[5]PCDM discounts (Dec)'!$I$6:$V$206)*('[5]PCDM discounts (Dec)'!$E$6:$E$206=$B143)*('[5]PCDM discounts (Dec)'!$F$6:$F$206=$C143)*('[5]PCDM discounts (Dec)'!$I$5:$V$5=H$1))</f>
        <v>0.96163147052479792</v>
      </c>
      <c r="I143" s="6">
        <f>SUMPRODUCT(('[5]PCDM discounts (Dec)'!$I$6:$V$206)*('[5]PCDM discounts (Dec)'!$E$6:$E$206=$B143)*('[5]PCDM discounts (Dec)'!$F$6:$F$206=$C143)*('[5]PCDM discounts (Dec)'!$I$5:$V$5=I$1))</f>
        <v>0.65812056544261865</v>
      </c>
      <c r="J143" s="6">
        <f>SUMPRODUCT(('[5]PCDM discounts (Dec)'!$I$6:$V$206)*('[5]PCDM discounts (Dec)'!$E$6:$E$206=$B143)*('[5]PCDM discounts (Dec)'!$F$6:$F$206=$C143)*('[5]PCDM discounts (Dec)'!$I$5:$V$5=J$1))</f>
        <v>0.89248969216603147</v>
      </c>
      <c r="K143" s="6">
        <f>SUMPRODUCT(('[5]PCDM discounts (Dec)'!$I$6:$V$206)*('[5]PCDM discounts (Dec)'!$E$6:$E$206=$B143)*('[5]PCDM discounts (Dec)'!$F$6:$F$206=$C143)*('[5]PCDM discounts (Dec)'!$I$5:$V$5=K$1))</f>
        <v>0.56335148181716554</v>
      </c>
      <c r="L143" s="6">
        <f>SUMPRODUCT(('[5]PCDM discounts (Dec)'!$I$6:$V$206)*('[5]PCDM discounts (Dec)'!$E$6:$E$206=$B143)*('[5]PCDM discounts (Dec)'!$F$6:$F$206=$C143)*('[5]PCDM discounts (Dec)'!$I$5:$V$5=L$1))</f>
        <v>0.65016229078484289</v>
      </c>
      <c r="M143" s="6">
        <f>SUMPRODUCT(('[5]PCDM discounts (Dec)'!$I$6:$V$206)*('[5]PCDM discounts (Dec)'!$E$6:$E$206=$B143)*('[5]PCDM discounts (Dec)'!$F$6:$F$206=$C143)*('[5]PCDM discounts (Dec)'!$I$5:$V$5=M$1))</f>
        <v>0.57717000988782852</v>
      </c>
      <c r="N143" s="6">
        <f>SUMPRODUCT(('[5]PCDM discounts (Dec)'!$I$6:$V$206)*('[5]PCDM discounts (Dec)'!$E$6:$E$206=$B143)*('[5]PCDM discounts (Dec)'!$F$6:$F$206=$C143)*('[5]PCDM discounts (Dec)'!$I$5:$V$5=N$1))</f>
        <v>0.44162400499419119</v>
      </c>
      <c r="O143" s="6">
        <f>SUMPRODUCT(('[5]PCDM discounts (Dec)'!$I$6:$V$206)*('[5]PCDM discounts (Dec)'!$E$6:$E$206=$B143)*('[5]PCDM discounts (Dec)'!$F$6:$F$206=$C143)*('[5]PCDM discounts (Dec)'!$I$5:$V$5=O$1))</f>
        <v>0.44942834336756554</v>
      </c>
      <c r="P143" s="6">
        <f>SUMPRODUCT(('[5]PCDM discounts (Dec)'!$I$6:$V$206)*('[5]PCDM discounts (Dec)'!$E$6:$E$206=$B143)*('[5]PCDM discounts (Dec)'!$F$6:$F$206=$C143)*('[5]PCDM discounts (Dec)'!$I$5:$V$5=P$1))</f>
        <v>0.69478413821649898</v>
      </c>
      <c r="Q143" s="6">
        <f>SUMPRODUCT(('[5]PCDM discounts (Dec)'!$I$6:$V$206)*('[5]PCDM discounts (Dec)'!$E$6:$E$206=$B143)*('[5]PCDM discounts (Dec)'!$F$6:$F$206=$C143)*('[5]PCDM discounts (Dec)'!$I$5:$V$5=Q$1))</f>
        <v>0.6737858857973692</v>
      </c>
    </row>
    <row r="144" spans="2:17" x14ac:dyDescent="0.25">
      <c r="B144" t="s">
        <v>62</v>
      </c>
      <c r="C144" t="s">
        <v>35</v>
      </c>
      <c r="D144" s="6">
        <f>SUMPRODUCT(('[5]PCDM discounts (Dec)'!$I$6:$V$206)*('[5]PCDM discounts (Dec)'!$E$6:$E$206=$B144)*('[5]PCDM discounts (Dec)'!$F$6:$F$206=$C144)*('[5]PCDM discounts (Dec)'!$I$5:$V$5=D$1))</f>
        <v>0.62577478256404562</v>
      </c>
      <c r="E144" s="6">
        <f>SUMPRODUCT(('[5]PCDM discounts (Dec)'!$I$6:$V$206)*('[5]PCDM discounts (Dec)'!$E$6:$E$206=$B144)*('[5]PCDM discounts (Dec)'!$F$6:$F$206=$C144)*('[5]PCDM discounts (Dec)'!$I$5:$V$5=E$1))</f>
        <v>0.78832701757603751</v>
      </c>
      <c r="F144" s="6">
        <f>SUMPRODUCT(('[5]PCDM discounts (Dec)'!$I$6:$V$206)*('[5]PCDM discounts (Dec)'!$E$6:$E$206=$B144)*('[5]PCDM discounts (Dec)'!$F$6:$F$206=$C144)*('[5]PCDM discounts (Dec)'!$I$5:$V$5=F$1))</f>
        <v>0.78181936884761383</v>
      </c>
      <c r="G144" s="6">
        <f>SUMPRODUCT(('[5]PCDM discounts (Dec)'!$I$6:$V$206)*('[5]PCDM discounts (Dec)'!$E$6:$E$206=$B144)*('[5]PCDM discounts (Dec)'!$F$6:$F$206=$C144)*('[5]PCDM discounts (Dec)'!$I$5:$V$5=G$1))</f>
        <v>0.74186953748681428</v>
      </c>
      <c r="H144" s="6">
        <f>SUMPRODUCT(('[5]PCDM discounts (Dec)'!$I$6:$V$206)*('[5]PCDM discounts (Dec)'!$E$6:$E$206=$B144)*('[5]PCDM discounts (Dec)'!$F$6:$F$206=$C144)*('[5]PCDM discounts (Dec)'!$I$5:$V$5=H$1))</f>
        <v>0.96625460928984874</v>
      </c>
      <c r="I144" s="6">
        <f>SUMPRODUCT(('[5]PCDM discounts (Dec)'!$I$6:$V$206)*('[5]PCDM discounts (Dec)'!$E$6:$E$206=$B144)*('[5]PCDM discounts (Dec)'!$F$6:$F$206=$C144)*('[5]PCDM discounts (Dec)'!$I$5:$V$5=I$1))</f>
        <v>0.69904671701463139</v>
      </c>
      <c r="J144" s="6">
        <f>SUMPRODUCT(('[5]PCDM discounts (Dec)'!$I$6:$V$206)*('[5]PCDM discounts (Dec)'!$E$6:$E$206=$B144)*('[5]PCDM discounts (Dec)'!$F$6:$F$206=$C144)*('[5]PCDM discounts (Dec)'!$I$5:$V$5=J$1))</f>
        <v>0.90086630674967483</v>
      </c>
      <c r="K144" s="6">
        <f>SUMPRODUCT(('[5]PCDM discounts (Dec)'!$I$6:$V$206)*('[5]PCDM discounts (Dec)'!$E$6:$E$206=$B144)*('[5]PCDM discounts (Dec)'!$F$6:$F$206=$C144)*('[5]PCDM discounts (Dec)'!$I$5:$V$5=K$1))</f>
        <v>0.60464680070563415</v>
      </c>
      <c r="L144" s="6">
        <f>SUMPRODUCT(('[5]PCDM discounts (Dec)'!$I$6:$V$206)*('[5]PCDM discounts (Dec)'!$E$6:$E$206=$B144)*('[5]PCDM discounts (Dec)'!$F$6:$F$206=$C144)*('[5]PCDM discounts (Dec)'!$I$5:$V$5=L$1))</f>
        <v>0.68531463251583902</v>
      </c>
      <c r="M144" s="6">
        <f>SUMPRODUCT(('[5]PCDM discounts (Dec)'!$I$6:$V$206)*('[5]PCDM discounts (Dec)'!$E$6:$E$206=$B144)*('[5]PCDM discounts (Dec)'!$F$6:$F$206=$C144)*('[5]PCDM discounts (Dec)'!$I$5:$V$5=M$1))</f>
        <v>0.61999279917184735</v>
      </c>
      <c r="N144" s="6">
        <f>SUMPRODUCT(('[5]PCDM discounts (Dec)'!$I$6:$V$206)*('[5]PCDM discounts (Dec)'!$E$6:$E$206=$B144)*('[5]PCDM discounts (Dec)'!$F$6:$F$206=$C144)*('[5]PCDM discounts (Dec)'!$I$5:$V$5=N$1))</f>
        <v>0.50435508729703538</v>
      </c>
      <c r="O144" s="6">
        <f>SUMPRODUCT(('[5]PCDM discounts (Dec)'!$I$6:$V$206)*('[5]PCDM discounts (Dec)'!$E$6:$E$206=$B144)*('[5]PCDM discounts (Dec)'!$F$6:$F$206=$C144)*('[5]PCDM discounts (Dec)'!$I$5:$V$5=O$1))</f>
        <v>0.51733579872710012</v>
      </c>
      <c r="P144" s="6">
        <f>SUMPRODUCT(('[5]PCDM discounts (Dec)'!$I$6:$V$206)*('[5]PCDM discounts (Dec)'!$E$6:$E$206=$B144)*('[5]PCDM discounts (Dec)'!$F$6:$F$206=$C144)*('[5]PCDM discounts (Dec)'!$I$5:$V$5=P$1))</f>
        <v>0.74327959748025951</v>
      </c>
      <c r="Q144" s="6">
        <f>SUMPRODUCT(('[5]PCDM discounts (Dec)'!$I$6:$V$206)*('[5]PCDM discounts (Dec)'!$E$6:$E$206=$B144)*('[5]PCDM discounts (Dec)'!$F$6:$F$206=$C144)*('[5]PCDM discounts (Dec)'!$I$5:$V$5=Q$1))</f>
        <v>0.72306238354782804</v>
      </c>
    </row>
    <row r="145" spans="2:17" x14ac:dyDescent="0.25">
      <c r="B145" t="s">
        <v>62</v>
      </c>
      <c r="C145" t="s">
        <v>36</v>
      </c>
      <c r="D145" s="6">
        <f>SUMPRODUCT(('[5]PCDM discounts (Dec)'!$I$6:$V$206)*('[5]PCDM discounts (Dec)'!$E$6:$E$206=$B145)*('[5]PCDM discounts (Dec)'!$F$6:$F$206=$C145)*('[5]PCDM discounts (Dec)'!$I$5:$V$5=D$1))</f>
        <v>0.62577478256404562</v>
      </c>
      <c r="E145" s="6">
        <f>SUMPRODUCT(('[5]PCDM discounts (Dec)'!$I$6:$V$206)*('[5]PCDM discounts (Dec)'!$E$6:$E$206=$B145)*('[5]PCDM discounts (Dec)'!$F$6:$F$206=$C145)*('[5]PCDM discounts (Dec)'!$I$5:$V$5=E$1))</f>
        <v>0.78832701757603751</v>
      </c>
      <c r="F145" s="6">
        <f>SUMPRODUCT(('[5]PCDM discounts (Dec)'!$I$6:$V$206)*('[5]PCDM discounts (Dec)'!$E$6:$E$206=$B145)*('[5]PCDM discounts (Dec)'!$F$6:$F$206=$C145)*('[5]PCDM discounts (Dec)'!$I$5:$V$5=F$1))</f>
        <v>0.78181936884761383</v>
      </c>
      <c r="G145" s="6">
        <f>SUMPRODUCT(('[5]PCDM discounts (Dec)'!$I$6:$V$206)*('[5]PCDM discounts (Dec)'!$E$6:$E$206=$B145)*('[5]PCDM discounts (Dec)'!$F$6:$F$206=$C145)*('[5]PCDM discounts (Dec)'!$I$5:$V$5=G$1))</f>
        <v>0.74186953748681428</v>
      </c>
      <c r="H145" s="6">
        <f>SUMPRODUCT(('[5]PCDM discounts (Dec)'!$I$6:$V$206)*('[5]PCDM discounts (Dec)'!$E$6:$E$206=$B145)*('[5]PCDM discounts (Dec)'!$F$6:$F$206=$C145)*('[5]PCDM discounts (Dec)'!$I$5:$V$5=H$1))</f>
        <v>0.96625460928984874</v>
      </c>
      <c r="I145" s="6">
        <f>SUMPRODUCT(('[5]PCDM discounts (Dec)'!$I$6:$V$206)*('[5]PCDM discounts (Dec)'!$E$6:$E$206=$B145)*('[5]PCDM discounts (Dec)'!$F$6:$F$206=$C145)*('[5]PCDM discounts (Dec)'!$I$5:$V$5=I$1))</f>
        <v>0.69904671701463139</v>
      </c>
      <c r="J145" s="6">
        <f>SUMPRODUCT(('[5]PCDM discounts (Dec)'!$I$6:$V$206)*('[5]PCDM discounts (Dec)'!$E$6:$E$206=$B145)*('[5]PCDM discounts (Dec)'!$F$6:$F$206=$C145)*('[5]PCDM discounts (Dec)'!$I$5:$V$5=J$1))</f>
        <v>0.90086630674967483</v>
      </c>
      <c r="K145" s="6">
        <f>SUMPRODUCT(('[5]PCDM discounts (Dec)'!$I$6:$V$206)*('[5]PCDM discounts (Dec)'!$E$6:$E$206=$B145)*('[5]PCDM discounts (Dec)'!$F$6:$F$206=$C145)*('[5]PCDM discounts (Dec)'!$I$5:$V$5=K$1))</f>
        <v>0.60464680070563415</v>
      </c>
      <c r="L145" s="6">
        <f>SUMPRODUCT(('[5]PCDM discounts (Dec)'!$I$6:$V$206)*('[5]PCDM discounts (Dec)'!$E$6:$E$206=$B145)*('[5]PCDM discounts (Dec)'!$F$6:$F$206=$C145)*('[5]PCDM discounts (Dec)'!$I$5:$V$5=L$1))</f>
        <v>0.68531463251583902</v>
      </c>
      <c r="M145" s="6">
        <f>SUMPRODUCT(('[5]PCDM discounts (Dec)'!$I$6:$V$206)*('[5]PCDM discounts (Dec)'!$E$6:$E$206=$B145)*('[5]PCDM discounts (Dec)'!$F$6:$F$206=$C145)*('[5]PCDM discounts (Dec)'!$I$5:$V$5=M$1))</f>
        <v>0.61999279917184735</v>
      </c>
      <c r="N145" s="6">
        <f>SUMPRODUCT(('[5]PCDM discounts (Dec)'!$I$6:$V$206)*('[5]PCDM discounts (Dec)'!$E$6:$E$206=$B145)*('[5]PCDM discounts (Dec)'!$F$6:$F$206=$C145)*('[5]PCDM discounts (Dec)'!$I$5:$V$5=N$1))</f>
        <v>0.50435508729703538</v>
      </c>
      <c r="O145" s="6">
        <f>SUMPRODUCT(('[5]PCDM discounts (Dec)'!$I$6:$V$206)*('[5]PCDM discounts (Dec)'!$E$6:$E$206=$B145)*('[5]PCDM discounts (Dec)'!$F$6:$F$206=$C145)*('[5]PCDM discounts (Dec)'!$I$5:$V$5=O$1))</f>
        <v>0.51733579872710012</v>
      </c>
      <c r="P145" s="6">
        <f>SUMPRODUCT(('[5]PCDM discounts (Dec)'!$I$6:$V$206)*('[5]PCDM discounts (Dec)'!$E$6:$E$206=$B145)*('[5]PCDM discounts (Dec)'!$F$6:$F$206=$C145)*('[5]PCDM discounts (Dec)'!$I$5:$V$5=P$1))</f>
        <v>0.74327959748025951</v>
      </c>
      <c r="Q145" s="6">
        <f>SUMPRODUCT(('[5]PCDM discounts (Dec)'!$I$6:$V$206)*('[5]PCDM discounts (Dec)'!$E$6:$E$206=$B145)*('[5]PCDM discounts (Dec)'!$F$6:$F$206=$C145)*('[5]PCDM discounts (Dec)'!$I$5:$V$5=Q$1))</f>
        <v>0.72306238354782804</v>
      </c>
    </row>
    <row r="146" spans="2:17" x14ac:dyDescent="0.25">
      <c r="B146" t="s">
        <v>62</v>
      </c>
      <c r="C146" t="s">
        <v>37</v>
      </c>
      <c r="D146" s="6">
        <f>SUMPRODUCT(('[5]PCDM discounts (Dec)'!$I$6:$V$206)*('[5]PCDM discounts (Dec)'!$E$6:$E$206=$B146)*('[5]PCDM discounts (Dec)'!$F$6:$F$206=$C146)*('[5]PCDM discounts (Dec)'!$I$5:$V$5=D$1))</f>
        <v>0.5618991303509091</v>
      </c>
      <c r="E146" s="6">
        <f>SUMPRODUCT(('[5]PCDM discounts (Dec)'!$I$6:$V$206)*('[5]PCDM discounts (Dec)'!$E$6:$E$206=$B146)*('[5]PCDM discounts (Dec)'!$F$6:$F$206=$C146)*('[5]PCDM discounts (Dec)'!$I$5:$V$5=E$1))</f>
        <v>0.74240230419088826</v>
      </c>
      <c r="F146" s="6">
        <f>SUMPRODUCT(('[5]PCDM discounts (Dec)'!$I$6:$V$206)*('[5]PCDM discounts (Dec)'!$E$6:$E$206=$B146)*('[5]PCDM discounts (Dec)'!$F$6:$F$206=$C146)*('[5]PCDM discounts (Dec)'!$I$5:$V$5=F$1))</f>
        <v>0.72939762358832072</v>
      </c>
      <c r="G146" s="6">
        <f>SUMPRODUCT(('[5]PCDM discounts (Dec)'!$I$6:$V$206)*('[5]PCDM discounts (Dec)'!$E$6:$E$206=$B146)*('[5]PCDM discounts (Dec)'!$F$6:$F$206=$C146)*('[5]PCDM discounts (Dec)'!$I$5:$V$5=G$1))</f>
        <v>0.71110719672914624</v>
      </c>
      <c r="H146" s="6">
        <f>SUMPRODUCT(('[5]PCDM discounts (Dec)'!$I$6:$V$206)*('[5]PCDM discounts (Dec)'!$E$6:$E$206=$B146)*('[5]PCDM discounts (Dec)'!$F$6:$F$206=$C146)*('[5]PCDM discounts (Dec)'!$I$5:$V$5=H$1))</f>
        <v>0.96163147052479792</v>
      </c>
      <c r="I146" s="6">
        <f>SUMPRODUCT(('[5]PCDM discounts (Dec)'!$I$6:$V$206)*('[5]PCDM discounts (Dec)'!$E$6:$E$206=$B146)*('[5]PCDM discounts (Dec)'!$F$6:$F$206=$C146)*('[5]PCDM discounts (Dec)'!$I$5:$V$5=I$1))</f>
        <v>0.65812056544261865</v>
      </c>
      <c r="J146" s="6">
        <f>SUMPRODUCT(('[5]PCDM discounts (Dec)'!$I$6:$V$206)*('[5]PCDM discounts (Dec)'!$E$6:$E$206=$B146)*('[5]PCDM discounts (Dec)'!$F$6:$F$206=$C146)*('[5]PCDM discounts (Dec)'!$I$5:$V$5=J$1))</f>
        <v>0.89248969216603147</v>
      </c>
      <c r="K146" s="6">
        <f>SUMPRODUCT(('[5]PCDM discounts (Dec)'!$I$6:$V$206)*('[5]PCDM discounts (Dec)'!$E$6:$E$206=$B146)*('[5]PCDM discounts (Dec)'!$F$6:$F$206=$C146)*('[5]PCDM discounts (Dec)'!$I$5:$V$5=K$1))</f>
        <v>0.56335148181716554</v>
      </c>
      <c r="L146" s="6">
        <f>SUMPRODUCT(('[5]PCDM discounts (Dec)'!$I$6:$V$206)*('[5]PCDM discounts (Dec)'!$E$6:$E$206=$B146)*('[5]PCDM discounts (Dec)'!$F$6:$F$206=$C146)*('[5]PCDM discounts (Dec)'!$I$5:$V$5=L$1))</f>
        <v>0.65016229078484289</v>
      </c>
      <c r="M146" s="6">
        <f>SUMPRODUCT(('[5]PCDM discounts (Dec)'!$I$6:$V$206)*('[5]PCDM discounts (Dec)'!$E$6:$E$206=$B146)*('[5]PCDM discounts (Dec)'!$F$6:$F$206=$C146)*('[5]PCDM discounts (Dec)'!$I$5:$V$5=M$1))</f>
        <v>0.57717000988782852</v>
      </c>
      <c r="N146" s="6">
        <f>SUMPRODUCT(('[5]PCDM discounts (Dec)'!$I$6:$V$206)*('[5]PCDM discounts (Dec)'!$E$6:$E$206=$B146)*('[5]PCDM discounts (Dec)'!$F$6:$F$206=$C146)*('[5]PCDM discounts (Dec)'!$I$5:$V$5=N$1))</f>
        <v>0.44162400499419119</v>
      </c>
      <c r="O146" s="6">
        <f>SUMPRODUCT(('[5]PCDM discounts (Dec)'!$I$6:$V$206)*('[5]PCDM discounts (Dec)'!$E$6:$E$206=$B146)*('[5]PCDM discounts (Dec)'!$F$6:$F$206=$C146)*('[5]PCDM discounts (Dec)'!$I$5:$V$5=O$1))</f>
        <v>0.44942834336756554</v>
      </c>
      <c r="P146" s="6">
        <f>SUMPRODUCT(('[5]PCDM discounts (Dec)'!$I$6:$V$206)*('[5]PCDM discounts (Dec)'!$E$6:$E$206=$B146)*('[5]PCDM discounts (Dec)'!$F$6:$F$206=$C146)*('[5]PCDM discounts (Dec)'!$I$5:$V$5=P$1))</f>
        <v>0.69478413821649898</v>
      </c>
      <c r="Q146" s="6">
        <f>SUMPRODUCT(('[5]PCDM discounts (Dec)'!$I$6:$V$206)*('[5]PCDM discounts (Dec)'!$E$6:$E$206=$B146)*('[5]PCDM discounts (Dec)'!$F$6:$F$206=$C146)*('[5]PCDM discounts (Dec)'!$I$5:$V$5=Q$1))</f>
        <v>0.6737858857973692</v>
      </c>
    </row>
    <row r="147" spans="2:17" x14ac:dyDescent="0.25">
      <c r="B147" t="s">
        <v>62</v>
      </c>
      <c r="C147" t="s">
        <v>38</v>
      </c>
      <c r="D147" s="6">
        <f>SUMPRODUCT(('[5]PCDM discounts (Dec)'!$I$6:$V$206)*('[5]PCDM discounts (Dec)'!$E$6:$E$206=$B147)*('[5]PCDM discounts (Dec)'!$F$6:$F$206=$C147)*('[5]PCDM discounts (Dec)'!$I$5:$V$5=D$1))</f>
        <v>0.5618991303509091</v>
      </c>
      <c r="E147" s="6">
        <f>SUMPRODUCT(('[5]PCDM discounts (Dec)'!$I$6:$V$206)*('[5]PCDM discounts (Dec)'!$E$6:$E$206=$B147)*('[5]PCDM discounts (Dec)'!$F$6:$F$206=$C147)*('[5]PCDM discounts (Dec)'!$I$5:$V$5=E$1))</f>
        <v>0.74240230419088826</v>
      </c>
      <c r="F147" s="6">
        <f>SUMPRODUCT(('[5]PCDM discounts (Dec)'!$I$6:$V$206)*('[5]PCDM discounts (Dec)'!$E$6:$E$206=$B147)*('[5]PCDM discounts (Dec)'!$F$6:$F$206=$C147)*('[5]PCDM discounts (Dec)'!$I$5:$V$5=F$1))</f>
        <v>0.72939762358832072</v>
      </c>
      <c r="G147" s="6">
        <f>SUMPRODUCT(('[5]PCDM discounts (Dec)'!$I$6:$V$206)*('[5]PCDM discounts (Dec)'!$E$6:$E$206=$B147)*('[5]PCDM discounts (Dec)'!$F$6:$F$206=$C147)*('[5]PCDM discounts (Dec)'!$I$5:$V$5=G$1))</f>
        <v>0.71110719672914624</v>
      </c>
      <c r="H147" s="6">
        <f>SUMPRODUCT(('[5]PCDM discounts (Dec)'!$I$6:$V$206)*('[5]PCDM discounts (Dec)'!$E$6:$E$206=$B147)*('[5]PCDM discounts (Dec)'!$F$6:$F$206=$C147)*('[5]PCDM discounts (Dec)'!$I$5:$V$5=H$1))</f>
        <v>0.96163147052479792</v>
      </c>
      <c r="I147" s="6">
        <f>SUMPRODUCT(('[5]PCDM discounts (Dec)'!$I$6:$V$206)*('[5]PCDM discounts (Dec)'!$E$6:$E$206=$B147)*('[5]PCDM discounts (Dec)'!$F$6:$F$206=$C147)*('[5]PCDM discounts (Dec)'!$I$5:$V$5=I$1))</f>
        <v>0.65812056544261865</v>
      </c>
      <c r="J147" s="6">
        <f>SUMPRODUCT(('[5]PCDM discounts (Dec)'!$I$6:$V$206)*('[5]PCDM discounts (Dec)'!$E$6:$E$206=$B147)*('[5]PCDM discounts (Dec)'!$F$6:$F$206=$C147)*('[5]PCDM discounts (Dec)'!$I$5:$V$5=J$1))</f>
        <v>0.89248969216603147</v>
      </c>
      <c r="K147" s="6">
        <f>SUMPRODUCT(('[5]PCDM discounts (Dec)'!$I$6:$V$206)*('[5]PCDM discounts (Dec)'!$E$6:$E$206=$B147)*('[5]PCDM discounts (Dec)'!$F$6:$F$206=$C147)*('[5]PCDM discounts (Dec)'!$I$5:$V$5=K$1))</f>
        <v>0.56335148181716554</v>
      </c>
      <c r="L147" s="6">
        <f>SUMPRODUCT(('[5]PCDM discounts (Dec)'!$I$6:$V$206)*('[5]PCDM discounts (Dec)'!$E$6:$E$206=$B147)*('[5]PCDM discounts (Dec)'!$F$6:$F$206=$C147)*('[5]PCDM discounts (Dec)'!$I$5:$V$5=L$1))</f>
        <v>0.65016229078484289</v>
      </c>
      <c r="M147" s="6">
        <f>SUMPRODUCT(('[5]PCDM discounts (Dec)'!$I$6:$V$206)*('[5]PCDM discounts (Dec)'!$E$6:$E$206=$B147)*('[5]PCDM discounts (Dec)'!$F$6:$F$206=$C147)*('[5]PCDM discounts (Dec)'!$I$5:$V$5=M$1))</f>
        <v>0.57717000988782852</v>
      </c>
      <c r="N147" s="6">
        <f>SUMPRODUCT(('[5]PCDM discounts (Dec)'!$I$6:$V$206)*('[5]PCDM discounts (Dec)'!$E$6:$E$206=$B147)*('[5]PCDM discounts (Dec)'!$F$6:$F$206=$C147)*('[5]PCDM discounts (Dec)'!$I$5:$V$5=N$1))</f>
        <v>0.44162400499419119</v>
      </c>
      <c r="O147" s="6">
        <f>SUMPRODUCT(('[5]PCDM discounts (Dec)'!$I$6:$V$206)*('[5]PCDM discounts (Dec)'!$E$6:$E$206=$B147)*('[5]PCDM discounts (Dec)'!$F$6:$F$206=$C147)*('[5]PCDM discounts (Dec)'!$I$5:$V$5=O$1))</f>
        <v>0.44942834336756554</v>
      </c>
      <c r="P147" s="6">
        <f>SUMPRODUCT(('[5]PCDM discounts (Dec)'!$I$6:$V$206)*('[5]PCDM discounts (Dec)'!$E$6:$E$206=$B147)*('[5]PCDM discounts (Dec)'!$F$6:$F$206=$C147)*('[5]PCDM discounts (Dec)'!$I$5:$V$5=P$1))</f>
        <v>0.69478413821649898</v>
      </c>
      <c r="Q147" s="6">
        <f>SUMPRODUCT(('[5]PCDM discounts (Dec)'!$I$6:$V$206)*('[5]PCDM discounts (Dec)'!$E$6:$E$206=$B147)*('[5]PCDM discounts (Dec)'!$F$6:$F$206=$C147)*('[5]PCDM discounts (Dec)'!$I$5:$V$5=Q$1))</f>
        <v>0.6737858857973692</v>
      </c>
    </row>
    <row r="148" spans="2:17" x14ac:dyDescent="0.25">
      <c r="B148" t="s">
        <v>62</v>
      </c>
      <c r="C148" t="s">
        <v>39</v>
      </c>
      <c r="D148" s="6">
        <f>SUMPRODUCT(('[5]PCDM discounts (Dec)'!$I$6:$V$206)*('[5]PCDM discounts (Dec)'!$E$6:$E$206=$B148)*('[5]PCDM discounts (Dec)'!$F$6:$F$206=$C148)*('[5]PCDM discounts (Dec)'!$I$5:$V$5=D$1))</f>
        <v>0.33891720256173624</v>
      </c>
      <c r="E148" s="6">
        <f>SUMPRODUCT(('[5]PCDM discounts (Dec)'!$I$6:$V$206)*('[5]PCDM discounts (Dec)'!$E$6:$E$206=$B148)*('[5]PCDM discounts (Dec)'!$F$6:$F$206=$C148)*('[5]PCDM discounts (Dec)'!$I$5:$V$5=E$1))</f>
        <v>0.5396063331004981</v>
      </c>
      <c r="F148" s="6">
        <f>SUMPRODUCT(('[5]PCDM discounts (Dec)'!$I$6:$V$206)*('[5]PCDM discounts (Dec)'!$E$6:$E$206=$B148)*('[5]PCDM discounts (Dec)'!$F$6:$F$206=$C148)*('[5]PCDM discounts (Dec)'!$I$5:$V$5=F$1))</f>
        <v>0.53425099904895323</v>
      </c>
      <c r="G148" s="6">
        <f>SUMPRODUCT(('[5]PCDM discounts (Dec)'!$I$6:$V$206)*('[5]PCDM discounts (Dec)'!$E$6:$E$206=$B148)*('[5]PCDM discounts (Dec)'!$F$6:$F$206=$C148)*('[5]PCDM discounts (Dec)'!$I$5:$V$5=G$1))</f>
        <v>0.46805206276356065</v>
      </c>
      <c r="H148" s="6">
        <f>SUMPRODUCT(('[5]PCDM discounts (Dec)'!$I$6:$V$206)*('[5]PCDM discounts (Dec)'!$E$6:$E$206=$B148)*('[5]PCDM discounts (Dec)'!$F$6:$F$206=$C148)*('[5]PCDM discounts (Dec)'!$I$5:$V$5=H$1))</f>
        <v>0.91080901844192563</v>
      </c>
      <c r="I148" s="6">
        <f>SUMPRODUCT(('[5]PCDM discounts (Dec)'!$I$6:$V$206)*('[5]PCDM discounts (Dec)'!$E$6:$E$206=$B148)*('[5]PCDM discounts (Dec)'!$F$6:$F$206=$C148)*('[5]PCDM discounts (Dec)'!$I$5:$V$5=I$1))</f>
        <v>0.42164682385780566</v>
      </c>
      <c r="J148" s="6">
        <f>SUMPRODUCT(('[5]PCDM discounts (Dec)'!$I$6:$V$206)*('[5]PCDM discounts (Dec)'!$E$6:$E$206=$B148)*('[5]PCDM discounts (Dec)'!$F$6:$F$206=$C148)*('[5]PCDM discounts (Dec)'!$I$5:$V$5=J$1))</f>
        <v>0.76594054901111219</v>
      </c>
      <c r="K148" s="6">
        <f>SUMPRODUCT(('[5]PCDM discounts (Dec)'!$I$6:$V$206)*('[5]PCDM discounts (Dec)'!$E$6:$E$206=$B148)*('[5]PCDM discounts (Dec)'!$F$6:$F$206=$C148)*('[5]PCDM discounts (Dec)'!$I$5:$V$5=K$1))</f>
        <v>0.40453577045606809</v>
      </c>
      <c r="L148" s="6">
        <f>SUMPRODUCT(('[5]PCDM discounts (Dec)'!$I$6:$V$206)*('[5]PCDM discounts (Dec)'!$E$6:$E$206=$B148)*('[5]PCDM discounts (Dec)'!$F$6:$F$206=$C148)*('[5]PCDM discounts (Dec)'!$I$5:$V$5=L$1))</f>
        <v>0.53743915967039535</v>
      </c>
      <c r="M148" s="6">
        <f>SUMPRODUCT(('[5]PCDM discounts (Dec)'!$I$6:$V$206)*('[5]PCDM discounts (Dec)'!$E$6:$E$206=$B148)*('[5]PCDM discounts (Dec)'!$F$6:$F$206=$C148)*('[5]PCDM discounts (Dec)'!$I$5:$V$5=M$1))</f>
        <v>0.32254620456996497</v>
      </c>
      <c r="N148" s="6">
        <f>SUMPRODUCT(('[5]PCDM discounts (Dec)'!$I$6:$V$206)*('[5]PCDM discounts (Dec)'!$E$6:$E$206=$B148)*('[5]PCDM discounts (Dec)'!$F$6:$F$206=$C148)*('[5]PCDM discounts (Dec)'!$I$5:$V$5=N$1))</f>
        <v>0.18989320283228386</v>
      </c>
      <c r="O148" s="6">
        <f>SUMPRODUCT(('[5]PCDM discounts (Dec)'!$I$6:$V$206)*('[5]PCDM discounts (Dec)'!$E$6:$E$206=$B148)*('[5]PCDM discounts (Dec)'!$F$6:$F$206=$C148)*('[5]PCDM discounts (Dec)'!$I$5:$V$5=O$1))</f>
        <v>0.2258962056302895</v>
      </c>
      <c r="P148" s="6">
        <f>SUMPRODUCT(('[5]PCDM discounts (Dec)'!$I$6:$V$206)*('[5]PCDM discounts (Dec)'!$E$6:$E$206=$B148)*('[5]PCDM discounts (Dec)'!$F$6:$F$206=$C148)*('[5]PCDM discounts (Dec)'!$I$5:$V$5=P$1))</f>
        <v>0.331915199026795</v>
      </c>
      <c r="Q148" s="6">
        <f>SUMPRODUCT(('[5]PCDM discounts (Dec)'!$I$6:$V$206)*('[5]PCDM discounts (Dec)'!$E$6:$E$206=$B148)*('[5]PCDM discounts (Dec)'!$F$6:$F$206=$C148)*('[5]PCDM discounts (Dec)'!$I$5:$V$5=Q$1))</f>
        <v>0.40706266195260049</v>
      </c>
    </row>
    <row r="149" spans="2:17" x14ac:dyDescent="0.25">
      <c r="B149" t="s">
        <v>62</v>
      </c>
      <c r="C149" t="s">
        <v>40</v>
      </c>
      <c r="D149" s="6">
        <f>SUMPRODUCT(('[5]PCDM discounts (Dec)'!$I$6:$V$206)*('[5]PCDM discounts (Dec)'!$E$6:$E$206=$B149)*('[5]PCDM discounts (Dec)'!$F$6:$F$206=$C149)*('[5]PCDM discounts (Dec)'!$I$5:$V$5=D$1))</f>
        <v>0.33891720256173624</v>
      </c>
      <c r="E149" s="6">
        <f>SUMPRODUCT(('[5]PCDM discounts (Dec)'!$I$6:$V$206)*('[5]PCDM discounts (Dec)'!$E$6:$E$206=$B149)*('[5]PCDM discounts (Dec)'!$F$6:$F$206=$C149)*('[5]PCDM discounts (Dec)'!$I$5:$V$5=E$1))</f>
        <v>0.5396063331004981</v>
      </c>
      <c r="F149" s="6">
        <f>SUMPRODUCT(('[5]PCDM discounts (Dec)'!$I$6:$V$206)*('[5]PCDM discounts (Dec)'!$E$6:$E$206=$B149)*('[5]PCDM discounts (Dec)'!$F$6:$F$206=$C149)*('[5]PCDM discounts (Dec)'!$I$5:$V$5=F$1))</f>
        <v>0.53425099904895323</v>
      </c>
      <c r="G149" s="6">
        <f>SUMPRODUCT(('[5]PCDM discounts (Dec)'!$I$6:$V$206)*('[5]PCDM discounts (Dec)'!$E$6:$E$206=$B149)*('[5]PCDM discounts (Dec)'!$F$6:$F$206=$C149)*('[5]PCDM discounts (Dec)'!$I$5:$V$5=G$1))</f>
        <v>0.46805206276356065</v>
      </c>
      <c r="H149" s="6">
        <f>SUMPRODUCT(('[5]PCDM discounts (Dec)'!$I$6:$V$206)*('[5]PCDM discounts (Dec)'!$E$6:$E$206=$B149)*('[5]PCDM discounts (Dec)'!$F$6:$F$206=$C149)*('[5]PCDM discounts (Dec)'!$I$5:$V$5=H$1))</f>
        <v>0.91080901844192563</v>
      </c>
      <c r="I149" s="6">
        <f>SUMPRODUCT(('[5]PCDM discounts (Dec)'!$I$6:$V$206)*('[5]PCDM discounts (Dec)'!$E$6:$E$206=$B149)*('[5]PCDM discounts (Dec)'!$F$6:$F$206=$C149)*('[5]PCDM discounts (Dec)'!$I$5:$V$5=I$1))</f>
        <v>0.42164682385780566</v>
      </c>
      <c r="J149" s="6">
        <f>SUMPRODUCT(('[5]PCDM discounts (Dec)'!$I$6:$V$206)*('[5]PCDM discounts (Dec)'!$E$6:$E$206=$B149)*('[5]PCDM discounts (Dec)'!$F$6:$F$206=$C149)*('[5]PCDM discounts (Dec)'!$I$5:$V$5=J$1))</f>
        <v>0.76594054901111219</v>
      </c>
      <c r="K149" s="6">
        <f>SUMPRODUCT(('[5]PCDM discounts (Dec)'!$I$6:$V$206)*('[5]PCDM discounts (Dec)'!$E$6:$E$206=$B149)*('[5]PCDM discounts (Dec)'!$F$6:$F$206=$C149)*('[5]PCDM discounts (Dec)'!$I$5:$V$5=K$1))</f>
        <v>0.40453577045606809</v>
      </c>
      <c r="L149" s="6">
        <f>SUMPRODUCT(('[5]PCDM discounts (Dec)'!$I$6:$V$206)*('[5]PCDM discounts (Dec)'!$E$6:$E$206=$B149)*('[5]PCDM discounts (Dec)'!$F$6:$F$206=$C149)*('[5]PCDM discounts (Dec)'!$I$5:$V$5=L$1))</f>
        <v>0.53743915967039535</v>
      </c>
      <c r="M149" s="6">
        <f>SUMPRODUCT(('[5]PCDM discounts (Dec)'!$I$6:$V$206)*('[5]PCDM discounts (Dec)'!$E$6:$E$206=$B149)*('[5]PCDM discounts (Dec)'!$F$6:$F$206=$C149)*('[5]PCDM discounts (Dec)'!$I$5:$V$5=M$1))</f>
        <v>0.32254620456996497</v>
      </c>
      <c r="N149" s="6">
        <f>SUMPRODUCT(('[5]PCDM discounts (Dec)'!$I$6:$V$206)*('[5]PCDM discounts (Dec)'!$E$6:$E$206=$B149)*('[5]PCDM discounts (Dec)'!$F$6:$F$206=$C149)*('[5]PCDM discounts (Dec)'!$I$5:$V$5=N$1))</f>
        <v>0.18989320283228386</v>
      </c>
      <c r="O149" s="6">
        <f>SUMPRODUCT(('[5]PCDM discounts (Dec)'!$I$6:$V$206)*('[5]PCDM discounts (Dec)'!$E$6:$E$206=$B149)*('[5]PCDM discounts (Dec)'!$F$6:$F$206=$C149)*('[5]PCDM discounts (Dec)'!$I$5:$V$5=O$1))</f>
        <v>0.2258962056302895</v>
      </c>
      <c r="P149" s="6">
        <f>SUMPRODUCT(('[5]PCDM discounts (Dec)'!$I$6:$V$206)*('[5]PCDM discounts (Dec)'!$E$6:$E$206=$B149)*('[5]PCDM discounts (Dec)'!$F$6:$F$206=$C149)*('[5]PCDM discounts (Dec)'!$I$5:$V$5=P$1))</f>
        <v>0.331915199026795</v>
      </c>
      <c r="Q149" s="6">
        <f>SUMPRODUCT(('[5]PCDM discounts (Dec)'!$I$6:$V$206)*('[5]PCDM discounts (Dec)'!$E$6:$E$206=$B149)*('[5]PCDM discounts (Dec)'!$F$6:$F$206=$C149)*('[5]PCDM discounts (Dec)'!$I$5:$V$5=Q$1))</f>
        <v>0.40706266195260049</v>
      </c>
    </row>
    <row r="150" spans="2:17" x14ac:dyDescent="0.25">
      <c r="B150" t="s">
        <v>61</v>
      </c>
      <c r="C150" t="s">
        <v>16</v>
      </c>
      <c r="D150" s="6">
        <f>SUMPRODUCT(('[5]PCDM discounts (Dec)'!$I$6:$V$206)*('[5]PCDM discounts (Dec)'!$E$6:$E$206=$B150)*('[5]PCDM discounts (Dec)'!$F$6:$F$206=$C150)*('[5]PCDM discounts (Dec)'!$I$5:$V$5=D$1))</f>
        <v>0.81723101642804741</v>
      </c>
      <c r="E150" s="6">
        <f>SUMPRODUCT(('[5]PCDM discounts (Dec)'!$I$6:$V$206)*('[5]PCDM discounts (Dec)'!$E$6:$E$206=$B150)*('[5]PCDM discounts (Dec)'!$F$6:$F$206=$C150)*('[5]PCDM discounts (Dec)'!$I$5:$V$5=E$1))</f>
        <v>0.93518593594283583</v>
      </c>
      <c r="F150" s="6">
        <f>SUMPRODUCT(('[5]PCDM discounts (Dec)'!$I$6:$V$206)*('[5]PCDM discounts (Dec)'!$E$6:$E$206=$B150)*('[5]PCDM discounts (Dec)'!$F$6:$F$206=$C150)*('[5]PCDM discounts (Dec)'!$I$5:$V$5=F$1))</f>
        <v>0.93141661518100383</v>
      </c>
      <c r="G150" s="6">
        <f>SUMPRODUCT(('[5]PCDM discounts (Dec)'!$I$6:$V$206)*('[5]PCDM discounts (Dec)'!$E$6:$E$206=$B150)*('[5]PCDM discounts (Dec)'!$F$6:$F$206=$C150)*('[5]PCDM discounts (Dec)'!$I$5:$V$5=G$1))</f>
        <v>0.9278975278480649</v>
      </c>
      <c r="H150" s="6">
        <f>SUMPRODUCT(('[5]PCDM discounts (Dec)'!$I$6:$V$206)*('[5]PCDM discounts (Dec)'!$E$6:$E$206=$B150)*('[5]PCDM discounts (Dec)'!$F$6:$F$206=$C150)*('[5]PCDM discounts (Dec)'!$I$5:$V$5=H$1))</f>
        <v>1</v>
      </c>
      <c r="I150" s="6">
        <f>SUMPRODUCT(('[5]PCDM discounts (Dec)'!$I$6:$V$206)*('[5]PCDM discounts (Dec)'!$E$6:$E$206=$B150)*('[5]PCDM discounts (Dec)'!$F$6:$F$206=$C150)*('[5]PCDM discounts (Dec)'!$I$5:$V$5=I$1))</f>
        <v>0.86054257292859082</v>
      </c>
      <c r="J150" s="6">
        <f>SUMPRODUCT(('[5]PCDM discounts (Dec)'!$I$6:$V$206)*('[5]PCDM discounts (Dec)'!$E$6:$E$206=$B150)*('[5]PCDM discounts (Dec)'!$F$6:$F$206=$C150)*('[5]PCDM discounts (Dec)'!$I$5:$V$5=J$1))</f>
        <v>0.93996276682386015</v>
      </c>
      <c r="K150" s="6">
        <f>SUMPRODUCT(('[5]PCDM discounts (Dec)'!$I$6:$V$206)*('[5]PCDM discounts (Dec)'!$E$6:$E$206=$B150)*('[5]PCDM discounts (Dec)'!$F$6:$F$206=$C150)*('[5]PCDM discounts (Dec)'!$I$5:$V$5=K$1))</f>
        <v>0.80993889444056699</v>
      </c>
      <c r="L150" s="6">
        <f>SUMPRODUCT(('[5]PCDM discounts (Dec)'!$I$6:$V$206)*('[5]PCDM discounts (Dec)'!$E$6:$E$206=$B150)*('[5]PCDM discounts (Dec)'!$F$6:$F$206=$C150)*('[5]PCDM discounts (Dec)'!$I$5:$V$5=L$1))</f>
        <v>0.84390012468010189</v>
      </c>
      <c r="M150" s="6">
        <f>SUMPRODUCT(('[5]PCDM discounts (Dec)'!$I$6:$V$206)*('[5]PCDM discounts (Dec)'!$E$6:$E$206=$B150)*('[5]PCDM discounts (Dec)'!$F$6:$F$206=$C150)*('[5]PCDM discounts (Dec)'!$I$5:$V$5=M$1))</f>
        <v>0.81717014471941118</v>
      </c>
      <c r="N150" s="6">
        <f>SUMPRODUCT(('[5]PCDM discounts (Dec)'!$I$6:$V$206)*('[5]PCDM discounts (Dec)'!$E$6:$E$206=$B150)*('[5]PCDM discounts (Dec)'!$F$6:$F$206=$C150)*('[5]PCDM discounts (Dec)'!$I$5:$V$5=N$1))</f>
        <v>0.74242185054324561</v>
      </c>
      <c r="O150" s="6">
        <f>SUMPRODUCT(('[5]PCDM discounts (Dec)'!$I$6:$V$206)*('[5]PCDM discounts (Dec)'!$E$6:$E$206=$B150)*('[5]PCDM discounts (Dec)'!$F$6:$F$206=$C150)*('[5]PCDM discounts (Dec)'!$I$5:$V$5=O$1))</f>
        <v>0.79115689461986594</v>
      </c>
      <c r="P150" s="6">
        <f>SUMPRODUCT(('[5]PCDM discounts (Dec)'!$I$6:$V$206)*('[5]PCDM discounts (Dec)'!$E$6:$E$206=$B150)*('[5]PCDM discounts (Dec)'!$F$6:$F$206=$C150)*('[5]PCDM discounts (Dec)'!$I$5:$V$5=P$1))</f>
        <v>0.90322578422479172</v>
      </c>
      <c r="Q150" s="6">
        <f>SUMPRODUCT(('[5]PCDM discounts (Dec)'!$I$6:$V$206)*('[5]PCDM discounts (Dec)'!$E$6:$E$206=$B150)*('[5]PCDM discounts (Dec)'!$F$6:$F$206=$C150)*('[5]PCDM discounts (Dec)'!$I$5:$V$5=Q$1))</f>
        <v>0.88111503567422111</v>
      </c>
    </row>
    <row r="151" spans="2:17" x14ac:dyDescent="0.25">
      <c r="B151" t="s">
        <v>61</v>
      </c>
      <c r="C151" t="s">
        <v>17</v>
      </c>
      <c r="D151" s="6">
        <f>SUMPRODUCT(('[5]PCDM discounts (Dec)'!$I$6:$V$206)*('[5]PCDM discounts (Dec)'!$E$6:$E$206=$B151)*('[5]PCDM discounts (Dec)'!$F$6:$F$206=$C151)*('[5]PCDM discounts (Dec)'!$I$5:$V$5=D$1))</f>
        <v>0.81723101642804741</v>
      </c>
      <c r="E151" s="6">
        <f>SUMPRODUCT(('[5]PCDM discounts (Dec)'!$I$6:$V$206)*('[5]PCDM discounts (Dec)'!$E$6:$E$206=$B151)*('[5]PCDM discounts (Dec)'!$F$6:$F$206=$C151)*('[5]PCDM discounts (Dec)'!$I$5:$V$5=E$1))</f>
        <v>0.93518593594283583</v>
      </c>
      <c r="F151" s="6">
        <f>SUMPRODUCT(('[5]PCDM discounts (Dec)'!$I$6:$V$206)*('[5]PCDM discounts (Dec)'!$E$6:$E$206=$B151)*('[5]PCDM discounts (Dec)'!$F$6:$F$206=$C151)*('[5]PCDM discounts (Dec)'!$I$5:$V$5=F$1))</f>
        <v>0.93141661518100383</v>
      </c>
      <c r="G151" s="6">
        <f>SUMPRODUCT(('[5]PCDM discounts (Dec)'!$I$6:$V$206)*('[5]PCDM discounts (Dec)'!$E$6:$E$206=$B151)*('[5]PCDM discounts (Dec)'!$F$6:$F$206=$C151)*('[5]PCDM discounts (Dec)'!$I$5:$V$5=G$1))</f>
        <v>0.9278975278480649</v>
      </c>
      <c r="H151" s="6">
        <f>SUMPRODUCT(('[5]PCDM discounts (Dec)'!$I$6:$V$206)*('[5]PCDM discounts (Dec)'!$E$6:$E$206=$B151)*('[5]PCDM discounts (Dec)'!$F$6:$F$206=$C151)*('[5]PCDM discounts (Dec)'!$I$5:$V$5=H$1))</f>
        <v>1</v>
      </c>
      <c r="I151" s="6">
        <f>SUMPRODUCT(('[5]PCDM discounts (Dec)'!$I$6:$V$206)*('[5]PCDM discounts (Dec)'!$E$6:$E$206=$B151)*('[5]PCDM discounts (Dec)'!$F$6:$F$206=$C151)*('[5]PCDM discounts (Dec)'!$I$5:$V$5=I$1))</f>
        <v>0.86054257292859082</v>
      </c>
      <c r="J151" s="6">
        <f>SUMPRODUCT(('[5]PCDM discounts (Dec)'!$I$6:$V$206)*('[5]PCDM discounts (Dec)'!$E$6:$E$206=$B151)*('[5]PCDM discounts (Dec)'!$F$6:$F$206=$C151)*('[5]PCDM discounts (Dec)'!$I$5:$V$5=J$1))</f>
        <v>0.93996276682386015</v>
      </c>
      <c r="K151" s="6">
        <f>SUMPRODUCT(('[5]PCDM discounts (Dec)'!$I$6:$V$206)*('[5]PCDM discounts (Dec)'!$E$6:$E$206=$B151)*('[5]PCDM discounts (Dec)'!$F$6:$F$206=$C151)*('[5]PCDM discounts (Dec)'!$I$5:$V$5=K$1))</f>
        <v>0.80993889444056699</v>
      </c>
      <c r="L151" s="6">
        <f>SUMPRODUCT(('[5]PCDM discounts (Dec)'!$I$6:$V$206)*('[5]PCDM discounts (Dec)'!$E$6:$E$206=$B151)*('[5]PCDM discounts (Dec)'!$F$6:$F$206=$C151)*('[5]PCDM discounts (Dec)'!$I$5:$V$5=L$1))</f>
        <v>0.84390012468010189</v>
      </c>
      <c r="M151" s="6">
        <f>SUMPRODUCT(('[5]PCDM discounts (Dec)'!$I$6:$V$206)*('[5]PCDM discounts (Dec)'!$E$6:$E$206=$B151)*('[5]PCDM discounts (Dec)'!$F$6:$F$206=$C151)*('[5]PCDM discounts (Dec)'!$I$5:$V$5=M$1))</f>
        <v>0.81717014471941118</v>
      </c>
      <c r="N151" s="6">
        <f>SUMPRODUCT(('[5]PCDM discounts (Dec)'!$I$6:$V$206)*('[5]PCDM discounts (Dec)'!$E$6:$E$206=$B151)*('[5]PCDM discounts (Dec)'!$F$6:$F$206=$C151)*('[5]PCDM discounts (Dec)'!$I$5:$V$5=N$1))</f>
        <v>0.74242185054324561</v>
      </c>
      <c r="O151" s="6">
        <f>SUMPRODUCT(('[5]PCDM discounts (Dec)'!$I$6:$V$206)*('[5]PCDM discounts (Dec)'!$E$6:$E$206=$B151)*('[5]PCDM discounts (Dec)'!$F$6:$F$206=$C151)*('[5]PCDM discounts (Dec)'!$I$5:$V$5=O$1))</f>
        <v>0.79115689461986594</v>
      </c>
      <c r="P151" s="6">
        <f>SUMPRODUCT(('[5]PCDM discounts (Dec)'!$I$6:$V$206)*('[5]PCDM discounts (Dec)'!$E$6:$E$206=$B151)*('[5]PCDM discounts (Dec)'!$F$6:$F$206=$C151)*('[5]PCDM discounts (Dec)'!$I$5:$V$5=P$1))</f>
        <v>0.90322578422479172</v>
      </c>
      <c r="Q151" s="6">
        <f>SUMPRODUCT(('[5]PCDM discounts (Dec)'!$I$6:$V$206)*('[5]PCDM discounts (Dec)'!$E$6:$E$206=$B151)*('[5]PCDM discounts (Dec)'!$F$6:$F$206=$C151)*('[5]PCDM discounts (Dec)'!$I$5:$V$5=Q$1))</f>
        <v>0.88111503567422111</v>
      </c>
    </row>
    <row r="152" spans="2:17" x14ac:dyDescent="0.25">
      <c r="B152" t="s">
        <v>61</v>
      </c>
      <c r="C152" t="s">
        <v>18</v>
      </c>
      <c r="D152" s="6">
        <f>SUMPRODUCT(('[5]PCDM discounts (Dec)'!$I$6:$V$206)*('[5]PCDM discounts (Dec)'!$E$6:$E$206=$B152)*('[5]PCDM discounts (Dec)'!$F$6:$F$206=$C152)*('[5]PCDM discounts (Dec)'!$I$5:$V$5=D$1))</f>
        <v>0.81723101642804741</v>
      </c>
      <c r="E152" s="6">
        <f>SUMPRODUCT(('[5]PCDM discounts (Dec)'!$I$6:$V$206)*('[5]PCDM discounts (Dec)'!$E$6:$E$206=$B152)*('[5]PCDM discounts (Dec)'!$F$6:$F$206=$C152)*('[5]PCDM discounts (Dec)'!$I$5:$V$5=E$1))</f>
        <v>0.93518593594283583</v>
      </c>
      <c r="F152" s="6">
        <f>SUMPRODUCT(('[5]PCDM discounts (Dec)'!$I$6:$V$206)*('[5]PCDM discounts (Dec)'!$E$6:$E$206=$B152)*('[5]PCDM discounts (Dec)'!$F$6:$F$206=$C152)*('[5]PCDM discounts (Dec)'!$I$5:$V$5=F$1))</f>
        <v>0.93141661518100383</v>
      </c>
      <c r="G152" s="6">
        <f>SUMPRODUCT(('[5]PCDM discounts (Dec)'!$I$6:$V$206)*('[5]PCDM discounts (Dec)'!$E$6:$E$206=$B152)*('[5]PCDM discounts (Dec)'!$F$6:$F$206=$C152)*('[5]PCDM discounts (Dec)'!$I$5:$V$5=G$1))</f>
        <v>0.9278975278480649</v>
      </c>
      <c r="H152" s="6">
        <f>SUMPRODUCT(('[5]PCDM discounts (Dec)'!$I$6:$V$206)*('[5]PCDM discounts (Dec)'!$E$6:$E$206=$B152)*('[5]PCDM discounts (Dec)'!$F$6:$F$206=$C152)*('[5]PCDM discounts (Dec)'!$I$5:$V$5=H$1))</f>
        <v>1</v>
      </c>
      <c r="I152" s="6">
        <f>SUMPRODUCT(('[5]PCDM discounts (Dec)'!$I$6:$V$206)*('[5]PCDM discounts (Dec)'!$E$6:$E$206=$B152)*('[5]PCDM discounts (Dec)'!$F$6:$F$206=$C152)*('[5]PCDM discounts (Dec)'!$I$5:$V$5=I$1))</f>
        <v>0.86054257292859082</v>
      </c>
      <c r="J152" s="6">
        <f>SUMPRODUCT(('[5]PCDM discounts (Dec)'!$I$6:$V$206)*('[5]PCDM discounts (Dec)'!$E$6:$E$206=$B152)*('[5]PCDM discounts (Dec)'!$F$6:$F$206=$C152)*('[5]PCDM discounts (Dec)'!$I$5:$V$5=J$1))</f>
        <v>0.93996276682386015</v>
      </c>
      <c r="K152" s="6">
        <f>SUMPRODUCT(('[5]PCDM discounts (Dec)'!$I$6:$V$206)*('[5]PCDM discounts (Dec)'!$E$6:$E$206=$B152)*('[5]PCDM discounts (Dec)'!$F$6:$F$206=$C152)*('[5]PCDM discounts (Dec)'!$I$5:$V$5=K$1))</f>
        <v>0.80993889444056699</v>
      </c>
      <c r="L152" s="6">
        <f>SUMPRODUCT(('[5]PCDM discounts (Dec)'!$I$6:$V$206)*('[5]PCDM discounts (Dec)'!$E$6:$E$206=$B152)*('[5]PCDM discounts (Dec)'!$F$6:$F$206=$C152)*('[5]PCDM discounts (Dec)'!$I$5:$V$5=L$1))</f>
        <v>0.84390012468010189</v>
      </c>
      <c r="M152" s="6">
        <f>SUMPRODUCT(('[5]PCDM discounts (Dec)'!$I$6:$V$206)*('[5]PCDM discounts (Dec)'!$E$6:$E$206=$B152)*('[5]PCDM discounts (Dec)'!$F$6:$F$206=$C152)*('[5]PCDM discounts (Dec)'!$I$5:$V$5=M$1))</f>
        <v>0.81717014471941118</v>
      </c>
      <c r="N152" s="6">
        <f>SUMPRODUCT(('[5]PCDM discounts (Dec)'!$I$6:$V$206)*('[5]PCDM discounts (Dec)'!$E$6:$E$206=$B152)*('[5]PCDM discounts (Dec)'!$F$6:$F$206=$C152)*('[5]PCDM discounts (Dec)'!$I$5:$V$5=N$1))</f>
        <v>0.74242185054324561</v>
      </c>
      <c r="O152" s="6">
        <f>SUMPRODUCT(('[5]PCDM discounts (Dec)'!$I$6:$V$206)*('[5]PCDM discounts (Dec)'!$E$6:$E$206=$B152)*('[5]PCDM discounts (Dec)'!$F$6:$F$206=$C152)*('[5]PCDM discounts (Dec)'!$I$5:$V$5=O$1))</f>
        <v>0.79115689461986594</v>
      </c>
      <c r="P152" s="6">
        <f>SUMPRODUCT(('[5]PCDM discounts (Dec)'!$I$6:$V$206)*('[5]PCDM discounts (Dec)'!$E$6:$E$206=$B152)*('[5]PCDM discounts (Dec)'!$F$6:$F$206=$C152)*('[5]PCDM discounts (Dec)'!$I$5:$V$5=P$1))</f>
        <v>0.90322578422479172</v>
      </c>
      <c r="Q152" s="6">
        <f>SUMPRODUCT(('[5]PCDM discounts (Dec)'!$I$6:$V$206)*('[5]PCDM discounts (Dec)'!$E$6:$E$206=$B152)*('[5]PCDM discounts (Dec)'!$F$6:$F$206=$C152)*('[5]PCDM discounts (Dec)'!$I$5:$V$5=Q$1))</f>
        <v>0.88111503567422111</v>
      </c>
    </row>
    <row r="153" spans="2:17" x14ac:dyDescent="0.25">
      <c r="B153" t="s">
        <v>61</v>
      </c>
      <c r="C153" t="s">
        <v>19</v>
      </c>
      <c r="D153" s="6">
        <f>SUMPRODUCT(('[5]PCDM discounts (Dec)'!$I$6:$V$206)*('[5]PCDM discounts (Dec)'!$E$6:$E$206=$B153)*('[5]PCDM discounts (Dec)'!$F$6:$F$206=$C153)*('[5]PCDM discounts (Dec)'!$I$5:$V$5=D$1))</f>
        <v>0.81723101642804741</v>
      </c>
      <c r="E153" s="6">
        <f>SUMPRODUCT(('[5]PCDM discounts (Dec)'!$I$6:$V$206)*('[5]PCDM discounts (Dec)'!$E$6:$E$206=$B153)*('[5]PCDM discounts (Dec)'!$F$6:$F$206=$C153)*('[5]PCDM discounts (Dec)'!$I$5:$V$5=E$1))</f>
        <v>0.93518593594283583</v>
      </c>
      <c r="F153" s="6">
        <f>SUMPRODUCT(('[5]PCDM discounts (Dec)'!$I$6:$V$206)*('[5]PCDM discounts (Dec)'!$E$6:$E$206=$B153)*('[5]PCDM discounts (Dec)'!$F$6:$F$206=$C153)*('[5]PCDM discounts (Dec)'!$I$5:$V$5=F$1))</f>
        <v>0.93141661518100383</v>
      </c>
      <c r="G153" s="6">
        <f>SUMPRODUCT(('[5]PCDM discounts (Dec)'!$I$6:$V$206)*('[5]PCDM discounts (Dec)'!$E$6:$E$206=$B153)*('[5]PCDM discounts (Dec)'!$F$6:$F$206=$C153)*('[5]PCDM discounts (Dec)'!$I$5:$V$5=G$1))</f>
        <v>0.9278975278480649</v>
      </c>
      <c r="H153" s="6">
        <f>SUMPRODUCT(('[5]PCDM discounts (Dec)'!$I$6:$V$206)*('[5]PCDM discounts (Dec)'!$E$6:$E$206=$B153)*('[5]PCDM discounts (Dec)'!$F$6:$F$206=$C153)*('[5]PCDM discounts (Dec)'!$I$5:$V$5=H$1))</f>
        <v>1</v>
      </c>
      <c r="I153" s="6">
        <f>SUMPRODUCT(('[5]PCDM discounts (Dec)'!$I$6:$V$206)*('[5]PCDM discounts (Dec)'!$E$6:$E$206=$B153)*('[5]PCDM discounts (Dec)'!$F$6:$F$206=$C153)*('[5]PCDM discounts (Dec)'!$I$5:$V$5=I$1))</f>
        <v>0.86054257292859082</v>
      </c>
      <c r="J153" s="6">
        <f>SUMPRODUCT(('[5]PCDM discounts (Dec)'!$I$6:$V$206)*('[5]PCDM discounts (Dec)'!$E$6:$E$206=$B153)*('[5]PCDM discounts (Dec)'!$F$6:$F$206=$C153)*('[5]PCDM discounts (Dec)'!$I$5:$V$5=J$1))</f>
        <v>0.93996276682386015</v>
      </c>
      <c r="K153" s="6">
        <f>SUMPRODUCT(('[5]PCDM discounts (Dec)'!$I$6:$V$206)*('[5]PCDM discounts (Dec)'!$E$6:$E$206=$B153)*('[5]PCDM discounts (Dec)'!$F$6:$F$206=$C153)*('[5]PCDM discounts (Dec)'!$I$5:$V$5=K$1))</f>
        <v>0.80993889444056699</v>
      </c>
      <c r="L153" s="6">
        <f>SUMPRODUCT(('[5]PCDM discounts (Dec)'!$I$6:$V$206)*('[5]PCDM discounts (Dec)'!$E$6:$E$206=$B153)*('[5]PCDM discounts (Dec)'!$F$6:$F$206=$C153)*('[5]PCDM discounts (Dec)'!$I$5:$V$5=L$1))</f>
        <v>0.84390012468010189</v>
      </c>
      <c r="M153" s="6">
        <f>SUMPRODUCT(('[5]PCDM discounts (Dec)'!$I$6:$V$206)*('[5]PCDM discounts (Dec)'!$E$6:$E$206=$B153)*('[5]PCDM discounts (Dec)'!$F$6:$F$206=$C153)*('[5]PCDM discounts (Dec)'!$I$5:$V$5=M$1))</f>
        <v>0.81717014471941118</v>
      </c>
      <c r="N153" s="6">
        <f>SUMPRODUCT(('[5]PCDM discounts (Dec)'!$I$6:$V$206)*('[5]PCDM discounts (Dec)'!$E$6:$E$206=$B153)*('[5]PCDM discounts (Dec)'!$F$6:$F$206=$C153)*('[5]PCDM discounts (Dec)'!$I$5:$V$5=N$1))</f>
        <v>0.74242185054324561</v>
      </c>
      <c r="O153" s="6">
        <f>SUMPRODUCT(('[5]PCDM discounts (Dec)'!$I$6:$V$206)*('[5]PCDM discounts (Dec)'!$E$6:$E$206=$B153)*('[5]PCDM discounts (Dec)'!$F$6:$F$206=$C153)*('[5]PCDM discounts (Dec)'!$I$5:$V$5=O$1))</f>
        <v>0.79115689461986594</v>
      </c>
      <c r="P153" s="6">
        <f>SUMPRODUCT(('[5]PCDM discounts (Dec)'!$I$6:$V$206)*('[5]PCDM discounts (Dec)'!$E$6:$E$206=$B153)*('[5]PCDM discounts (Dec)'!$F$6:$F$206=$C153)*('[5]PCDM discounts (Dec)'!$I$5:$V$5=P$1))</f>
        <v>0.90322578422479172</v>
      </c>
      <c r="Q153" s="6">
        <f>SUMPRODUCT(('[5]PCDM discounts (Dec)'!$I$6:$V$206)*('[5]PCDM discounts (Dec)'!$E$6:$E$206=$B153)*('[5]PCDM discounts (Dec)'!$F$6:$F$206=$C153)*('[5]PCDM discounts (Dec)'!$I$5:$V$5=Q$1))</f>
        <v>0.88111503567422111</v>
      </c>
    </row>
    <row r="154" spans="2:17" x14ac:dyDescent="0.25">
      <c r="B154" t="s">
        <v>61</v>
      </c>
      <c r="C154" t="s">
        <v>20</v>
      </c>
      <c r="D154" s="6">
        <f>SUMPRODUCT(('[5]PCDM discounts (Dec)'!$I$6:$V$206)*('[5]PCDM discounts (Dec)'!$E$6:$E$206=$B154)*('[5]PCDM discounts (Dec)'!$F$6:$F$206=$C154)*('[5]PCDM discounts (Dec)'!$I$5:$V$5=D$1))</f>
        <v>0.81723101642804741</v>
      </c>
      <c r="E154" s="6">
        <f>SUMPRODUCT(('[5]PCDM discounts (Dec)'!$I$6:$V$206)*('[5]PCDM discounts (Dec)'!$E$6:$E$206=$B154)*('[5]PCDM discounts (Dec)'!$F$6:$F$206=$C154)*('[5]PCDM discounts (Dec)'!$I$5:$V$5=E$1))</f>
        <v>0.93518593594283583</v>
      </c>
      <c r="F154" s="6">
        <f>SUMPRODUCT(('[5]PCDM discounts (Dec)'!$I$6:$V$206)*('[5]PCDM discounts (Dec)'!$E$6:$E$206=$B154)*('[5]PCDM discounts (Dec)'!$F$6:$F$206=$C154)*('[5]PCDM discounts (Dec)'!$I$5:$V$5=F$1))</f>
        <v>0.93141661518100383</v>
      </c>
      <c r="G154" s="6">
        <f>SUMPRODUCT(('[5]PCDM discounts (Dec)'!$I$6:$V$206)*('[5]PCDM discounts (Dec)'!$E$6:$E$206=$B154)*('[5]PCDM discounts (Dec)'!$F$6:$F$206=$C154)*('[5]PCDM discounts (Dec)'!$I$5:$V$5=G$1))</f>
        <v>0.9278975278480649</v>
      </c>
      <c r="H154" s="6">
        <f>SUMPRODUCT(('[5]PCDM discounts (Dec)'!$I$6:$V$206)*('[5]PCDM discounts (Dec)'!$E$6:$E$206=$B154)*('[5]PCDM discounts (Dec)'!$F$6:$F$206=$C154)*('[5]PCDM discounts (Dec)'!$I$5:$V$5=H$1))</f>
        <v>1</v>
      </c>
      <c r="I154" s="6">
        <f>SUMPRODUCT(('[5]PCDM discounts (Dec)'!$I$6:$V$206)*('[5]PCDM discounts (Dec)'!$E$6:$E$206=$B154)*('[5]PCDM discounts (Dec)'!$F$6:$F$206=$C154)*('[5]PCDM discounts (Dec)'!$I$5:$V$5=I$1))</f>
        <v>0.86054257292859082</v>
      </c>
      <c r="J154" s="6">
        <f>SUMPRODUCT(('[5]PCDM discounts (Dec)'!$I$6:$V$206)*('[5]PCDM discounts (Dec)'!$E$6:$E$206=$B154)*('[5]PCDM discounts (Dec)'!$F$6:$F$206=$C154)*('[5]PCDM discounts (Dec)'!$I$5:$V$5=J$1))</f>
        <v>0.93996276682386015</v>
      </c>
      <c r="K154" s="6">
        <f>SUMPRODUCT(('[5]PCDM discounts (Dec)'!$I$6:$V$206)*('[5]PCDM discounts (Dec)'!$E$6:$E$206=$B154)*('[5]PCDM discounts (Dec)'!$F$6:$F$206=$C154)*('[5]PCDM discounts (Dec)'!$I$5:$V$5=K$1))</f>
        <v>0.80993889444056699</v>
      </c>
      <c r="L154" s="6">
        <f>SUMPRODUCT(('[5]PCDM discounts (Dec)'!$I$6:$V$206)*('[5]PCDM discounts (Dec)'!$E$6:$E$206=$B154)*('[5]PCDM discounts (Dec)'!$F$6:$F$206=$C154)*('[5]PCDM discounts (Dec)'!$I$5:$V$5=L$1))</f>
        <v>0.84390012468010189</v>
      </c>
      <c r="M154" s="6">
        <f>SUMPRODUCT(('[5]PCDM discounts (Dec)'!$I$6:$V$206)*('[5]PCDM discounts (Dec)'!$E$6:$E$206=$B154)*('[5]PCDM discounts (Dec)'!$F$6:$F$206=$C154)*('[5]PCDM discounts (Dec)'!$I$5:$V$5=M$1))</f>
        <v>0.81717014471941118</v>
      </c>
      <c r="N154" s="6">
        <f>SUMPRODUCT(('[5]PCDM discounts (Dec)'!$I$6:$V$206)*('[5]PCDM discounts (Dec)'!$E$6:$E$206=$B154)*('[5]PCDM discounts (Dec)'!$F$6:$F$206=$C154)*('[5]PCDM discounts (Dec)'!$I$5:$V$5=N$1))</f>
        <v>0.74242185054324561</v>
      </c>
      <c r="O154" s="6">
        <f>SUMPRODUCT(('[5]PCDM discounts (Dec)'!$I$6:$V$206)*('[5]PCDM discounts (Dec)'!$E$6:$E$206=$B154)*('[5]PCDM discounts (Dec)'!$F$6:$F$206=$C154)*('[5]PCDM discounts (Dec)'!$I$5:$V$5=O$1))</f>
        <v>0.79115689461986594</v>
      </c>
      <c r="P154" s="6">
        <f>SUMPRODUCT(('[5]PCDM discounts (Dec)'!$I$6:$V$206)*('[5]PCDM discounts (Dec)'!$E$6:$E$206=$B154)*('[5]PCDM discounts (Dec)'!$F$6:$F$206=$C154)*('[5]PCDM discounts (Dec)'!$I$5:$V$5=P$1))</f>
        <v>0.90322578422479172</v>
      </c>
      <c r="Q154" s="6">
        <f>SUMPRODUCT(('[5]PCDM discounts (Dec)'!$I$6:$V$206)*('[5]PCDM discounts (Dec)'!$E$6:$E$206=$B154)*('[5]PCDM discounts (Dec)'!$F$6:$F$206=$C154)*('[5]PCDM discounts (Dec)'!$I$5:$V$5=Q$1))</f>
        <v>0.88111503567422111</v>
      </c>
    </row>
    <row r="155" spans="2:17" x14ac:dyDescent="0.25">
      <c r="B155" t="s">
        <v>61</v>
      </c>
      <c r="C155" t="s">
        <v>21</v>
      </c>
      <c r="D155" s="6">
        <f>SUMPRODUCT(('[5]PCDM discounts (Dec)'!$I$6:$V$206)*('[5]PCDM discounts (Dec)'!$E$6:$E$206=$B155)*('[5]PCDM discounts (Dec)'!$F$6:$F$206=$C155)*('[5]PCDM discounts (Dec)'!$I$5:$V$5=D$1))</f>
        <v>0.81723101642804741</v>
      </c>
      <c r="E155" s="6">
        <f>SUMPRODUCT(('[5]PCDM discounts (Dec)'!$I$6:$V$206)*('[5]PCDM discounts (Dec)'!$E$6:$E$206=$B155)*('[5]PCDM discounts (Dec)'!$F$6:$F$206=$C155)*('[5]PCDM discounts (Dec)'!$I$5:$V$5=E$1))</f>
        <v>0.93518593594283583</v>
      </c>
      <c r="F155" s="6">
        <f>SUMPRODUCT(('[5]PCDM discounts (Dec)'!$I$6:$V$206)*('[5]PCDM discounts (Dec)'!$E$6:$E$206=$B155)*('[5]PCDM discounts (Dec)'!$F$6:$F$206=$C155)*('[5]PCDM discounts (Dec)'!$I$5:$V$5=F$1))</f>
        <v>0.93141661518100383</v>
      </c>
      <c r="G155" s="6">
        <f>SUMPRODUCT(('[5]PCDM discounts (Dec)'!$I$6:$V$206)*('[5]PCDM discounts (Dec)'!$E$6:$E$206=$B155)*('[5]PCDM discounts (Dec)'!$F$6:$F$206=$C155)*('[5]PCDM discounts (Dec)'!$I$5:$V$5=G$1))</f>
        <v>0.9278975278480649</v>
      </c>
      <c r="H155" s="6">
        <f>SUMPRODUCT(('[5]PCDM discounts (Dec)'!$I$6:$V$206)*('[5]PCDM discounts (Dec)'!$E$6:$E$206=$B155)*('[5]PCDM discounts (Dec)'!$F$6:$F$206=$C155)*('[5]PCDM discounts (Dec)'!$I$5:$V$5=H$1))</f>
        <v>1</v>
      </c>
      <c r="I155" s="6">
        <f>SUMPRODUCT(('[5]PCDM discounts (Dec)'!$I$6:$V$206)*('[5]PCDM discounts (Dec)'!$E$6:$E$206=$B155)*('[5]PCDM discounts (Dec)'!$F$6:$F$206=$C155)*('[5]PCDM discounts (Dec)'!$I$5:$V$5=I$1))</f>
        <v>0.86054257292859082</v>
      </c>
      <c r="J155" s="6">
        <f>SUMPRODUCT(('[5]PCDM discounts (Dec)'!$I$6:$V$206)*('[5]PCDM discounts (Dec)'!$E$6:$E$206=$B155)*('[5]PCDM discounts (Dec)'!$F$6:$F$206=$C155)*('[5]PCDM discounts (Dec)'!$I$5:$V$5=J$1))</f>
        <v>0.93996276682386015</v>
      </c>
      <c r="K155" s="6">
        <f>SUMPRODUCT(('[5]PCDM discounts (Dec)'!$I$6:$V$206)*('[5]PCDM discounts (Dec)'!$E$6:$E$206=$B155)*('[5]PCDM discounts (Dec)'!$F$6:$F$206=$C155)*('[5]PCDM discounts (Dec)'!$I$5:$V$5=K$1))</f>
        <v>0.80993889444056699</v>
      </c>
      <c r="L155" s="6">
        <f>SUMPRODUCT(('[5]PCDM discounts (Dec)'!$I$6:$V$206)*('[5]PCDM discounts (Dec)'!$E$6:$E$206=$B155)*('[5]PCDM discounts (Dec)'!$F$6:$F$206=$C155)*('[5]PCDM discounts (Dec)'!$I$5:$V$5=L$1))</f>
        <v>0.84390012468010189</v>
      </c>
      <c r="M155" s="6">
        <f>SUMPRODUCT(('[5]PCDM discounts (Dec)'!$I$6:$V$206)*('[5]PCDM discounts (Dec)'!$E$6:$E$206=$B155)*('[5]PCDM discounts (Dec)'!$F$6:$F$206=$C155)*('[5]PCDM discounts (Dec)'!$I$5:$V$5=M$1))</f>
        <v>0.81717014471941118</v>
      </c>
      <c r="N155" s="6">
        <f>SUMPRODUCT(('[5]PCDM discounts (Dec)'!$I$6:$V$206)*('[5]PCDM discounts (Dec)'!$E$6:$E$206=$B155)*('[5]PCDM discounts (Dec)'!$F$6:$F$206=$C155)*('[5]PCDM discounts (Dec)'!$I$5:$V$5=N$1))</f>
        <v>0.74242185054324561</v>
      </c>
      <c r="O155" s="6">
        <f>SUMPRODUCT(('[5]PCDM discounts (Dec)'!$I$6:$V$206)*('[5]PCDM discounts (Dec)'!$E$6:$E$206=$B155)*('[5]PCDM discounts (Dec)'!$F$6:$F$206=$C155)*('[5]PCDM discounts (Dec)'!$I$5:$V$5=O$1))</f>
        <v>0.79115689461986594</v>
      </c>
      <c r="P155" s="6">
        <f>SUMPRODUCT(('[5]PCDM discounts (Dec)'!$I$6:$V$206)*('[5]PCDM discounts (Dec)'!$E$6:$E$206=$B155)*('[5]PCDM discounts (Dec)'!$F$6:$F$206=$C155)*('[5]PCDM discounts (Dec)'!$I$5:$V$5=P$1))</f>
        <v>0.90322578422479172</v>
      </c>
      <c r="Q155" s="6">
        <f>SUMPRODUCT(('[5]PCDM discounts (Dec)'!$I$6:$V$206)*('[5]PCDM discounts (Dec)'!$E$6:$E$206=$B155)*('[5]PCDM discounts (Dec)'!$F$6:$F$206=$C155)*('[5]PCDM discounts (Dec)'!$I$5:$V$5=Q$1))</f>
        <v>0.88111503567422111</v>
      </c>
    </row>
    <row r="156" spans="2:17" x14ac:dyDescent="0.25">
      <c r="B156" t="s">
        <v>61</v>
      </c>
      <c r="C156" t="s">
        <v>22</v>
      </c>
      <c r="D156" s="6">
        <f>SUMPRODUCT(('[5]PCDM discounts (Dec)'!$I$6:$V$206)*('[5]PCDM discounts (Dec)'!$E$6:$E$206=$B156)*('[5]PCDM discounts (Dec)'!$F$6:$F$206=$C156)*('[5]PCDM discounts (Dec)'!$I$5:$V$5=D$1))</f>
        <v>0.81723101642804741</v>
      </c>
      <c r="E156" s="6">
        <f>SUMPRODUCT(('[5]PCDM discounts (Dec)'!$I$6:$V$206)*('[5]PCDM discounts (Dec)'!$E$6:$E$206=$B156)*('[5]PCDM discounts (Dec)'!$F$6:$F$206=$C156)*('[5]PCDM discounts (Dec)'!$I$5:$V$5=E$1))</f>
        <v>0.93518593594283583</v>
      </c>
      <c r="F156" s="6">
        <f>SUMPRODUCT(('[5]PCDM discounts (Dec)'!$I$6:$V$206)*('[5]PCDM discounts (Dec)'!$E$6:$E$206=$B156)*('[5]PCDM discounts (Dec)'!$F$6:$F$206=$C156)*('[5]PCDM discounts (Dec)'!$I$5:$V$5=F$1))</f>
        <v>0.93141661518100383</v>
      </c>
      <c r="G156" s="6">
        <f>SUMPRODUCT(('[5]PCDM discounts (Dec)'!$I$6:$V$206)*('[5]PCDM discounts (Dec)'!$E$6:$E$206=$B156)*('[5]PCDM discounts (Dec)'!$F$6:$F$206=$C156)*('[5]PCDM discounts (Dec)'!$I$5:$V$5=G$1))</f>
        <v>0.9278975278480649</v>
      </c>
      <c r="H156" s="6">
        <f>SUMPRODUCT(('[5]PCDM discounts (Dec)'!$I$6:$V$206)*('[5]PCDM discounts (Dec)'!$E$6:$E$206=$B156)*('[5]PCDM discounts (Dec)'!$F$6:$F$206=$C156)*('[5]PCDM discounts (Dec)'!$I$5:$V$5=H$1))</f>
        <v>1</v>
      </c>
      <c r="I156" s="6">
        <f>SUMPRODUCT(('[5]PCDM discounts (Dec)'!$I$6:$V$206)*('[5]PCDM discounts (Dec)'!$E$6:$E$206=$B156)*('[5]PCDM discounts (Dec)'!$F$6:$F$206=$C156)*('[5]PCDM discounts (Dec)'!$I$5:$V$5=I$1))</f>
        <v>0.86054257292859082</v>
      </c>
      <c r="J156" s="6">
        <f>SUMPRODUCT(('[5]PCDM discounts (Dec)'!$I$6:$V$206)*('[5]PCDM discounts (Dec)'!$E$6:$E$206=$B156)*('[5]PCDM discounts (Dec)'!$F$6:$F$206=$C156)*('[5]PCDM discounts (Dec)'!$I$5:$V$5=J$1))</f>
        <v>0.93996276682386015</v>
      </c>
      <c r="K156" s="6">
        <f>SUMPRODUCT(('[5]PCDM discounts (Dec)'!$I$6:$V$206)*('[5]PCDM discounts (Dec)'!$E$6:$E$206=$B156)*('[5]PCDM discounts (Dec)'!$F$6:$F$206=$C156)*('[5]PCDM discounts (Dec)'!$I$5:$V$5=K$1))</f>
        <v>0.80993889444056699</v>
      </c>
      <c r="L156" s="6">
        <f>SUMPRODUCT(('[5]PCDM discounts (Dec)'!$I$6:$V$206)*('[5]PCDM discounts (Dec)'!$E$6:$E$206=$B156)*('[5]PCDM discounts (Dec)'!$F$6:$F$206=$C156)*('[5]PCDM discounts (Dec)'!$I$5:$V$5=L$1))</f>
        <v>0.84390012468010189</v>
      </c>
      <c r="M156" s="6">
        <f>SUMPRODUCT(('[5]PCDM discounts (Dec)'!$I$6:$V$206)*('[5]PCDM discounts (Dec)'!$E$6:$E$206=$B156)*('[5]PCDM discounts (Dec)'!$F$6:$F$206=$C156)*('[5]PCDM discounts (Dec)'!$I$5:$V$5=M$1))</f>
        <v>0.81717014471941118</v>
      </c>
      <c r="N156" s="6">
        <f>SUMPRODUCT(('[5]PCDM discounts (Dec)'!$I$6:$V$206)*('[5]PCDM discounts (Dec)'!$E$6:$E$206=$B156)*('[5]PCDM discounts (Dec)'!$F$6:$F$206=$C156)*('[5]PCDM discounts (Dec)'!$I$5:$V$5=N$1))</f>
        <v>0.74242185054324561</v>
      </c>
      <c r="O156" s="6">
        <f>SUMPRODUCT(('[5]PCDM discounts (Dec)'!$I$6:$V$206)*('[5]PCDM discounts (Dec)'!$E$6:$E$206=$B156)*('[5]PCDM discounts (Dec)'!$F$6:$F$206=$C156)*('[5]PCDM discounts (Dec)'!$I$5:$V$5=O$1))</f>
        <v>0.79115689461986594</v>
      </c>
      <c r="P156" s="6">
        <f>SUMPRODUCT(('[5]PCDM discounts (Dec)'!$I$6:$V$206)*('[5]PCDM discounts (Dec)'!$E$6:$E$206=$B156)*('[5]PCDM discounts (Dec)'!$F$6:$F$206=$C156)*('[5]PCDM discounts (Dec)'!$I$5:$V$5=P$1))</f>
        <v>0.90322578422479172</v>
      </c>
      <c r="Q156" s="6">
        <f>SUMPRODUCT(('[5]PCDM discounts (Dec)'!$I$6:$V$206)*('[5]PCDM discounts (Dec)'!$E$6:$E$206=$B156)*('[5]PCDM discounts (Dec)'!$F$6:$F$206=$C156)*('[5]PCDM discounts (Dec)'!$I$5:$V$5=Q$1))</f>
        <v>0.88111503567422111</v>
      </c>
    </row>
    <row r="157" spans="2:17" x14ac:dyDescent="0.25">
      <c r="B157" t="s">
        <v>61</v>
      </c>
      <c r="C157" t="s">
        <v>50</v>
      </c>
      <c r="D157" s="6">
        <f>SUMPRODUCT(('[5]PCDM discounts (Dec)'!$I$6:$V$206)*('[5]PCDM discounts (Dec)'!$E$6:$E$206=$B157)*('[5]PCDM discounts (Dec)'!$F$6:$F$206=$C157)*('[5]PCDM discounts (Dec)'!$I$5:$V$5=D$1))</f>
        <v>0.71822189248649648</v>
      </c>
      <c r="E157" s="6">
        <f>SUMPRODUCT(('[5]PCDM discounts (Dec)'!$I$6:$V$206)*('[5]PCDM discounts (Dec)'!$E$6:$E$206=$B157)*('[5]PCDM discounts (Dec)'!$F$6:$F$206=$C157)*('[5]PCDM discounts (Dec)'!$I$5:$V$5=E$1))</f>
        <v>0.89250655398669998</v>
      </c>
      <c r="F157" s="6">
        <f>SUMPRODUCT(('[5]PCDM discounts (Dec)'!$I$6:$V$206)*('[5]PCDM discounts (Dec)'!$E$6:$E$206=$B157)*('[5]PCDM discounts (Dec)'!$F$6:$F$206=$C157)*('[5]PCDM discounts (Dec)'!$I$5:$V$5=F$1))</f>
        <v>0.88715578427732</v>
      </c>
      <c r="G157" s="6">
        <f>SUMPRODUCT(('[5]PCDM discounts (Dec)'!$I$6:$V$206)*('[5]PCDM discounts (Dec)'!$E$6:$E$206=$B157)*('[5]PCDM discounts (Dec)'!$F$6:$F$206=$C157)*('[5]PCDM discounts (Dec)'!$I$5:$V$5=G$1))</f>
        <v>0.88765833638280789</v>
      </c>
      <c r="H157" s="6">
        <f>SUMPRODUCT(('[5]PCDM discounts (Dec)'!$I$6:$V$206)*('[5]PCDM discounts (Dec)'!$E$6:$E$206=$B157)*('[5]PCDM discounts (Dec)'!$F$6:$F$206=$C157)*('[5]PCDM discounts (Dec)'!$I$5:$V$5=H$1))</f>
        <v>1</v>
      </c>
      <c r="I157" s="6">
        <f>SUMPRODUCT(('[5]PCDM discounts (Dec)'!$I$6:$V$206)*('[5]PCDM discounts (Dec)'!$E$6:$E$206=$B157)*('[5]PCDM discounts (Dec)'!$F$6:$F$206=$C157)*('[5]PCDM discounts (Dec)'!$I$5:$V$5=I$1))</f>
        <v>0.78280440291491449</v>
      </c>
      <c r="J157" s="6">
        <f>SUMPRODUCT(('[5]PCDM discounts (Dec)'!$I$6:$V$206)*('[5]PCDM discounts (Dec)'!$E$6:$E$206=$B157)*('[5]PCDM discounts (Dec)'!$F$6:$F$206=$C157)*('[5]PCDM discounts (Dec)'!$I$5:$V$5=J$1))</f>
        <v>0.91605129972291133</v>
      </c>
      <c r="K157" s="6">
        <f>SUMPRODUCT(('[5]PCDM discounts (Dec)'!$I$6:$V$206)*('[5]PCDM discounts (Dec)'!$E$6:$E$206=$B157)*('[5]PCDM discounts (Dec)'!$F$6:$F$206=$C157)*('[5]PCDM discounts (Dec)'!$I$5:$V$5=K$1))</f>
        <v>0.72212215832706617</v>
      </c>
      <c r="L157" s="6">
        <f>SUMPRODUCT(('[5]PCDM discounts (Dec)'!$I$6:$V$206)*('[5]PCDM discounts (Dec)'!$E$6:$E$206=$B157)*('[5]PCDM discounts (Dec)'!$F$6:$F$206=$C157)*('[5]PCDM discounts (Dec)'!$I$5:$V$5=L$1))</f>
        <v>0.78362897346765414</v>
      </c>
      <c r="M157" s="6">
        <f>SUMPRODUCT(('[5]PCDM discounts (Dec)'!$I$6:$V$206)*('[5]PCDM discounts (Dec)'!$E$6:$E$206=$B157)*('[5]PCDM discounts (Dec)'!$F$6:$F$206=$C157)*('[5]PCDM discounts (Dec)'!$I$5:$V$5=M$1))</f>
        <v>0.73035503672190971</v>
      </c>
      <c r="N157" s="6">
        <f>SUMPRODUCT(('[5]PCDM discounts (Dec)'!$I$6:$V$206)*('[5]PCDM discounts (Dec)'!$E$6:$E$206=$B157)*('[5]PCDM discounts (Dec)'!$F$6:$F$206=$C157)*('[5]PCDM discounts (Dec)'!$I$5:$V$5=N$1))</f>
        <v>0.63156461045789214</v>
      </c>
      <c r="O157" s="6">
        <f>SUMPRODUCT(('[5]PCDM discounts (Dec)'!$I$6:$V$206)*('[5]PCDM discounts (Dec)'!$E$6:$E$206=$B157)*('[5]PCDM discounts (Dec)'!$F$6:$F$206=$C157)*('[5]PCDM discounts (Dec)'!$I$5:$V$5=O$1))</f>
        <v>0.68409709292278276</v>
      </c>
      <c r="P157" s="6">
        <f>SUMPRODUCT(('[5]PCDM discounts (Dec)'!$I$6:$V$206)*('[5]PCDM discounts (Dec)'!$E$6:$E$206=$B157)*('[5]PCDM discounts (Dec)'!$F$6:$F$206=$C157)*('[5]PCDM discounts (Dec)'!$I$5:$V$5=P$1))</f>
        <v>0.85489947615821893</v>
      </c>
      <c r="Q157" s="6">
        <f>SUMPRODUCT(('[5]PCDM discounts (Dec)'!$I$6:$V$206)*('[5]PCDM discounts (Dec)'!$E$6:$E$206=$B157)*('[5]PCDM discounts (Dec)'!$F$6:$F$206=$C157)*('[5]PCDM discounts (Dec)'!$I$5:$V$5=Q$1))</f>
        <v>0.80778958023086589</v>
      </c>
    </row>
    <row r="158" spans="2:17" x14ac:dyDescent="0.25">
      <c r="B158" t="s">
        <v>61</v>
      </c>
      <c r="C158" t="s">
        <v>51</v>
      </c>
      <c r="D158" s="6">
        <f>SUMPRODUCT(('[5]PCDM discounts (Dec)'!$I$6:$V$206)*('[5]PCDM discounts (Dec)'!$E$6:$E$206=$B158)*('[5]PCDM discounts (Dec)'!$F$6:$F$206=$C158)*('[5]PCDM discounts (Dec)'!$I$5:$V$5=D$1))</f>
        <v>0.67012582744809834</v>
      </c>
      <c r="E158" s="6">
        <f>SUMPRODUCT(('[5]PCDM discounts (Dec)'!$I$6:$V$206)*('[5]PCDM discounts (Dec)'!$E$6:$E$206=$B158)*('[5]PCDM discounts (Dec)'!$F$6:$F$206=$C158)*('[5]PCDM discounts (Dec)'!$I$5:$V$5=E$1))</f>
        <v>0.86918470326011454</v>
      </c>
      <c r="F158" s="6">
        <f>SUMPRODUCT(('[5]PCDM discounts (Dec)'!$I$6:$V$206)*('[5]PCDM discounts (Dec)'!$E$6:$E$206=$B158)*('[5]PCDM discounts (Dec)'!$F$6:$F$206=$C158)*('[5]PCDM discounts (Dec)'!$I$5:$V$5=F$1))</f>
        <v>0.86004297092008164</v>
      </c>
      <c r="G158" s="6">
        <f>SUMPRODUCT(('[5]PCDM discounts (Dec)'!$I$6:$V$206)*('[5]PCDM discounts (Dec)'!$E$6:$E$206=$B158)*('[5]PCDM discounts (Dec)'!$F$6:$F$206=$C158)*('[5]PCDM discounts (Dec)'!$I$5:$V$5=G$1))</f>
        <v>0.87427017404106611</v>
      </c>
      <c r="H158" s="6">
        <f>SUMPRODUCT(('[5]PCDM discounts (Dec)'!$I$6:$V$206)*('[5]PCDM discounts (Dec)'!$E$6:$E$206=$B158)*('[5]PCDM discounts (Dec)'!$F$6:$F$206=$C158)*('[5]PCDM discounts (Dec)'!$I$5:$V$5=H$1))</f>
        <v>1</v>
      </c>
      <c r="I158" s="6">
        <f>SUMPRODUCT(('[5]PCDM discounts (Dec)'!$I$6:$V$206)*('[5]PCDM discounts (Dec)'!$E$6:$E$206=$B158)*('[5]PCDM discounts (Dec)'!$F$6:$F$206=$C158)*('[5]PCDM discounts (Dec)'!$I$5:$V$5=I$1))</f>
        <v>0.75326832396305232</v>
      </c>
      <c r="J158" s="6">
        <f>SUMPRODUCT(('[5]PCDM discounts (Dec)'!$I$6:$V$206)*('[5]PCDM discounts (Dec)'!$E$6:$E$206=$B158)*('[5]PCDM discounts (Dec)'!$F$6:$F$206=$C158)*('[5]PCDM discounts (Dec)'!$I$5:$V$5=J$1))</f>
        <v>0.9089577890913314</v>
      </c>
      <c r="K158" s="6">
        <f>SUMPRODUCT(('[5]PCDM discounts (Dec)'!$I$6:$V$206)*('[5]PCDM discounts (Dec)'!$E$6:$E$206=$B158)*('[5]PCDM discounts (Dec)'!$F$6:$F$206=$C158)*('[5]PCDM discounts (Dec)'!$I$5:$V$5=K$1))</f>
        <v>0.69309734177213733</v>
      </c>
      <c r="L158" s="6">
        <f>SUMPRODUCT(('[5]PCDM discounts (Dec)'!$I$6:$V$206)*('[5]PCDM discounts (Dec)'!$E$6:$E$206=$B158)*('[5]PCDM discounts (Dec)'!$F$6:$F$206=$C158)*('[5]PCDM discounts (Dec)'!$I$5:$V$5=L$1))</f>
        <v>0.75945896414640968</v>
      </c>
      <c r="M158" s="6">
        <f>SUMPRODUCT(('[5]PCDM discounts (Dec)'!$I$6:$V$206)*('[5]PCDM discounts (Dec)'!$E$6:$E$206=$B158)*('[5]PCDM discounts (Dec)'!$F$6:$F$206=$C158)*('[5]PCDM discounts (Dec)'!$I$5:$V$5=M$1))</f>
        <v>0.69996890346235485</v>
      </c>
      <c r="N158" s="6">
        <f>SUMPRODUCT(('[5]PCDM discounts (Dec)'!$I$6:$V$206)*('[5]PCDM discounts (Dec)'!$E$6:$E$206=$B158)*('[5]PCDM discounts (Dec)'!$F$6:$F$206=$C158)*('[5]PCDM discounts (Dec)'!$I$5:$V$5=N$1))</f>
        <v>0.58493374599767844</v>
      </c>
      <c r="O158" s="6">
        <f>SUMPRODUCT(('[5]PCDM discounts (Dec)'!$I$6:$V$206)*('[5]PCDM discounts (Dec)'!$E$6:$E$206=$B158)*('[5]PCDM discounts (Dec)'!$F$6:$F$206=$C158)*('[5]PCDM discounts (Dec)'!$I$5:$V$5=O$1))</f>
        <v>0.63965177772493109</v>
      </c>
      <c r="P158" s="6">
        <f>SUMPRODUCT(('[5]PCDM discounts (Dec)'!$I$6:$V$206)*('[5]PCDM discounts (Dec)'!$E$6:$E$206=$B158)*('[5]PCDM discounts (Dec)'!$F$6:$F$206=$C158)*('[5]PCDM discounts (Dec)'!$I$5:$V$5=P$1))</f>
        <v>0.82748943599758806</v>
      </c>
      <c r="Q158" s="6">
        <f>SUMPRODUCT(('[5]PCDM discounts (Dec)'!$I$6:$V$206)*('[5]PCDM discounts (Dec)'!$E$6:$E$206=$B158)*('[5]PCDM discounts (Dec)'!$F$6:$F$206=$C158)*('[5]PCDM discounts (Dec)'!$I$5:$V$5=Q$1))</f>
        <v>0.77358889475264636</v>
      </c>
    </row>
    <row r="159" spans="2:17" x14ac:dyDescent="0.25">
      <c r="B159" t="s">
        <v>61</v>
      </c>
      <c r="C159" t="s">
        <v>23</v>
      </c>
      <c r="D159" s="6">
        <f>SUMPRODUCT(('[5]PCDM discounts (Dec)'!$I$6:$V$206)*('[5]PCDM discounts (Dec)'!$E$6:$E$206=$B159)*('[5]PCDM discounts (Dec)'!$F$6:$F$206=$C159)*('[5]PCDM discounts (Dec)'!$I$5:$V$5=D$1))</f>
        <v>0.81723101642804741</v>
      </c>
      <c r="E159" s="6">
        <f>SUMPRODUCT(('[5]PCDM discounts (Dec)'!$I$6:$V$206)*('[5]PCDM discounts (Dec)'!$E$6:$E$206=$B159)*('[5]PCDM discounts (Dec)'!$F$6:$F$206=$C159)*('[5]PCDM discounts (Dec)'!$I$5:$V$5=E$1))</f>
        <v>0.93518593594283583</v>
      </c>
      <c r="F159" s="6">
        <f>SUMPRODUCT(('[5]PCDM discounts (Dec)'!$I$6:$V$206)*('[5]PCDM discounts (Dec)'!$E$6:$E$206=$B159)*('[5]PCDM discounts (Dec)'!$F$6:$F$206=$C159)*('[5]PCDM discounts (Dec)'!$I$5:$V$5=F$1))</f>
        <v>0.93141661518100383</v>
      </c>
      <c r="G159" s="6">
        <f>SUMPRODUCT(('[5]PCDM discounts (Dec)'!$I$6:$V$206)*('[5]PCDM discounts (Dec)'!$E$6:$E$206=$B159)*('[5]PCDM discounts (Dec)'!$F$6:$F$206=$C159)*('[5]PCDM discounts (Dec)'!$I$5:$V$5=G$1))</f>
        <v>0.9278975278480649</v>
      </c>
      <c r="H159" s="6">
        <f>SUMPRODUCT(('[5]PCDM discounts (Dec)'!$I$6:$V$206)*('[5]PCDM discounts (Dec)'!$E$6:$E$206=$B159)*('[5]PCDM discounts (Dec)'!$F$6:$F$206=$C159)*('[5]PCDM discounts (Dec)'!$I$5:$V$5=H$1))</f>
        <v>1</v>
      </c>
      <c r="I159" s="6">
        <f>SUMPRODUCT(('[5]PCDM discounts (Dec)'!$I$6:$V$206)*('[5]PCDM discounts (Dec)'!$E$6:$E$206=$B159)*('[5]PCDM discounts (Dec)'!$F$6:$F$206=$C159)*('[5]PCDM discounts (Dec)'!$I$5:$V$5=I$1))</f>
        <v>0.86054257292859082</v>
      </c>
      <c r="J159" s="6">
        <f>SUMPRODUCT(('[5]PCDM discounts (Dec)'!$I$6:$V$206)*('[5]PCDM discounts (Dec)'!$E$6:$E$206=$B159)*('[5]PCDM discounts (Dec)'!$F$6:$F$206=$C159)*('[5]PCDM discounts (Dec)'!$I$5:$V$5=J$1))</f>
        <v>0.93996276682386015</v>
      </c>
      <c r="K159" s="6">
        <f>SUMPRODUCT(('[5]PCDM discounts (Dec)'!$I$6:$V$206)*('[5]PCDM discounts (Dec)'!$E$6:$E$206=$B159)*('[5]PCDM discounts (Dec)'!$F$6:$F$206=$C159)*('[5]PCDM discounts (Dec)'!$I$5:$V$5=K$1))</f>
        <v>0.80993889444056699</v>
      </c>
      <c r="L159" s="6">
        <f>SUMPRODUCT(('[5]PCDM discounts (Dec)'!$I$6:$V$206)*('[5]PCDM discounts (Dec)'!$E$6:$E$206=$B159)*('[5]PCDM discounts (Dec)'!$F$6:$F$206=$C159)*('[5]PCDM discounts (Dec)'!$I$5:$V$5=L$1))</f>
        <v>0.84390012468010189</v>
      </c>
      <c r="M159" s="6">
        <f>SUMPRODUCT(('[5]PCDM discounts (Dec)'!$I$6:$V$206)*('[5]PCDM discounts (Dec)'!$E$6:$E$206=$B159)*('[5]PCDM discounts (Dec)'!$F$6:$F$206=$C159)*('[5]PCDM discounts (Dec)'!$I$5:$V$5=M$1))</f>
        <v>0.81717014471941118</v>
      </c>
      <c r="N159" s="6">
        <f>SUMPRODUCT(('[5]PCDM discounts (Dec)'!$I$6:$V$206)*('[5]PCDM discounts (Dec)'!$E$6:$E$206=$B159)*('[5]PCDM discounts (Dec)'!$F$6:$F$206=$C159)*('[5]PCDM discounts (Dec)'!$I$5:$V$5=N$1))</f>
        <v>0.74242185054324561</v>
      </c>
      <c r="O159" s="6">
        <f>SUMPRODUCT(('[5]PCDM discounts (Dec)'!$I$6:$V$206)*('[5]PCDM discounts (Dec)'!$E$6:$E$206=$B159)*('[5]PCDM discounts (Dec)'!$F$6:$F$206=$C159)*('[5]PCDM discounts (Dec)'!$I$5:$V$5=O$1))</f>
        <v>0.79115689461986594</v>
      </c>
      <c r="P159" s="6">
        <f>SUMPRODUCT(('[5]PCDM discounts (Dec)'!$I$6:$V$206)*('[5]PCDM discounts (Dec)'!$E$6:$E$206=$B159)*('[5]PCDM discounts (Dec)'!$F$6:$F$206=$C159)*('[5]PCDM discounts (Dec)'!$I$5:$V$5=P$1))</f>
        <v>0.90322578422479172</v>
      </c>
      <c r="Q159" s="6">
        <f>SUMPRODUCT(('[5]PCDM discounts (Dec)'!$I$6:$V$206)*('[5]PCDM discounts (Dec)'!$E$6:$E$206=$B159)*('[5]PCDM discounts (Dec)'!$F$6:$F$206=$C159)*('[5]PCDM discounts (Dec)'!$I$5:$V$5=Q$1))</f>
        <v>0.88111503567422111</v>
      </c>
    </row>
    <row r="160" spans="2:17" x14ac:dyDescent="0.25">
      <c r="B160" t="s">
        <v>61</v>
      </c>
      <c r="C160" t="s">
        <v>24</v>
      </c>
      <c r="D160" s="6">
        <f>SUMPRODUCT(('[5]PCDM discounts (Dec)'!$I$6:$V$206)*('[5]PCDM discounts (Dec)'!$E$6:$E$206=$B160)*('[5]PCDM discounts (Dec)'!$F$6:$F$206=$C160)*('[5]PCDM discounts (Dec)'!$I$5:$V$5=D$1))</f>
        <v>0.81723101642804741</v>
      </c>
      <c r="E160" s="6">
        <f>SUMPRODUCT(('[5]PCDM discounts (Dec)'!$I$6:$V$206)*('[5]PCDM discounts (Dec)'!$E$6:$E$206=$B160)*('[5]PCDM discounts (Dec)'!$F$6:$F$206=$C160)*('[5]PCDM discounts (Dec)'!$I$5:$V$5=E$1))</f>
        <v>0.93518593594283583</v>
      </c>
      <c r="F160" s="6">
        <f>SUMPRODUCT(('[5]PCDM discounts (Dec)'!$I$6:$V$206)*('[5]PCDM discounts (Dec)'!$E$6:$E$206=$B160)*('[5]PCDM discounts (Dec)'!$F$6:$F$206=$C160)*('[5]PCDM discounts (Dec)'!$I$5:$V$5=F$1))</f>
        <v>0.93141661518100383</v>
      </c>
      <c r="G160" s="6">
        <f>SUMPRODUCT(('[5]PCDM discounts (Dec)'!$I$6:$V$206)*('[5]PCDM discounts (Dec)'!$E$6:$E$206=$B160)*('[5]PCDM discounts (Dec)'!$F$6:$F$206=$C160)*('[5]PCDM discounts (Dec)'!$I$5:$V$5=G$1))</f>
        <v>0.9278975278480649</v>
      </c>
      <c r="H160" s="6">
        <f>SUMPRODUCT(('[5]PCDM discounts (Dec)'!$I$6:$V$206)*('[5]PCDM discounts (Dec)'!$E$6:$E$206=$B160)*('[5]PCDM discounts (Dec)'!$F$6:$F$206=$C160)*('[5]PCDM discounts (Dec)'!$I$5:$V$5=H$1))</f>
        <v>1</v>
      </c>
      <c r="I160" s="6">
        <f>SUMPRODUCT(('[5]PCDM discounts (Dec)'!$I$6:$V$206)*('[5]PCDM discounts (Dec)'!$E$6:$E$206=$B160)*('[5]PCDM discounts (Dec)'!$F$6:$F$206=$C160)*('[5]PCDM discounts (Dec)'!$I$5:$V$5=I$1))</f>
        <v>0.86054257292859082</v>
      </c>
      <c r="J160" s="6">
        <f>SUMPRODUCT(('[5]PCDM discounts (Dec)'!$I$6:$V$206)*('[5]PCDM discounts (Dec)'!$E$6:$E$206=$B160)*('[5]PCDM discounts (Dec)'!$F$6:$F$206=$C160)*('[5]PCDM discounts (Dec)'!$I$5:$V$5=J$1))</f>
        <v>0.93996276682386015</v>
      </c>
      <c r="K160" s="6">
        <f>SUMPRODUCT(('[5]PCDM discounts (Dec)'!$I$6:$V$206)*('[5]PCDM discounts (Dec)'!$E$6:$E$206=$B160)*('[5]PCDM discounts (Dec)'!$F$6:$F$206=$C160)*('[5]PCDM discounts (Dec)'!$I$5:$V$5=K$1))</f>
        <v>0.80993889444056699</v>
      </c>
      <c r="L160" s="6">
        <f>SUMPRODUCT(('[5]PCDM discounts (Dec)'!$I$6:$V$206)*('[5]PCDM discounts (Dec)'!$E$6:$E$206=$B160)*('[5]PCDM discounts (Dec)'!$F$6:$F$206=$C160)*('[5]PCDM discounts (Dec)'!$I$5:$V$5=L$1))</f>
        <v>0.84390012468010189</v>
      </c>
      <c r="M160" s="6">
        <f>SUMPRODUCT(('[5]PCDM discounts (Dec)'!$I$6:$V$206)*('[5]PCDM discounts (Dec)'!$E$6:$E$206=$B160)*('[5]PCDM discounts (Dec)'!$F$6:$F$206=$C160)*('[5]PCDM discounts (Dec)'!$I$5:$V$5=M$1))</f>
        <v>0.81717014471941118</v>
      </c>
      <c r="N160" s="6">
        <f>SUMPRODUCT(('[5]PCDM discounts (Dec)'!$I$6:$V$206)*('[5]PCDM discounts (Dec)'!$E$6:$E$206=$B160)*('[5]PCDM discounts (Dec)'!$F$6:$F$206=$C160)*('[5]PCDM discounts (Dec)'!$I$5:$V$5=N$1))</f>
        <v>0.74242185054324561</v>
      </c>
      <c r="O160" s="6">
        <f>SUMPRODUCT(('[5]PCDM discounts (Dec)'!$I$6:$V$206)*('[5]PCDM discounts (Dec)'!$E$6:$E$206=$B160)*('[5]PCDM discounts (Dec)'!$F$6:$F$206=$C160)*('[5]PCDM discounts (Dec)'!$I$5:$V$5=O$1))</f>
        <v>0.79115689461986594</v>
      </c>
      <c r="P160" s="6">
        <f>SUMPRODUCT(('[5]PCDM discounts (Dec)'!$I$6:$V$206)*('[5]PCDM discounts (Dec)'!$E$6:$E$206=$B160)*('[5]PCDM discounts (Dec)'!$F$6:$F$206=$C160)*('[5]PCDM discounts (Dec)'!$I$5:$V$5=P$1))</f>
        <v>0.90322578422479172</v>
      </c>
      <c r="Q160" s="6">
        <f>SUMPRODUCT(('[5]PCDM discounts (Dec)'!$I$6:$V$206)*('[5]PCDM discounts (Dec)'!$E$6:$E$206=$B160)*('[5]PCDM discounts (Dec)'!$F$6:$F$206=$C160)*('[5]PCDM discounts (Dec)'!$I$5:$V$5=Q$1))</f>
        <v>0.88111503567422111</v>
      </c>
    </row>
    <row r="161" spans="2:17" x14ac:dyDescent="0.25">
      <c r="B161" t="s">
        <v>61</v>
      </c>
      <c r="C161" t="s">
        <v>25</v>
      </c>
      <c r="D161" s="6">
        <f>SUMPRODUCT(('[5]PCDM discounts (Dec)'!$I$6:$V$206)*('[5]PCDM discounts (Dec)'!$E$6:$E$206=$B161)*('[5]PCDM discounts (Dec)'!$F$6:$F$206=$C161)*('[5]PCDM discounts (Dec)'!$I$5:$V$5=D$1))</f>
        <v>0.81723101642804741</v>
      </c>
      <c r="E161" s="6">
        <f>SUMPRODUCT(('[5]PCDM discounts (Dec)'!$I$6:$V$206)*('[5]PCDM discounts (Dec)'!$E$6:$E$206=$B161)*('[5]PCDM discounts (Dec)'!$F$6:$F$206=$C161)*('[5]PCDM discounts (Dec)'!$I$5:$V$5=E$1))</f>
        <v>0.93518593594283583</v>
      </c>
      <c r="F161" s="6">
        <f>SUMPRODUCT(('[5]PCDM discounts (Dec)'!$I$6:$V$206)*('[5]PCDM discounts (Dec)'!$E$6:$E$206=$B161)*('[5]PCDM discounts (Dec)'!$F$6:$F$206=$C161)*('[5]PCDM discounts (Dec)'!$I$5:$V$5=F$1))</f>
        <v>0.93141661518100383</v>
      </c>
      <c r="G161" s="6">
        <f>SUMPRODUCT(('[5]PCDM discounts (Dec)'!$I$6:$V$206)*('[5]PCDM discounts (Dec)'!$E$6:$E$206=$B161)*('[5]PCDM discounts (Dec)'!$F$6:$F$206=$C161)*('[5]PCDM discounts (Dec)'!$I$5:$V$5=G$1))</f>
        <v>0.9278975278480649</v>
      </c>
      <c r="H161" s="6">
        <f>SUMPRODUCT(('[5]PCDM discounts (Dec)'!$I$6:$V$206)*('[5]PCDM discounts (Dec)'!$E$6:$E$206=$B161)*('[5]PCDM discounts (Dec)'!$F$6:$F$206=$C161)*('[5]PCDM discounts (Dec)'!$I$5:$V$5=H$1))</f>
        <v>1</v>
      </c>
      <c r="I161" s="6">
        <f>SUMPRODUCT(('[5]PCDM discounts (Dec)'!$I$6:$V$206)*('[5]PCDM discounts (Dec)'!$E$6:$E$206=$B161)*('[5]PCDM discounts (Dec)'!$F$6:$F$206=$C161)*('[5]PCDM discounts (Dec)'!$I$5:$V$5=I$1))</f>
        <v>0.86054257292859082</v>
      </c>
      <c r="J161" s="6">
        <f>SUMPRODUCT(('[5]PCDM discounts (Dec)'!$I$6:$V$206)*('[5]PCDM discounts (Dec)'!$E$6:$E$206=$B161)*('[5]PCDM discounts (Dec)'!$F$6:$F$206=$C161)*('[5]PCDM discounts (Dec)'!$I$5:$V$5=J$1))</f>
        <v>0.93996276682386015</v>
      </c>
      <c r="K161" s="6">
        <f>SUMPRODUCT(('[5]PCDM discounts (Dec)'!$I$6:$V$206)*('[5]PCDM discounts (Dec)'!$E$6:$E$206=$B161)*('[5]PCDM discounts (Dec)'!$F$6:$F$206=$C161)*('[5]PCDM discounts (Dec)'!$I$5:$V$5=K$1))</f>
        <v>0.80993889444056699</v>
      </c>
      <c r="L161" s="6">
        <f>SUMPRODUCT(('[5]PCDM discounts (Dec)'!$I$6:$V$206)*('[5]PCDM discounts (Dec)'!$E$6:$E$206=$B161)*('[5]PCDM discounts (Dec)'!$F$6:$F$206=$C161)*('[5]PCDM discounts (Dec)'!$I$5:$V$5=L$1))</f>
        <v>0.84390012468010189</v>
      </c>
      <c r="M161" s="6">
        <f>SUMPRODUCT(('[5]PCDM discounts (Dec)'!$I$6:$V$206)*('[5]PCDM discounts (Dec)'!$E$6:$E$206=$B161)*('[5]PCDM discounts (Dec)'!$F$6:$F$206=$C161)*('[5]PCDM discounts (Dec)'!$I$5:$V$5=M$1))</f>
        <v>0.81717014471941118</v>
      </c>
      <c r="N161" s="6">
        <f>SUMPRODUCT(('[5]PCDM discounts (Dec)'!$I$6:$V$206)*('[5]PCDM discounts (Dec)'!$E$6:$E$206=$B161)*('[5]PCDM discounts (Dec)'!$F$6:$F$206=$C161)*('[5]PCDM discounts (Dec)'!$I$5:$V$5=N$1))</f>
        <v>0.74242185054324561</v>
      </c>
      <c r="O161" s="6">
        <f>SUMPRODUCT(('[5]PCDM discounts (Dec)'!$I$6:$V$206)*('[5]PCDM discounts (Dec)'!$E$6:$E$206=$B161)*('[5]PCDM discounts (Dec)'!$F$6:$F$206=$C161)*('[5]PCDM discounts (Dec)'!$I$5:$V$5=O$1))</f>
        <v>0.79115689461986594</v>
      </c>
      <c r="P161" s="6">
        <f>SUMPRODUCT(('[5]PCDM discounts (Dec)'!$I$6:$V$206)*('[5]PCDM discounts (Dec)'!$E$6:$E$206=$B161)*('[5]PCDM discounts (Dec)'!$F$6:$F$206=$C161)*('[5]PCDM discounts (Dec)'!$I$5:$V$5=P$1))</f>
        <v>0.90322578422479172</v>
      </c>
      <c r="Q161" s="6">
        <f>SUMPRODUCT(('[5]PCDM discounts (Dec)'!$I$6:$V$206)*('[5]PCDM discounts (Dec)'!$E$6:$E$206=$B161)*('[5]PCDM discounts (Dec)'!$F$6:$F$206=$C161)*('[5]PCDM discounts (Dec)'!$I$5:$V$5=Q$1))</f>
        <v>0.88111503567422111</v>
      </c>
    </row>
    <row r="162" spans="2:17" x14ac:dyDescent="0.25">
      <c r="B162" t="s">
        <v>61</v>
      </c>
      <c r="C162" t="s">
        <v>26</v>
      </c>
      <c r="D162" s="6">
        <f>SUMPRODUCT(('[5]PCDM discounts (Dec)'!$I$6:$V$206)*('[5]PCDM discounts (Dec)'!$E$6:$E$206=$B162)*('[5]PCDM discounts (Dec)'!$F$6:$F$206=$C162)*('[5]PCDM discounts (Dec)'!$I$5:$V$5=D$1))</f>
        <v>0.71822189248649648</v>
      </c>
      <c r="E162" s="6">
        <f>SUMPRODUCT(('[5]PCDM discounts (Dec)'!$I$6:$V$206)*('[5]PCDM discounts (Dec)'!$E$6:$E$206=$B162)*('[5]PCDM discounts (Dec)'!$F$6:$F$206=$C162)*('[5]PCDM discounts (Dec)'!$I$5:$V$5=E$1))</f>
        <v>0.89250655398669998</v>
      </c>
      <c r="F162" s="6">
        <f>SUMPRODUCT(('[5]PCDM discounts (Dec)'!$I$6:$V$206)*('[5]PCDM discounts (Dec)'!$E$6:$E$206=$B162)*('[5]PCDM discounts (Dec)'!$F$6:$F$206=$C162)*('[5]PCDM discounts (Dec)'!$I$5:$V$5=F$1))</f>
        <v>0.88715578427732</v>
      </c>
      <c r="G162" s="6">
        <f>SUMPRODUCT(('[5]PCDM discounts (Dec)'!$I$6:$V$206)*('[5]PCDM discounts (Dec)'!$E$6:$E$206=$B162)*('[5]PCDM discounts (Dec)'!$F$6:$F$206=$C162)*('[5]PCDM discounts (Dec)'!$I$5:$V$5=G$1))</f>
        <v>0.88765833638280789</v>
      </c>
      <c r="H162" s="6">
        <f>SUMPRODUCT(('[5]PCDM discounts (Dec)'!$I$6:$V$206)*('[5]PCDM discounts (Dec)'!$E$6:$E$206=$B162)*('[5]PCDM discounts (Dec)'!$F$6:$F$206=$C162)*('[5]PCDM discounts (Dec)'!$I$5:$V$5=H$1))</f>
        <v>1</v>
      </c>
      <c r="I162" s="6">
        <f>SUMPRODUCT(('[5]PCDM discounts (Dec)'!$I$6:$V$206)*('[5]PCDM discounts (Dec)'!$E$6:$E$206=$B162)*('[5]PCDM discounts (Dec)'!$F$6:$F$206=$C162)*('[5]PCDM discounts (Dec)'!$I$5:$V$5=I$1))</f>
        <v>0.78280440291491449</v>
      </c>
      <c r="J162" s="6">
        <f>SUMPRODUCT(('[5]PCDM discounts (Dec)'!$I$6:$V$206)*('[5]PCDM discounts (Dec)'!$E$6:$E$206=$B162)*('[5]PCDM discounts (Dec)'!$F$6:$F$206=$C162)*('[5]PCDM discounts (Dec)'!$I$5:$V$5=J$1))</f>
        <v>0.91605129972291133</v>
      </c>
      <c r="K162" s="6">
        <f>SUMPRODUCT(('[5]PCDM discounts (Dec)'!$I$6:$V$206)*('[5]PCDM discounts (Dec)'!$E$6:$E$206=$B162)*('[5]PCDM discounts (Dec)'!$F$6:$F$206=$C162)*('[5]PCDM discounts (Dec)'!$I$5:$V$5=K$1))</f>
        <v>0.72212215832706617</v>
      </c>
      <c r="L162" s="6">
        <f>SUMPRODUCT(('[5]PCDM discounts (Dec)'!$I$6:$V$206)*('[5]PCDM discounts (Dec)'!$E$6:$E$206=$B162)*('[5]PCDM discounts (Dec)'!$F$6:$F$206=$C162)*('[5]PCDM discounts (Dec)'!$I$5:$V$5=L$1))</f>
        <v>0.78362897346765414</v>
      </c>
      <c r="M162" s="6">
        <f>SUMPRODUCT(('[5]PCDM discounts (Dec)'!$I$6:$V$206)*('[5]PCDM discounts (Dec)'!$E$6:$E$206=$B162)*('[5]PCDM discounts (Dec)'!$F$6:$F$206=$C162)*('[5]PCDM discounts (Dec)'!$I$5:$V$5=M$1))</f>
        <v>0.73035503672190971</v>
      </c>
      <c r="N162" s="6">
        <f>SUMPRODUCT(('[5]PCDM discounts (Dec)'!$I$6:$V$206)*('[5]PCDM discounts (Dec)'!$E$6:$E$206=$B162)*('[5]PCDM discounts (Dec)'!$F$6:$F$206=$C162)*('[5]PCDM discounts (Dec)'!$I$5:$V$5=N$1))</f>
        <v>0.63156461045789214</v>
      </c>
      <c r="O162" s="6">
        <f>SUMPRODUCT(('[5]PCDM discounts (Dec)'!$I$6:$V$206)*('[5]PCDM discounts (Dec)'!$E$6:$E$206=$B162)*('[5]PCDM discounts (Dec)'!$F$6:$F$206=$C162)*('[5]PCDM discounts (Dec)'!$I$5:$V$5=O$1))</f>
        <v>0.68409709292278276</v>
      </c>
      <c r="P162" s="6">
        <f>SUMPRODUCT(('[5]PCDM discounts (Dec)'!$I$6:$V$206)*('[5]PCDM discounts (Dec)'!$E$6:$E$206=$B162)*('[5]PCDM discounts (Dec)'!$F$6:$F$206=$C162)*('[5]PCDM discounts (Dec)'!$I$5:$V$5=P$1))</f>
        <v>0.85489947615821893</v>
      </c>
      <c r="Q162" s="6">
        <f>SUMPRODUCT(('[5]PCDM discounts (Dec)'!$I$6:$V$206)*('[5]PCDM discounts (Dec)'!$E$6:$E$206=$B162)*('[5]PCDM discounts (Dec)'!$F$6:$F$206=$C162)*('[5]PCDM discounts (Dec)'!$I$5:$V$5=Q$1))</f>
        <v>0.80778958023086589</v>
      </c>
    </row>
    <row r="163" spans="2:17" x14ac:dyDescent="0.25">
      <c r="B163" t="s">
        <v>61</v>
      </c>
      <c r="C163" t="s">
        <v>27</v>
      </c>
      <c r="D163" s="6">
        <f>SUMPRODUCT(('[5]PCDM discounts (Dec)'!$I$6:$V$206)*('[5]PCDM discounts (Dec)'!$E$6:$E$206=$B163)*('[5]PCDM discounts (Dec)'!$F$6:$F$206=$C163)*('[5]PCDM discounts (Dec)'!$I$5:$V$5=D$1))</f>
        <v>0.67012582744809834</v>
      </c>
      <c r="E163" s="6">
        <f>SUMPRODUCT(('[5]PCDM discounts (Dec)'!$I$6:$V$206)*('[5]PCDM discounts (Dec)'!$E$6:$E$206=$B163)*('[5]PCDM discounts (Dec)'!$F$6:$F$206=$C163)*('[5]PCDM discounts (Dec)'!$I$5:$V$5=E$1))</f>
        <v>0.86918470326011454</v>
      </c>
      <c r="F163" s="6">
        <f>SUMPRODUCT(('[5]PCDM discounts (Dec)'!$I$6:$V$206)*('[5]PCDM discounts (Dec)'!$E$6:$E$206=$B163)*('[5]PCDM discounts (Dec)'!$F$6:$F$206=$C163)*('[5]PCDM discounts (Dec)'!$I$5:$V$5=F$1))</f>
        <v>0.86004297092008164</v>
      </c>
      <c r="G163" s="6">
        <f>SUMPRODUCT(('[5]PCDM discounts (Dec)'!$I$6:$V$206)*('[5]PCDM discounts (Dec)'!$E$6:$E$206=$B163)*('[5]PCDM discounts (Dec)'!$F$6:$F$206=$C163)*('[5]PCDM discounts (Dec)'!$I$5:$V$5=G$1))</f>
        <v>0.87427017404106611</v>
      </c>
      <c r="H163" s="6">
        <f>SUMPRODUCT(('[5]PCDM discounts (Dec)'!$I$6:$V$206)*('[5]PCDM discounts (Dec)'!$E$6:$E$206=$B163)*('[5]PCDM discounts (Dec)'!$F$6:$F$206=$C163)*('[5]PCDM discounts (Dec)'!$I$5:$V$5=H$1))</f>
        <v>1</v>
      </c>
      <c r="I163" s="6">
        <f>SUMPRODUCT(('[5]PCDM discounts (Dec)'!$I$6:$V$206)*('[5]PCDM discounts (Dec)'!$E$6:$E$206=$B163)*('[5]PCDM discounts (Dec)'!$F$6:$F$206=$C163)*('[5]PCDM discounts (Dec)'!$I$5:$V$5=I$1))</f>
        <v>0.75326832396305232</v>
      </c>
      <c r="J163" s="6">
        <f>SUMPRODUCT(('[5]PCDM discounts (Dec)'!$I$6:$V$206)*('[5]PCDM discounts (Dec)'!$E$6:$E$206=$B163)*('[5]PCDM discounts (Dec)'!$F$6:$F$206=$C163)*('[5]PCDM discounts (Dec)'!$I$5:$V$5=J$1))</f>
        <v>0.9089577890913314</v>
      </c>
      <c r="K163" s="6">
        <f>SUMPRODUCT(('[5]PCDM discounts (Dec)'!$I$6:$V$206)*('[5]PCDM discounts (Dec)'!$E$6:$E$206=$B163)*('[5]PCDM discounts (Dec)'!$F$6:$F$206=$C163)*('[5]PCDM discounts (Dec)'!$I$5:$V$5=K$1))</f>
        <v>0.69309734177213733</v>
      </c>
      <c r="L163" s="6">
        <f>SUMPRODUCT(('[5]PCDM discounts (Dec)'!$I$6:$V$206)*('[5]PCDM discounts (Dec)'!$E$6:$E$206=$B163)*('[5]PCDM discounts (Dec)'!$F$6:$F$206=$C163)*('[5]PCDM discounts (Dec)'!$I$5:$V$5=L$1))</f>
        <v>0.75945896414640968</v>
      </c>
      <c r="M163" s="6">
        <f>SUMPRODUCT(('[5]PCDM discounts (Dec)'!$I$6:$V$206)*('[5]PCDM discounts (Dec)'!$E$6:$E$206=$B163)*('[5]PCDM discounts (Dec)'!$F$6:$F$206=$C163)*('[5]PCDM discounts (Dec)'!$I$5:$V$5=M$1))</f>
        <v>0.69996890346235485</v>
      </c>
      <c r="N163" s="6">
        <f>SUMPRODUCT(('[5]PCDM discounts (Dec)'!$I$6:$V$206)*('[5]PCDM discounts (Dec)'!$E$6:$E$206=$B163)*('[5]PCDM discounts (Dec)'!$F$6:$F$206=$C163)*('[5]PCDM discounts (Dec)'!$I$5:$V$5=N$1))</f>
        <v>0.58493374599767844</v>
      </c>
      <c r="O163" s="6">
        <f>SUMPRODUCT(('[5]PCDM discounts (Dec)'!$I$6:$V$206)*('[5]PCDM discounts (Dec)'!$E$6:$E$206=$B163)*('[5]PCDM discounts (Dec)'!$F$6:$F$206=$C163)*('[5]PCDM discounts (Dec)'!$I$5:$V$5=O$1))</f>
        <v>0.63965177772493109</v>
      </c>
      <c r="P163" s="6">
        <f>SUMPRODUCT(('[5]PCDM discounts (Dec)'!$I$6:$V$206)*('[5]PCDM discounts (Dec)'!$E$6:$E$206=$B163)*('[5]PCDM discounts (Dec)'!$F$6:$F$206=$C163)*('[5]PCDM discounts (Dec)'!$I$5:$V$5=P$1))</f>
        <v>0.82748943599758806</v>
      </c>
      <c r="Q163" s="6">
        <f>SUMPRODUCT(('[5]PCDM discounts (Dec)'!$I$6:$V$206)*('[5]PCDM discounts (Dec)'!$E$6:$E$206=$B163)*('[5]PCDM discounts (Dec)'!$F$6:$F$206=$C163)*('[5]PCDM discounts (Dec)'!$I$5:$V$5=Q$1))</f>
        <v>0.77358889475264636</v>
      </c>
    </row>
    <row r="164" spans="2:17" x14ac:dyDescent="0.25">
      <c r="B164" t="s">
        <v>61</v>
      </c>
      <c r="C164" t="s">
        <v>28</v>
      </c>
      <c r="D164" s="6">
        <f>SUMPRODUCT(('[5]PCDM discounts (Dec)'!$I$6:$V$206)*('[5]PCDM discounts (Dec)'!$E$6:$E$206=$B164)*('[5]PCDM discounts (Dec)'!$F$6:$F$206=$C164)*('[5]PCDM discounts (Dec)'!$I$5:$V$5=D$1))</f>
        <v>0.81723101642804741</v>
      </c>
      <c r="E164" s="6">
        <f>SUMPRODUCT(('[5]PCDM discounts (Dec)'!$I$6:$V$206)*('[5]PCDM discounts (Dec)'!$E$6:$E$206=$B164)*('[5]PCDM discounts (Dec)'!$F$6:$F$206=$C164)*('[5]PCDM discounts (Dec)'!$I$5:$V$5=E$1))</f>
        <v>0.93518593594283583</v>
      </c>
      <c r="F164" s="6">
        <f>SUMPRODUCT(('[5]PCDM discounts (Dec)'!$I$6:$V$206)*('[5]PCDM discounts (Dec)'!$E$6:$E$206=$B164)*('[5]PCDM discounts (Dec)'!$F$6:$F$206=$C164)*('[5]PCDM discounts (Dec)'!$I$5:$V$5=F$1))</f>
        <v>0.93141661518100383</v>
      </c>
      <c r="G164" s="6">
        <f>SUMPRODUCT(('[5]PCDM discounts (Dec)'!$I$6:$V$206)*('[5]PCDM discounts (Dec)'!$E$6:$E$206=$B164)*('[5]PCDM discounts (Dec)'!$F$6:$F$206=$C164)*('[5]PCDM discounts (Dec)'!$I$5:$V$5=G$1))</f>
        <v>0.9278975278480649</v>
      </c>
      <c r="H164" s="6">
        <f>SUMPRODUCT(('[5]PCDM discounts (Dec)'!$I$6:$V$206)*('[5]PCDM discounts (Dec)'!$E$6:$E$206=$B164)*('[5]PCDM discounts (Dec)'!$F$6:$F$206=$C164)*('[5]PCDM discounts (Dec)'!$I$5:$V$5=H$1))</f>
        <v>1</v>
      </c>
      <c r="I164" s="6">
        <f>SUMPRODUCT(('[5]PCDM discounts (Dec)'!$I$6:$V$206)*('[5]PCDM discounts (Dec)'!$E$6:$E$206=$B164)*('[5]PCDM discounts (Dec)'!$F$6:$F$206=$C164)*('[5]PCDM discounts (Dec)'!$I$5:$V$5=I$1))</f>
        <v>0.86054257292859082</v>
      </c>
      <c r="J164" s="6">
        <f>SUMPRODUCT(('[5]PCDM discounts (Dec)'!$I$6:$V$206)*('[5]PCDM discounts (Dec)'!$E$6:$E$206=$B164)*('[5]PCDM discounts (Dec)'!$F$6:$F$206=$C164)*('[5]PCDM discounts (Dec)'!$I$5:$V$5=J$1))</f>
        <v>0.93996276682386015</v>
      </c>
      <c r="K164" s="6">
        <f>SUMPRODUCT(('[5]PCDM discounts (Dec)'!$I$6:$V$206)*('[5]PCDM discounts (Dec)'!$E$6:$E$206=$B164)*('[5]PCDM discounts (Dec)'!$F$6:$F$206=$C164)*('[5]PCDM discounts (Dec)'!$I$5:$V$5=K$1))</f>
        <v>0.80993889444056699</v>
      </c>
      <c r="L164" s="6">
        <f>SUMPRODUCT(('[5]PCDM discounts (Dec)'!$I$6:$V$206)*('[5]PCDM discounts (Dec)'!$E$6:$E$206=$B164)*('[5]PCDM discounts (Dec)'!$F$6:$F$206=$C164)*('[5]PCDM discounts (Dec)'!$I$5:$V$5=L$1))</f>
        <v>0.84390012468010189</v>
      </c>
      <c r="M164" s="6">
        <f>SUMPRODUCT(('[5]PCDM discounts (Dec)'!$I$6:$V$206)*('[5]PCDM discounts (Dec)'!$E$6:$E$206=$B164)*('[5]PCDM discounts (Dec)'!$F$6:$F$206=$C164)*('[5]PCDM discounts (Dec)'!$I$5:$V$5=M$1))</f>
        <v>0.81717014471941118</v>
      </c>
      <c r="N164" s="6">
        <f>SUMPRODUCT(('[5]PCDM discounts (Dec)'!$I$6:$V$206)*('[5]PCDM discounts (Dec)'!$E$6:$E$206=$B164)*('[5]PCDM discounts (Dec)'!$F$6:$F$206=$C164)*('[5]PCDM discounts (Dec)'!$I$5:$V$5=N$1))</f>
        <v>0.74242185054324561</v>
      </c>
      <c r="O164" s="6">
        <f>SUMPRODUCT(('[5]PCDM discounts (Dec)'!$I$6:$V$206)*('[5]PCDM discounts (Dec)'!$E$6:$E$206=$B164)*('[5]PCDM discounts (Dec)'!$F$6:$F$206=$C164)*('[5]PCDM discounts (Dec)'!$I$5:$V$5=O$1))</f>
        <v>0.79115689461986594</v>
      </c>
      <c r="P164" s="6">
        <f>SUMPRODUCT(('[5]PCDM discounts (Dec)'!$I$6:$V$206)*('[5]PCDM discounts (Dec)'!$E$6:$E$206=$B164)*('[5]PCDM discounts (Dec)'!$F$6:$F$206=$C164)*('[5]PCDM discounts (Dec)'!$I$5:$V$5=P$1))</f>
        <v>0.90322578422479172</v>
      </c>
      <c r="Q164" s="6">
        <f>SUMPRODUCT(('[5]PCDM discounts (Dec)'!$I$6:$V$206)*('[5]PCDM discounts (Dec)'!$E$6:$E$206=$B164)*('[5]PCDM discounts (Dec)'!$F$6:$F$206=$C164)*('[5]PCDM discounts (Dec)'!$I$5:$V$5=Q$1))</f>
        <v>0.88111503567422111</v>
      </c>
    </row>
    <row r="165" spans="2:17" x14ac:dyDescent="0.25">
      <c r="B165" t="s">
        <v>61</v>
      </c>
      <c r="C165" t="s">
        <v>29</v>
      </c>
      <c r="D165" s="6">
        <f>SUMPRODUCT(('[5]PCDM discounts (Dec)'!$I$6:$V$206)*('[5]PCDM discounts (Dec)'!$E$6:$E$206=$B165)*('[5]PCDM discounts (Dec)'!$F$6:$F$206=$C165)*('[5]PCDM discounts (Dec)'!$I$5:$V$5=D$1))</f>
        <v>0.81723101642804741</v>
      </c>
      <c r="E165" s="6">
        <f>SUMPRODUCT(('[5]PCDM discounts (Dec)'!$I$6:$V$206)*('[5]PCDM discounts (Dec)'!$E$6:$E$206=$B165)*('[5]PCDM discounts (Dec)'!$F$6:$F$206=$C165)*('[5]PCDM discounts (Dec)'!$I$5:$V$5=E$1))</f>
        <v>0.93518593594283583</v>
      </c>
      <c r="F165" s="6">
        <f>SUMPRODUCT(('[5]PCDM discounts (Dec)'!$I$6:$V$206)*('[5]PCDM discounts (Dec)'!$E$6:$E$206=$B165)*('[5]PCDM discounts (Dec)'!$F$6:$F$206=$C165)*('[5]PCDM discounts (Dec)'!$I$5:$V$5=F$1))</f>
        <v>0.93141661518100383</v>
      </c>
      <c r="G165" s="6">
        <f>SUMPRODUCT(('[5]PCDM discounts (Dec)'!$I$6:$V$206)*('[5]PCDM discounts (Dec)'!$E$6:$E$206=$B165)*('[5]PCDM discounts (Dec)'!$F$6:$F$206=$C165)*('[5]PCDM discounts (Dec)'!$I$5:$V$5=G$1))</f>
        <v>0.9278975278480649</v>
      </c>
      <c r="H165" s="6">
        <f>SUMPRODUCT(('[5]PCDM discounts (Dec)'!$I$6:$V$206)*('[5]PCDM discounts (Dec)'!$E$6:$E$206=$B165)*('[5]PCDM discounts (Dec)'!$F$6:$F$206=$C165)*('[5]PCDM discounts (Dec)'!$I$5:$V$5=H$1))</f>
        <v>1</v>
      </c>
      <c r="I165" s="6">
        <f>SUMPRODUCT(('[5]PCDM discounts (Dec)'!$I$6:$V$206)*('[5]PCDM discounts (Dec)'!$E$6:$E$206=$B165)*('[5]PCDM discounts (Dec)'!$F$6:$F$206=$C165)*('[5]PCDM discounts (Dec)'!$I$5:$V$5=I$1))</f>
        <v>0.86054257292859082</v>
      </c>
      <c r="J165" s="6">
        <f>SUMPRODUCT(('[5]PCDM discounts (Dec)'!$I$6:$V$206)*('[5]PCDM discounts (Dec)'!$E$6:$E$206=$B165)*('[5]PCDM discounts (Dec)'!$F$6:$F$206=$C165)*('[5]PCDM discounts (Dec)'!$I$5:$V$5=J$1))</f>
        <v>0.93996276682386015</v>
      </c>
      <c r="K165" s="6">
        <f>SUMPRODUCT(('[5]PCDM discounts (Dec)'!$I$6:$V$206)*('[5]PCDM discounts (Dec)'!$E$6:$E$206=$B165)*('[5]PCDM discounts (Dec)'!$F$6:$F$206=$C165)*('[5]PCDM discounts (Dec)'!$I$5:$V$5=K$1))</f>
        <v>0.80993889444056699</v>
      </c>
      <c r="L165" s="6">
        <f>SUMPRODUCT(('[5]PCDM discounts (Dec)'!$I$6:$V$206)*('[5]PCDM discounts (Dec)'!$E$6:$E$206=$B165)*('[5]PCDM discounts (Dec)'!$F$6:$F$206=$C165)*('[5]PCDM discounts (Dec)'!$I$5:$V$5=L$1))</f>
        <v>0.84390012468010189</v>
      </c>
      <c r="M165" s="6">
        <f>SUMPRODUCT(('[5]PCDM discounts (Dec)'!$I$6:$V$206)*('[5]PCDM discounts (Dec)'!$E$6:$E$206=$B165)*('[5]PCDM discounts (Dec)'!$F$6:$F$206=$C165)*('[5]PCDM discounts (Dec)'!$I$5:$V$5=M$1))</f>
        <v>0.81717014471941118</v>
      </c>
      <c r="N165" s="6">
        <f>SUMPRODUCT(('[5]PCDM discounts (Dec)'!$I$6:$V$206)*('[5]PCDM discounts (Dec)'!$E$6:$E$206=$B165)*('[5]PCDM discounts (Dec)'!$F$6:$F$206=$C165)*('[5]PCDM discounts (Dec)'!$I$5:$V$5=N$1))</f>
        <v>0.74242185054324561</v>
      </c>
      <c r="O165" s="6">
        <f>SUMPRODUCT(('[5]PCDM discounts (Dec)'!$I$6:$V$206)*('[5]PCDM discounts (Dec)'!$E$6:$E$206=$B165)*('[5]PCDM discounts (Dec)'!$F$6:$F$206=$C165)*('[5]PCDM discounts (Dec)'!$I$5:$V$5=O$1))</f>
        <v>0.79115689461986594</v>
      </c>
      <c r="P165" s="6">
        <f>SUMPRODUCT(('[5]PCDM discounts (Dec)'!$I$6:$V$206)*('[5]PCDM discounts (Dec)'!$E$6:$E$206=$B165)*('[5]PCDM discounts (Dec)'!$F$6:$F$206=$C165)*('[5]PCDM discounts (Dec)'!$I$5:$V$5=P$1))</f>
        <v>0.90322578422479172</v>
      </c>
      <c r="Q165" s="6">
        <f>SUMPRODUCT(('[5]PCDM discounts (Dec)'!$I$6:$V$206)*('[5]PCDM discounts (Dec)'!$E$6:$E$206=$B165)*('[5]PCDM discounts (Dec)'!$F$6:$F$206=$C165)*('[5]PCDM discounts (Dec)'!$I$5:$V$5=Q$1))</f>
        <v>0.88111503567422111</v>
      </c>
    </row>
    <row r="166" spans="2:17" x14ac:dyDescent="0.25">
      <c r="B166" t="s">
        <v>61</v>
      </c>
      <c r="C166" t="s">
        <v>30</v>
      </c>
      <c r="D166" s="6">
        <f>SUMPRODUCT(('[5]PCDM discounts (Dec)'!$I$6:$V$206)*('[5]PCDM discounts (Dec)'!$E$6:$E$206=$B166)*('[5]PCDM discounts (Dec)'!$F$6:$F$206=$C166)*('[5]PCDM discounts (Dec)'!$I$5:$V$5=D$1))</f>
        <v>0.81723101642804741</v>
      </c>
      <c r="E166" s="6">
        <f>SUMPRODUCT(('[5]PCDM discounts (Dec)'!$I$6:$V$206)*('[5]PCDM discounts (Dec)'!$E$6:$E$206=$B166)*('[5]PCDM discounts (Dec)'!$F$6:$F$206=$C166)*('[5]PCDM discounts (Dec)'!$I$5:$V$5=E$1))</f>
        <v>0.93518593594283583</v>
      </c>
      <c r="F166" s="6">
        <f>SUMPRODUCT(('[5]PCDM discounts (Dec)'!$I$6:$V$206)*('[5]PCDM discounts (Dec)'!$E$6:$E$206=$B166)*('[5]PCDM discounts (Dec)'!$F$6:$F$206=$C166)*('[5]PCDM discounts (Dec)'!$I$5:$V$5=F$1))</f>
        <v>0.93141661518100383</v>
      </c>
      <c r="G166" s="6">
        <f>SUMPRODUCT(('[5]PCDM discounts (Dec)'!$I$6:$V$206)*('[5]PCDM discounts (Dec)'!$E$6:$E$206=$B166)*('[5]PCDM discounts (Dec)'!$F$6:$F$206=$C166)*('[5]PCDM discounts (Dec)'!$I$5:$V$5=G$1))</f>
        <v>0.9278975278480649</v>
      </c>
      <c r="H166" s="6">
        <f>SUMPRODUCT(('[5]PCDM discounts (Dec)'!$I$6:$V$206)*('[5]PCDM discounts (Dec)'!$E$6:$E$206=$B166)*('[5]PCDM discounts (Dec)'!$F$6:$F$206=$C166)*('[5]PCDM discounts (Dec)'!$I$5:$V$5=H$1))</f>
        <v>1</v>
      </c>
      <c r="I166" s="6">
        <f>SUMPRODUCT(('[5]PCDM discounts (Dec)'!$I$6:$V$206)*('[5]PCDM discounts (Dec)'!$E$6:$E$206=$B166)*('[5]PCDM discounts (Dec)'!$F$6:$F$206=$C166)*('[5]PCDM discounts (Dec)'!$I$5:$V$5=I$1))</f>
        <v>0.86054257292859082</v>
      </c>
      <c r="J166" s="6">
        <f>SUMPRODUCT(('[5]PCDM discounts (Dec)'!$I$6:$V$206)*('[5]PCDM discounts (Dec)'!$E$6:$E$206=$B166)*('[5]PCDM discounts (Dec)'!$F$6:$F$206=$C166)*('[5]PCDM discounts (Dec)'!$I$5:$V$5=J$1))</f>
        <v>0.93996276682386015</v>
      </c>
      <c r="K166" s="6">
        <f>SUMPRODUCT(('[5]PCDM discounts (Dec)'!$I$6:$V$206)*('[5]PCDM discounts (Dec)'!$E$6:$E$206=$B166)*('[5]PCDM discounts (Dec)'!$F$6:$F$206=$C166)*('[5]PCDM discounts (Dec)'!$I$5:$V$5=K$1))</f>
        <v>0.80993889444056699</v>
      </c>
      <c r="L166" s="6">
        <f>SUMPRODUCT(('[5]PCDM discounts (Dec)'!$I$6:$V$206)*('[5]PCDM discounts (Dec)'!$E$6:$E$206=$B166)*('[5]PCDM discounts (Dec)'!$F$6:$F$206=$C166)*('[5]PCDM discounts (Dec)'!$I$5:$V$5=L$1))</f>
        <v>0.84390012468010189</v>
      </c>
      <c r="M166" s="6">
        <f>SUMPRODUCT(('[5]PCDM discounts (Dec)'!$I$6:$V$206)*('[5]PCDM discounts (Dec)'!$E$6:$E$206=$B166)*('[5]PCDM discounts (Dec)'!$F$6:$F$206=$C166)*('[5]PCDM discounts (Dec)'!$I$5:$V$5=M$1))</f>
        <v>0.81717014471941118</v>
      </c>
      <c r="N166" s="6">
        <f>SUMPRODUCT(('[5]PCDM discounts (Dec)'!$I$6:$V$206)*('[5]PCDM discounts (Dec)'!$E$6:$E$206=$B166)*('[5]PCDM discounts (Dec)'!$F$6:$F$206=$C166)*('[5]PCDM discounts (Dec)'!$I$5:$V$5=N$1))</f>
        <v>0.74242185054324561</v>
      </c>
      <c r="O166" s="6">
        <f>SUMPRODUCT(('[5]PCDM discounts (Dec)'!$I$6:$V$206)*('[5]PCDM discounts (Dec)'!$E$6:$E$206=$B166)*('[5]PCDM discounts (Dec)'!$F$6:$F$206=$C166)*('[5]PCDM discounts (Dec)'!$I$5:$V$5=O$1))</f>
        <v>0.79115689461986594</v>
      </c>
      <c r="P166" s="6">
        <f>SUMPRODUCT(('[5]PCDM discounts (Dec)'!$I$6:$V$206)*('[5]PCDM discounts (Dec)'!$E$6:$E$206=$B166)*('[5]PCDM discounts (Dec)'!$F$6:$F$206=$C166)*('[5]PCDM discounts (Dec)'!$I$5:$V$5=P$1))</f>
        <v>0.90322578422479172</v>
      </c>
      <c r="Q166" s="6">
        <f>SUMPRODUCT(('[5]PCDM discounts (Dec)'!$I$6:$V$206)*('[5]PCDM discounts (Dec)'!$E$6:$E$206=$B166)*('[5]PCDM discounts (Dec)'!$F$6:$F$206=$C166)*('[5]PCDM discounts (Dec)'!$I$5:$V$5=Q$1))</f>
        <v>0.88111503567422111</v>
      </c>
    </row>
    <row r="167" spans="2:17" x14ac:dyDescent="0.25">
      <c r="B167" t="s">
        <v>61</v>
      </c>
      <c r="C167" t="s">
        <v>31</v>
      </c>
      <c r="D167" s="6">
        <f>SUMPRODUCT(('[5]PCDM discounts (Dec)'!$I$6:$V$206)*('[5]PCDM discounts (Dec)'!$E$6:$E$206=$B167)*('[5]PCDM discounts (Dec)'!$F$6:$F$206=$C167)*('[5]PCDM discounts (Dec)'!$I$5:$V$5=D$1))</f>
        <v>0.81723101642804741</v>
      </c>
      <c r="E167" s="6">
        <f>SUMPRODUCT(('[5]PCDM discounts (Dec)'!$I$6:$V$206)*('[5]PCDM discounts (Dec)'!$E$6:$E$206=$B167)*('[5]PCDM discounts (Dec)'!$F$6:$F$206=$C167)*('[5]PCDM discounts (Dec)'!$I$5:$V$5=E$1))</f>
        <v>0.93518593594283583</v>
      </c>
      <c r="F167" s="6">
        <f>SUMPRODUCT(('[5]PCDM discounts (Dec)'!$I$6:$V$206)*('[5]PCDM discounts (Dec)'!$E$6:$E$206=$B167)*('[5]PCDM discounts (Dec)'!$F$6:$F$206=$C167)*('[5]PCDM discounts (Dec)'!$I$5:$V$5=F$1))</f>
        <v>0.93141661518100383</v>
      </c>
      <c r="G167" s="6">
        <f>SUMPRODUCT(('[5]PCDM discounts (Dec)'!$I$6:$V$206)*('[5]PCDM discounts (Dec)'!$E$6:$E$206=$B167)*('[5]PCDM discounts (Dec)'!$F$6:$F$206=$C167)*('[5]PCDM discounts (Dec)'!$I$5:$V$5=G$1))</f>
        <v>0.9278975278480649</v>
      </c>
      <c r="H167" s="6">
        <f>SUMPRODUCT(('[5]PCDM discounts (Dec)'!$I$6:$V$206)*('[5]PCDM discounts (Dec)'!$E$6:$E$206=$B167)*('[5]PCDM discounts (Dec)'!$F$6:$F$206=$C167)*('[5]PCDM discounts (Dec)'!$I$5:$V$5=H$1))</f>
        <v>1</v>
      </c>
      <c r="I167" s="6">
        <f>SUMPRODUCT(('[5]PCDM discounts (Dec)'!$I$6:$V$206)*('[5]PCDM discounts (Dec)'!$E$6:$E$206=$B167)*('[5]PCDM discounts (Dec)'!$F$6:$F$206=$C167)*('[5]PCDM discounts (Dec)'!$I$5:$V$5=I$1))</f>
        <v>0.86054257292859082</v>
      </c>
      <c r="J167" s="6">
        <f>SUMPRODUCT(('[5]PCDM discounts (Dec)'!$I$6:$V$206)*('[5]PCDM discounts (Dec)'!$E$6:$E$206=$B167)*('[5]PCDM discounts (Dec)'!$F$6:$F$206=$C167)*('[5]PCDM discounts (Dec)'!$I$5:$V$5=J$1))</f>
        <v>0.93996276682386015</v>
      </c>
      <c r="K167" s="6">
        <f>SUMPRODUCT(('[5]PCDM discounts (Dec)'!$I$6:$V$206)*('[5]PCDM discounts (Dec)'!$E$6:$E$206=$B167)*('[5]PCDM discounts (Dec)'!$F$6:$F$206=$C167)*('[5]PCDM discounts (Dec)'!$I$5:$V$5=K$1))</f>
        <v>0.80993889444056699</v>
      </c>
      <c r="L167" s="6">
        <f>SUMPRODUCT(('[5]PCDM discounts (Dec)'!$I$6:$V$206)*('[5]PCDM discounts (Dec)'!$E$6:$E$206=$B167)*('[5]PCDM discounts (Dec)'!$F$6:$F$206=$C167)*('[5]PCDM discounts (Dec)'!$I$5:$V$5=L$1))</f>
        <v>0.84390012468010189</v>
      </c>
      <c r="M167" s="6">
        <f>SUMPRODUCT(('[5]PCDM discounts (Dec)'!$I$6:$V$206)*('[5]PCDM discounts (Dec)'!$E$6:$E$206=$B167)*('[5]PCDM discounts (Dec)'!$F$6:$F$206=$C167)*('[5]PCDM discounts (Dec)'!$I$5:$V$5=M$1))</f>
        <v>0.81717014471941118</v>
      </c>
      <c r="N167" s="6">
        <f>SUMPRODUCT(('[5]PCDM discounts (Dec)'!$I$6:$V$206)*('[5]PCDM discounts (Dec)'!$E$6:$E$206=$B167)*('[5]PCDM discounts (Dec)'!$F$6:$F$206=$C167)*('[5]PCDM discounts (Dec)'!$I$5:$V$5=N$1))</f>
        <v>0.74242185054324561</v>
      </c>
      <c r="O167" s="6">
        <f>SUMPRODUCT(('[5]PCDM discounts (Dec)'!$I$6:$V$206)*('[5]PCDM discounts (Dec)'!$E$6:$E$206=$B167)*('[5]PCDM discounts (Dec)'!$F$6:$F$206=$C167)*('[5]PCDM discounts (Dec)'!$I$5:$V$5=O$1))</f>
        <v>0.79115689461986594</v>
      </c>
      <c r="P167" s="6">
        <f>SUMPRODUCT(('[5]PCDM discounts (Dec)'!$I$6:$V$206)*('[5]PCDM discounts (Dec)'!$E$6:$E$206=$B167)*('[5]PCDM discounts (Dec)'!$F$6:$F$206=$C167)*('[5]PCDM discounts (Dec)'!$I$5:$V$5=P$1))</f>
        <v>0.90322578422479172</v>
      </c>
      <c r="Q167" s="6">
        <f>SUMPRODUCT(('[5]PCDM discounts (Dec)'!$I$6:$V$206)*('[5]PCDM discounts (Dec)'!$E$6:$E$206=$B167)*('[5]PCDM discounts (Dec)'!$F$6:$F$206=$C167)*('[5]PCDM discounts (Dec)'!$I$5:$V$5=Q$1))</f>
        <v>0.88111503567422111</v>
      </c>
    </row>
    <row r="168" spans="2:17" x14ac:dyDescent="0.25">
      <c r="B168" t="s">
        <v>61</v>
      </c>
      <c r="C168" t="s">
        <v>32</v>
      </c>
      <c r="D168" s="6">
        <f>SUMPRODUCT(('[5]PCDM discounts (Dec)'!$I$6:$V$206)*('[5]PCDM discounts (Dec)'!$E$6:$E$206=$B168)*('[5]PCDM discounts (Dec)'!$F$6:$F$206=$C168)*('[5]PCDM discounts (Dec)'!$I$5:$V$5=D$1))</f>
        <v>0.81723101642804741</v>
      </c>
      <c r="E168" s="6">
        <f>SUMPRODUCT(('[5]PCDM discounts (Dec)'!$I$6:$V$206)*('[5]PCDM discounts (Dec)'!$E$6:$E$206=$B168)*('[5]PCDM discounts (Dec)'!$F$6:$F$206=$C168)*('[5]PCDM discounts (Dec)'!$I$5:$V$5=E$1))</f>
        <v>0.93518593594283583</v>
      </c>
      <c r="F168" s="6">
        <f>SUMPRODUCT(('[5]PCDM discounts (Dec)'!$I$6:$V$206)*('[5]PCDM discounts (Dec)'!$E$6:$E$206=$B168)*('[5]PCDM discounts (Dec)'!$F$6:$F$206=$C168)*('[5]PCDM discounts (Dec)'!$I$5:$V$5=F$1))</f>
        <v>0.93141661518100383</v>
      </c>
      <c r="G168" s="6">
        <f>SUMPRODUCT(('[5]PCDM discounts (Dec)'!$I$6:$V$206)*('[5]PCDM discounts (Dec)'!$E$6:$E$206=$B168)*('[5]PCDM discounts (Dec)'!$F$6:$F$206=$C168)*('[5]PCDM discounts (Dec)'!$I$5:$V$5=G$1))</f>
        <v>0.9278975278480649</v>
      </c>
      <c r="H168" s="6">
        <f>SUMPRODUCT(('[5]PCDM discounts (Dec)'!$I$6:$V$206)*('[5]PCDM discounts (Dec)'!$E$6:$E$206=$B168)*('[5]PCDM discounts (Dec)'!$F$6:$F$206=$C168)*('[5]PCDM discounts (Dec)'!$I$5:$V$5=H$1))</f>
        <v>1</v>
      </c>
      <c r="I168" s="6">
        <f>SUMPRODUCT(('[5]PCDM discounts (Dec)'!$I$6:$V$206)*('[5]PCDM discounts (Dec)'!$E$6:$E$206=$B168)*('[5]PCDM discounts (Dec)'!$F$6:$F$206=$C168)*('[5]PCDM discounts (Dec)'!$I$5:$V$5=I$1))</f>
        <v>0.86054257292859082</v>
      </c>
      <c r="J168" s="6">
        <f>SUMPRODUCT(('[5]PCDM discounts (Dec)'!$I$6:$V$206)*('[5]PCDM discounts (Dec)'!$E$6:$E$206=$B168)*('[5]PCDM discounts (Dec)'!$F$6:$F$206=$C168)*('[5]PCDM discounts (Dec)'!$I$5:$V$5=J$1))</f>
        <v>0.93996276682386015</v>
      </c>
      <c r="K168" s="6">
        <f>SUMPRODUCT(('[5]PCDM discounts (Dec)'!$I$6:$V$206)*('[5]PCDM discounts (Dec)'!$E$6:$E$206=$B168)*('[5]PCDM discounts (Dec)'!$F$6:$F$206=$C168)*('[5]PCDM discounts (Dec)'!$I$5:$V$5=K$1))</f>
        <v>0.80993889444056699</v>
      </c>
      <c r="L168" s="6">
        <f>SUMPRODUCT(('[5]PCDM discounts (Dec)'!$I$6:$V$206)*('[5]PCDM discounts (Dec)'!$E$6:$E$206=$B168)*('[5]PCDM discounts (Dec)'!$F$6:$F$206=$C168)*('[5]PCDM discounts (Dec)'!$I$5:$V$5=L$1))</f>
        <v>0.84390012468010189</v>
      </c>
      <c r="M168" s="6">
        <f>SUMPRODUCT(('[5]PCDM discounts (Dec)'!$I$6:$V$206)*('[5]PCDM discounts (Dec)'!$E$6:$E$206=$B168)*('[5]PCDM discounts (Dec)'!$F$6:$F$206=$C168)*('[5]PCDM discounts (Dec)'!$I$5:$V$5=M$1))</f>
        <v>0.81717014471941118</v>
      </c>
      <c r="N168" s="6">
        <f>SUMPRODUCT(('[5]PCDM discounts (Dec)'!$I$6:$V$206)*('[5]PCDM discounts (Dec)'!$E$6:$E$206=$B168)*('[5]PCDM discounts (Dec)'!$F$6:$F$206=$C168)*('[5]PCDM discounts (Dec)'!$I$5:$V$5=N$1))</f>
        <v>0.74242185054324561</v>
      </c>
      <c r="O168" s="6">
        <f>SUMPRODUCT(('[5]PCDM discounts (Dec)'!$I$6:$V$206)*('[5]PCDM discounts (Dec)'!$E$6:$E$206=$B168)*('[5]PCDM discounts (Dec)'!$F$6:$F$206=$C168)*('[5]PCDM discounts (Dec)'!$I$5:$V$5=O$1))</f>
        <v>0.79115689461986594</v>
      </c>
      <c r="P168" s="6">
        <f>SUMPRODUCT(('[5]PCDM discounts (Dec)'!$I$6:$V$206)*('[5]PCDM discounts (Dec)'!$E$6:$E$206=$B168)*('[5]PCDM discounts (Dec)'!$F$6:$F$206=$C168)*('[5]PCDM discounts (Dec)'!$I$5:$V$5=P$1))</f>
        <v>0.90322578422479172</v>
      </c>
      <c r="Q168" s="6">
        <f>SUMPRODUCT(('[5]PCDM discounts (Dec)'!$I$6:$V$206)*('[5]PCDM discounts (Dec)'!$E$6:$E$206=$B168)*('[5]PCDM discounts (Dec)'!$F$6:$F$206=$C168)*('[5]PCDM discounts (Dec)'!$I$5:$V$5=Q$1))</f>
        <v>0.88111503567422111</v>
      </c>
    </row>
    <row r="169" spans="2:17" x14ac:dyDescent="0.25">
      <c r="B169" t="s">
        <v>61</v>
      </c>
      <c r="C169" t="s">
        <v>33</v>
      </c>
      <c r="D169" s="6">
        <f>SUMPRODUCT(('[5]PCDM discounts (Dec)'!$I$6:$V$206)*('[5]PCDM discounts (Dec)'!$E$6:$E$206=$B169)*('[5]PCDM discounts (Dec)'!$F$6:$F$206=$C169)*('[5]PCDM discounts (Dec)'!$I$5:$V$5=D$1))</f>
        <v>0.71822189248649648</v>
      </c>
      <c r="E169" s="6">
        <f>SUMPRODUCT(('[5]PCDM discounts (Dec)'!$I$6:$V$206)*('[5]PCDM discounts (Dec)'!$E$6:$E$206=$B169)*('[5]PCDM discounts (Dec)'!$F$6:$F$206=$C169)*('[5]PCDM discounts (Dec)'!$I$5:$V$5=E$1))</f>
        <v>0.89250655398669998</v>
      </c>
      <c r="F169" s="6">
        <f>SUMPRODUCT(('[5]PCDM discounts (Dec)'!$I$6:$V$206)*('[5]PCDM discounts (Dec)'!$E$6:$E$206=$B169)*('[5]PCDM discounts (Dec)'!$F$6:$F$206=$C169)*('[5]PCDM discounts (Dec)'!$I$5:$V$5=F$1))</f>
        <v>0.88715578427732</v>
      </c>
      <c r="G169" s="6">
        <f>SUMPRODUCT(('[5]PCDM discounts (Dec)'!$I$6:$V$206)*('[5]PCDM discounts (Dec)'!$E$6:$E$206=$B169)*('[5]PCDM discounts (Dec)'!$F$6:$F$206=$C169)*('[5]PCDM discounts (Dec)'!$I$5:$V$5=G$1))</f>
        <v>0.88765833638280789</v>
      </c>
      <c r="H169" s="6">
        <f>SUMPRODUCT(('[5]PCDM discounts (Dec)'!$I$6:$V$206)*('[5]PCDM discounts (Dec)'!$E$6:$E$206=$B169)*('[5]PCDM discounts (Dec)'!$F$6:$F$206=$C169)*('[5]PCDM discounts (Dec)'!$I$5:$V$5=H$1))</f>
        <v>1</v>
      </c>
      <c r="I169" s="6">
        <f>SUMPRODUCT(('[5]PCDM discounts (Dec)'!$I$6:$V$206)*('[5]PCDM discounts (Dec)'!$E$6:$E$206=$B169)*('[5]PCDM discounts (Dec)'!$F$6:$F$206=$C169)*('[5]PCDM discounts (Dec)'!$I$5:$V$5=I$1))</f>
        <v>0.78280440291491449</v>
      </c>
      <c r="J169" s="6">
        <f>SUMPRODUCT(('[5]PCDM discounts (Dec)'!$I$6:$V$206)*('[5]PCDM discounts (Dec)'!$E$6:$E$206=$B169)*('[5]PCDM discounts (Dec)'!$F$6:$F$206=$C169)*('[5]PCDM discounts (Dec)'!$I$5:$V$5=J$1))</f>
        <v>0.91605129972291133</v>
      </c>
      <c r="K169" s="6">
        <f>SUMPRODUCT(('[5]PCDM discounts (Dec)'!$I$6:$V$206)*('[5]PCDM discounts (Dec)'!$E$6:$E$206=$B169)*('[5]PCDM discounts (Dec)'!$F$6:$F$206=$C169)*('[5]PCDM discounts (Dec)'!$I$5:$V$5=K$1))</f>
        <v>0.72212215832706617</v>
      </c>
      <c r="L169" s="6">
        <f>SUMPRODUCT(('[5]PCDM discounts (Dec)'!$I$6:$V$206)*('[5]PCDM discounts (Dec)'!$E$6:$E$206=$B169)*('[5]PCDM discounts (Dec)'!$F$6:$F$206=$C169)*('[5]PCDM discounts (Dec)'!$I$5:$V$5=L$1))</f>
        <v>0.78362897346765414</v>
      </c>
      <c r="M169" s="6">
        <f>SUMPRODUCT(('[5]PCDM discounts (Dec)'!$I$6:$V$206)*('[5]PCDM discounts (Dec)'!$E$6:$E$206=$B169)*('[5]PCDM discounts (Dec)'!$F$6:$F$206=$C169)*('[5]PCDM discounts (Dec)'!$I$5:$V$5=M$1))</f>
        <v>0.73035503672190971</v>
      </c>
      <c r="N169" s="6">
        <f>SUMPRODUCT(('[5]PCDM discounts (Dec)'!$I$6:$V$206)*('[5]PCDM discounts (Dec)'!$E$6:$E$206=$B169)*('[5]PCDM discounts (Dec)'!$F$6:$F$206=$C169)*('[5]PCDM discounts (Dec)'!$I$5:$V$5=N$1))</f>
        <v>0.63156461045789214</v>
      </c>
      <c r="O169" s="6">
        <f>SUMPRODUCT(('[5]PCDM discounts (Dec)'!$I$6:$V$206)*('[5]PCDM discounts (Dec)'!$E$6:$E$206=$B169)*('[5]PCDM discounts (Dec)'!$F$6:$F$206=$C169)*('[5]PCDM discounts (Dec)'!$I$5:$V$5=O$1))</f>
        <v>0.68409709292278276</v>
      </c>
      <c r="P169" s="6">
        <f>SUMPRODUCT(('[5]PCDM discounts (Dec)'!$I$6:$V$206)*('[5]PCDM discounts (Dec)'!$E$6:$E$206=$B169)*('[5]PCDM discounts (Dec)'!$F$6:$F$206=$C169)*('[5]PCDM discounts (Dec)'!$I$5:$V$5=P$1))</f>
        <v>0.85489947615821893</v>
      </c>
      <c r="Q169" s="6">
        <f>SUMPRODUCT(('[5]PCDM discounts (Dec)'!$I$6:$V$206)*('[5]PCDM discounts (Dec)'!$E$6:$E$206=$B169)*('[5]PCDM discounts (Dec)'!$F$6:$F$206=$C169)*('[5]PCDM discounts (Dec)'!$I$5:$V$5=Q$1))</f>
        <v>0.80778958023086589</v>
      </c>
    </row>
    <row r="170" spans="2:17" x14ac:dyDescent="0.25">
      <c r="B170" t="s">
        <v>61</v>
      </c>
      <c r="C170" t="s">
        <v>34</v>
      </c>
      <c r="D170" s="6">
        <f>SUMPRODUCT(('[5]PCDM discounts (Dec)'!$I$6:$V$206)*('[5]PCDM discounts (Dec)'!$E$6:$E$206=$B170)*('[5]PCDM discounts (Dec)'!$F$6:$F$206=$C170)*('[5]PCDM discounts (Dec)'!$I$5:$V$5=D$1))</f>
        <v>0.67012582744809834</v>
      </c>
      <c r="E170" s="6">
        <f>SUMPRODUCT(('[5]PCDM discounts (Dec)'!$I$6:$V$206)*('[5]PCDM discounts (Dec)'!$E$6:$E$206=$B170)*('[5]PCDM discounts (Dec)'!$F$6:$F$206=$C170)*('[5]PCDM discounts (Dec)'!$I$5:$V$5=E$1))</f>
        <v>0.86918470326011454</v>
      </c>
      <c r="F170" s="6">
        <f>SUMPRODUCT(('[5]PCDM discounts (Dec)'!$I$6:$V$206)*('[5]PCDM discounts (Dec)'!$E$6:$E$206=$B170)*('[5]PCDM discounts (Dec)'!$F$6:$F$206=$C170)*('[5]PCDM discounts (Dec)'!$I$5:$V$5=F$1))</f>
        <v>0.86004297092008164</v>
      </c>
      <c r="G170" s="6">
        <f>SUMPRODUCT(('[5]PCDM discounts (Dec)'!$I$6:$V$206)*('[5]PCDM discounts (Dec)'!$E$6:$E$206=$B170)*('[5]PCDM discounts (Dec)'!$F$6:$F$206=$C170)*('[5]PCDM discounts (Dec)'!$I$5:$V$5=G$1))</f>
        <v>0.87427017404106611</v>
      </c>
      <c r="H170" s="6">
        <f>SUMPRODUCT(('[5]PCDM discounts (Dec)'!$I$6:$V$206)*('[5]PCDM discounts (Dec)'!$E$6:$E$206=$B170)*('[5]PCDM discounts (Dec)'!$F$6:$F$206=$C170)*('[5]PCDM discounts (Dec)'!$I$5:$V$5=H$1))</f>
        <v>1</v>
      </c>
      <c r="I170" s="6">
        <f>SUMPRODUCT(('[5]PCDM discounts (Dec)'!$I$6:$V$206)*('[5]PCDM discounts (Dec)'!$E$6:$E$206=$B170)*('[5]PCDM discounts (Dec)'!$F$6:$F$206=$C170)*('[5]PCDM discounts (Dec)'!$I$5:$V$5=I$1))</f>
        <v>0.75326832396305232</v>
      </c>
      <c r="J170" s="6">
        <f>SUMPRODUCT(('[5]PCDM discounts (Dec)'!$I$6:$V$206)*('[5]PCDM discounts (Dec)'!$E$6:$E$206=$B170)*('[5]PCDM discounts (Dec)'!$F$6:$F$206=$C170)*('[5]PCDM discounts (Dec)'!$I$5:$V$5=J$1))</f>
        <v>0.9089577890913314</v>
      </c>
      <c r="K170" s="6">
        <f>SUMPRODUCT(('[5]PCDM discounts (Dec)'!$I$6:$V$206)*('[5]PCDM discounts (Dec)'!$E$6:$E$206=$B170)*('[5]PCDM discounts (Dec)'!$F$6:$F$206=$C170)*('[5]PCDM discounts (Dec)'!$I$5:$V$5=K$1))</f>
        <v>0.69309734177213733</v>
      </c>
      <c r="L170" s="6">
        <f>SUMPRODUCT(('[5]PCDM discounts (Dec)'!$I$6:$V$206)*('[5]PCDM discounts (Dec)'!$E$6:$E$206=$B170)*('[5]PCDM discounts (Dec)'!$F$6:$F$206=$C170)*('[5]PCDM discounts (Dec)'!$I$5:$V$5=L$1))</f>
        <v>0.75945896414640968</v>
      </c>
      <c r="M170" s="6">
        <f>SUMPRODUCT(('[5]PCDM discounts (Dec)'!$I$6:$V$206)*('[5]PCDM discounts (Dec)'!$E$6:$E$206=$B170)*('[5]PCDM discounts (Dec)'!$F$6:$F$206=$C170)*('[5]PCDM discounts (Dec)'!$I$5:$V$5=M$1))</f>
        <v>0.69996890346235485</v>
      </c>
      <c r="N170" s="6">
        <f>SUMPRODUCT(('[5]PCDM discounts (Dec)'!$I$6:$V$206)*('[5]PCDM discounts (Dec)'!$E$6:$E$206=$B170)*('[5]PCDM discounts (Dec)'!$F$6:$F$206=$C170)*('[5]PCDM discounts (Dec)'!$I$5:$V$5=N$1))</f>
        <v>0.58493374599767844</v>
      </c>
      <c r="O170" s="6">
        <f>SUMPRODUCT(('[5]PCDM discounts (Dec)'!$I$6:$V$206)*('[5]PCDM discounts (Dec)'!$E$6:$E$206=$B170)*('[5]PCDM discounts (Dec)'!$F$6:$F$206=$C170)*('[5]PCDM discounts (Dec)'!$I$5:$V$5=O$1))</f>
        <v>0.63965177772493109</v>
      </c>
      <c r="P170" s="6">
        <f>SUMPRODUCT(('[5]PCDM discounts (Dec)'!$I$6:$V$206)*('[5]PCDM discounts (Dec)'!$E$6:$E$206=$B170)*('[5]PCDM discounts (Dec)'!$F$6:$F$206=$C170)*('[5]PCDM discounts (Dec)'!$I$5:$V$5=P$1))</f>
        <v>0.82748943599758806</v>
      </c>
      <c r="Q170" s="6">
        <f>SUMPRODUCT(('[5]PCDM discounts (Dec)'!$I$6:$V$206)*('[5]PCDM discounts (Dec)'!$E$6:$E$206=$B170)*('[5]PCDM discounts (Dec)'!$F$6:$F$206=$C170)*('[5]PCDM discounts (Dec)'!$I$5:$V$5=Q$1))</f>
        <v>0.77358889475264636</v>
      </c>
    </row>
    <row r="171" spans="2:17" x14ac:dyDescent="0.25">
      <c r="B171" t="s">
        <v>61</v>
      </c>
      <c r="C171" t="s">
        <v>35</v>
      </c>
      <c r="D171" s="6">
        <f>SUMPRODUCT(('[5]PCDM discounts (Dec)'!$I$6:$V$206)*('[5]PCDM discounts (Dec)'!$E$6:$E$206=$B171)*('[5]PCDM discounts (Dec)'!$F$6:$F$206=$C171)*('[5]PCDM discounts (Dec)'!$I$5:$V$5=D$1))</f>
        <v>0.71822189248649648</v>
      </c>
      <c r="E171" s="6">
        <f>SUMPRODUCT(('[5]PCDM discounts (Dec)'!$I$6:$V$206)*('[5]PCDM discounts (Dec)'!$E$6:$E$206=$B171)*('[5]PCDM discounts (Dec)'!$F$6:$F$206=$C171)*('[5]PCDM discounts (Dec)'!$I$5:$V$5=E$1))</f>
        <v>0.89250655398669998</v>
      </c>
      <c r="F171" s="6">
        <f>SUMPRODUCT(('[5]PCDM discounts (Dec)'!$I$6:$V$206)*('[5]PCDM discounts (Dec)'!$E$6:$E$206=$B171)*('[5]PCDM discounts (Dec)'!$F$6:$F$206=$C171)*('[5]PCDM discounts (Dec)'!$I$5:$V$5=F$1))</f>
        <v>0.88715578427732</v>
      </c>
      <c r="G171" s="6">
        <f>SUMPRODUCT(('[5]PCDM discounts (Dec)'!$I$6:$V$206)*('[5]PCDM discounts (Dec)'!$E$6:$E$206=$B171)*('[5]PCDM discounts (Dec)'!$F$6:$F$206=$C171)*('[5]PCDM discounts (Dec)'!$I$5:$V$5=G$1))</f>
        <v>0.88765833638280789</v>
      </c>
      <c r="H171" s="6">
        <f>SUMPRODUCT(('[5]PCDM discounts (Dec)'!$I$6:$V$206)*('[5]PCDM discounts (Dec)'!$E$6:$E$206=$B171)*('[5]PCDM discounts (Dec)'!$F$6:$F$206=$C171)*('[5]PCDM discounts (Dec)'!$I$5:$V$5=H$1))</f>
        <v>1</v>
      </c>
      <c r="I171" s="6">
        <f>SUMPRODUCT(('[5]PCDM discounts (Dec)'!$I$6:$V$206)*('[5]PCDM discounts (Dec)'!$E$6:$E$206=$B171)*('[5]PCDM discounts (Dec)'!$F$6:$F$206=$C171)*('[5]PCDM discounts (Dec)'!$I$5:$V$5=I$1))</f>
        <v>0.78280440291491449</v>
      </c>
      <c r="J171" s="6">
        <f>SUMPRODUCT(('[5]PCDM discounts (Dec)'!$I$6:$V$206)*('[5]PCDM discounts (Dec)'!$E$6:$E$206=$B171)*('[5]PCDM discounts (Dec)'!$F$6:$F$206=$C171)*('[5]PCDM discounts (Dec)'!$I$5:$V$5=J$1))</f>
        <v>0.91605129972291133</v>
      </c>
      <c r="K171" s="6">
        <f>SUMPRODUCT(('[5]PCDM discounts (Dec)'!$I$6:$V$206)*('[5]PCDM discounts (Dec)'!$E$6:$E$206=$B171)*('[5]PCDM discounts (Dec)'!$F$6:$F$206=$C171)*('[5]PCDM discounts (Dec)'!$I$5:$V$5=K$1))</f>
        <v>0.72212215832706617</v>
      </c>
      <c r="L171" s="6">
        <f>SUMPRODUCT(('[5]PCDM discounts (Dec)'!$I$6:$V$206)*('[5]PCDM discounts (Dec)'!$E$6:$E$206=$B171)*('[5]PCDM discounts (Dec)'!$F$6:$F$206=$C171)*('[5]PCDM discounts (Dec)'!$I$5:$V$5=L$1))</f>
        <v>0.78362897346765414</v>
      </c>
      <c r="M171" s="6">
        <f>SUMPRODUCT(('[5]PCDM discounts (Dec)'!$I$6:$V$206)*('[5]PCDM discounts (Dec)'!$E$6:$E$206=$B171)*('[5]PCDM discounts (Dec)'!$F$6:$F$206=$C171)*('[5]PCDM discounts (Dec)'!$I$5:$V$5=M$1))</f>
        <v>0.73035503672190971</v>
      </c>
      <c r="N171" s="6">
        <f>SUMPRODUCT(('[5]PCDM discounts (Dec)'!$I$6:$V$206)*('[5]PCDM discounts (Dec)'!$E$6:$E$206=$B171)*('[5]PCDM discounts (Dec)'!$F$6:$F$206=$C171)*('[5]PCDM discounts (Dec)'!$I$5:$V$5=N$1))</f>
        <v>0.63156461045789214</v>
      </c>
      <c r="O171" s="6">
        <f>SUMPRODUCT(('[5]PCDM discounts (Dec)'!$I$6:$V$206)*('[5]PCDM discounts (Dec)'!$E$6:$E$206=$B171)*('[5]PCDM discounts (Dec)'!$F$6:$F$206=$C171)*('[5]PCDM discounts (Dec)'!$I$5:$V$5=O$1))</f>
        <v>0.68409709292278276</v>
      </c>
      <c r="P171" s="6">
        <f>SUMPRODUCT(('[5]PCDM discounts (Dec)'!$I$6:$V$206)*('[5]PCDM discounts (Dec)'!$E$6:$E$206=$B171)*('[5]PCDM discounts (Dec)'!$F$6:$F$206=$C171)*('[5]PCDM discounts (Dec)'!$I$5:$V$5=P$1))</f>
        <v>0.85489947615821893</v>
      </c>
      <c r="Q171" s="6">
        <f>SUMPRODUCT(('[5]PCDM discounts (Dec)'!$I$6:$V$206)*('[5]PCDM discounts (Dec)'!$E$6:$E$206=$B171)*('[5]PCDM discounts (Dec)'!$F$6:$F$206=$C171)*('[5]PCDM discounts (Dec)'!$I$5:$V$5=Q$1))</f>
        <v>0.80778958023086589</v>
      </c>
    </row>
    <row r="172" spans="2:17" x14ac:dyDescent="0.25">
      <c r="B172" t="s">
        <v>61</v>
      </c>
      <c r="C172" t="s">
        <v>36</v>
      </c>
      <c r="D172" s="6">
        <f>SUMPRODUCT(('[5]PCDM discounts (Dec)'!$I$6:$V$206)*('[5]PCDM discounts (Dec)'!$E$6:$E$206=$B172)*('[5]PCDM discounts (Dec)'!$F$6:$F$206=$C172)*('[5]PCDM discounts (Dec)'!$I$5:$V$5=D$1))</f>
        <v>0.71822189248649648</v>
      </c>
      <c r="E172" s="6">
        <f>SUMPRODUCT(('[5]PCDM discounts (Dec)'!$I$6:$V$206)*('[5]PCDM discounts (Dec)'!$E$6:$E$206=$B172)*('[5]PCDM discounts (Dec)'!$F$6:$F$206=$C172)*('[5]PCDM discounts (Dec)'!$I$5:$V$5=E$1))</f>
        <v>0.89250655398669998</v>
      </c>
      <c r="F172" s="6">
        <f>SUMPRODUCT(('[5]PCDM discounts (Dec)'!$I$6:$V$206)*('[5]PCDM discounts (Dec)'!$E$6:$E$206=$B172)*('[5]PCDM discounts (Dec)'!$F$6:$F$206=$C172)*('[5]PCDM discounts (Dec)'!$I$5:$V$5=F$1))</f>
        <v>0.88715578427732</v>
      </c>
      <c r="G172" s="6">
        <f>SUMPRODUCT(('[5]PCDM discounts (Dec)'!$I$6:$V$206)*('[5]PCDM discounts (Dec)'!$E$6:$E$206=$B172)*('[5]PCDM discounts (Dec)'!$F$6:$F$206=$C172)*('[5]PCDM discounts (Dec)'!$I$5:$V$5=G$1))</f>
        <v>0.88765833638280789</v>
      </c>
      <c r="H172" s="6">
        <f>SUMPRODUCT(('[5]PCDM discounts (Dec)'!$I$6:$V$206)*('[5]PCDM discounts (Dec)'!$E$6:$E$206=$B172)*('[5]PCDM discounts (Dec)'!$F$6:$F$206=$C172)*('[5]PCDM discounts (Dec)'!$I$5:$V$5=H$1))</f>
        <v>1</v>
      </c>
      <c r="I172" s="6">
        <f>SUMPRODUCT(('[5]PCDM discounts (Dec)'!$I$6:$V$206)*('[5]PCDM discounts (Dec)'!$E$6:$E$206=$B172)*('[5]PCDM discounts (Dec)'!$F$6:$F$206=$C172)*('[5]PCDM discounts (Dec)'!$I$5:$V$5=I$1))</f>
        <v>0.78280440291491449</v>
      </c>
      <c r="J172" s="6">
        <f>SUMPRODUCT(('[5]PCDM discounts (Dec)'!$I$6:$V$206)*('[5]PCDM discounts (Dec)'!$E$6:$E$206=$B172)*('[5]PCDM discounts (Dec)'!$F$6:$F$206=$C172)*('[5]PCDM discounts (Dec)'!$I$5:$V$5=J$1))</f>
        <v>0.91605129972291133</v>
      </c>
      <c r="K172" s="6">
        <f>SUMPRODUCT(('[5]PCDM discounts (Dec)'!$I$6:$V$206)*('[5]PCDM discounts (Dec)'!$E$6:$E$206=$B172)*('[5]PCDM discounts (Dec)'!$F$6:$F$206=$C172)*('[5]PCDM discounts (Dec)'!$I$5:$V$5=K$1))</f>
        <v>0.72212215832706617</v>
      </c>
      <c r="L172" s="6">
        <f>SUMPRODUCT(('[5]PCDM discounts (Dec)'!$I$6:$V$206)*('[5]PCDM discounts (Dec)'!$E$6:$E$206=$B172)*('[5]PCDM discounts (Dec)'!$F$6:$F$206=$C172)*('[5]PCDM discounts (Dec)'!$I$5:$V$5=L$1))</f>
        <v>0.78362897346765414</v>
      </c>
      <c r="M172" s="6">
        <f>SUMPRODUCT(('[5]PCDM discounts (Dec)'!$I$6:$V$206)*('[5]PCDM discounts (Dec)'!$E$6:$E$206=$B172)*('[5]PCDM discounts (Dec)'!$F$6:$F$206=$C172)*('[5]PCDM discounts (Dec)'!$I$5:$V$5=M$1))</f>
        <v>0.73035503672190971</v>
      </c>
      <c r="N172" s="6">
        <f>SUMPRODUCT(('[5]PCDM discounts (Dec)'!$I$6:$V$206)*('[5]PCDM discounts (Dec)'!$E$6:$E$206=$B172)*('[5]PCDM discounts (Dec)'!$F$6:$F$206=$C172)*('[5]PCDM discounts (Dec)'!$I$5:$V$5=N$1))</f>
        <v>0.63156461045789214</v>
      </c>
      <c r="O172" s="6">
        <f>SUMPRODUCT(('[5]PCDM discounts (Dec)'!$I$6:$V$206)*('[5]PCDM discounts (Dec)'!$E$6:$E$206=$B172)*('[5]PCDM discounts (Dec)'!$F$6:$F$206=$C172)*('[5]PCDM discounts (Dec)'!$I$5:$V$5=O$1))</f>
        <v>0.68409709292278276</v>
      </c>
      <c r="P172" s="6">
        <f>SUMPRODUCT(('[5]PCDM discounts (Dec)'!$I$6:$V$206)*('[5]PCDM discounts (Dec)'!$E$6:$E$206=$B172)*('[5]PCDM discounts (Dec)'!$F$6:$F$206=$C172)*('[5]PCDM discounts (Dec)'!$I$5:$V$5=P$1))</f>
        <v>0.85489947615821893</v>
      </c>
      <c r="Q172" s="6">
        <f>SUMPRODUCT(('[5]PCDM discounts (Dec)'!$I$6:$V$206)*('[5]PCDM discounts (Dec)'!$E$6:$E$206=$B172)*('[5]PCDM discounts (Dec)'!$F$6:$F$206=$C172)*('[5]PCDM discounts (Dec)'!$I$5:$V$5=Q$1))</f>
        <v>0.80778958023086589</v>
      </c>
    </row>
    <row r="173" spans="2:17" x14ac:dyDescent="0.25">
      <c r="B173" t="s">
        <v>61</v>
      </c>
      <c r="C173" t="s">
        <v>37</v>
      </c>
      <c r="D173" s="6">
        <f>SUMPRODUCT(('[5]PCDM discounts (Dec)'!$I$6:$V$206)*('[5]PCDM discounts (Dec)'!$E$6:$E$206=$B173)*('[5]PCDM discounts (Dec)'!$F$6:$F$206=$C173)*('[5]PCDM discounts (Dec)'!$I$5:$V$5=D$1))</f>
        <v>0.67012582744809834</v>
      </c>
      <c r="E173" s="6">
        <f>SUMPRODUCT(('[5]PCDM discounts (Dec)'!$I$6:$V$206)*('[5]PCDM discounts (Dec)'!$E$6:$E$206=$B173)*('[5]PCDM discounts (Dec)'!$F$6:$F$206=$C173)*('[5]PCDM discounts (Dec)'!$I$5:$V$5=E$1))</f>
        <v>0.86918470326011454</v>
      </c>
      <c r="F173" s="6">
        <f>SUMPRODUCT(('[5]PCDM discounts (Dec)'!$I$6:$V$206)*('[5]PCDM discounts (Dec)'!$E$6:$E$206=$B173)*('[5]PCDM discounts (Dec)'!$F$6:$F$206=$C173)*('[5]PCDM discounts (Dec)'!$I$5:$V$5=F$1))</f>
        <v>0.86004297092008164</v>
      </c>
      <c r="G173" s="6">
        <f>SUMPRODUCT(('[5]PCDM discounts (Dec)'!$I$6:$V$206)*('[5]PCDM discounts (Dec)'!$E$6:$E$206=$B173)*('[5]PCDM discounts (Dec)'!$F$6:$F$206=$C173)*('[5]PCDM discounts (Dec)'!$I$5:$V$5=G$1))</f>
        <v>0.87427017404106611</v>
      </c>
      <c r="H173" s="6">
        <f>SUMPRODUCT(('[5]PCDM discounts (Dec)'!$I$6:$V$206)*('[5]PCDM discounts (Dec)'!$E$6:$E$206=$B173)*('[5]PCDM discounts (Dec)'!$F$6:$F$206=$C173)*('[5]PCDM discounts (Dec)'!$I$5:$V$5=H$1))</f>
        <v>1</v>
      </c>
      <c r="I173" s="6">
        <f>SUMPRODUCT(('[5]PCDM discounts (Dec)'!$I$6:$V$206)*('[5]PCDM discounts (Dec)'!$E$6:$E$206=$B173)*('[5]PCDM discounts (Dec)'!$F$6:$F$206=$C173)*('[5]PCDM discounts (Dec)'!$I$5:$V$5=I$1))</f>
        <v>0.75326832396305232</v>
      </c>
      <c r="J173" s="6">
        <f>SUMPRODUCT(('[5]PCDM discounts (Dec)'!$I$6:$V$206)*('[5]PCDM discounts (Dec)'!$E$6:$E$206=$B173)*('[5]PCDM discounts (Dec)'!$F$6:$F$206=$C173)*('[5]PCDM discounts (Dec)'!$I$5:$V$5=J$1))</f>
        <v>0.9089577890913314</v>
      </c>
      <c r="K173" s="6">
        <f>SUMPRODUCT(('[5]PCDM discounts (Dec)'!$I$6:$V$206)*('[5]PCDM discounts (Dec)'!$E$6:$E$206=$B173)*('[5]PCDM discounts (Dec)'!$F$6:$F$206=$C173)*('[5]PCDM discounts (Dec)'!$I$5:$V$5=K$1))</f>
        <v>0.69309734177213733</v>
      </c>
      <c r="L173" s="6">
        <f>SUMPRODUCT(('[5]PCDM discounts (Dec)'!$I$6:$V$206)*('[5]PCDM discounts (Dec)'!$E$6:$E$206=$B173)*('[5]PCDM discounts (Dec)'!$F$6:$F$206=$C173)*('[5]PCDM discounts (Dec)'!$I$5:$V$5=L$1))</f>
        <v>0.75945896414640968</v>
      </c>
      <c r="M173" s="6">
        <f>SUMPRODUCT(('[5]PCDM discounts (Dec)'!$I$6:$V$206)*('[5]PCDM discounts (Dec)'!$E$6:$E$206=$B173)*('[5]PCDM discounts (Dec)'!$F$6:$F$206=$C173)*('[5]PCDM discounts (Dec)'!$I$5:$V$5=M$1))</f>
        <v>0.69996890346235485</v>
      </c>
      <c r="N173" s="6">
        <f>SUMPRODUCT(('[5]PCDM discounts (Dec)'!$I$6:$V$206)*('[5]PCDM discounts (Dec)'!$E$6:$E$206=$B173)*('[5]PCDM discounts (Dec)'!$F$6:$F$206=$C173)*('[5]PCDM discounts (Dec)'!$I$5:$V$5=N$1))</f>
        <v>0.58493374599767844</v>
      </c>
      <c r="O173" s="6">
        <f>SUMPRODUCT(('[5]PCDM discounts (Dec)'!$I$6:$V$206)*('[5]PCDM discounts (Dec)'!$E$6:$E$206=$B173)*('[5]PCDM discounts (Dec)'!$F$6:$F$206=$C173)*('[5]PCDM discounts (Dec)'!$I$5:$V$5=O$1))</f>
        <v>0.63965177772493109</v>
      </c>
      <c r="P173" s="6">
        <f>SUMPRODUCT(('[5]PCDM discounts (Dec)'!$I$6:$V$206)*('[5]PCDM discounts (Dec)'!$E$6:$E$206=$B173)*('[5]PCDM discounts (Dec)'!$F$6:$F$206=$C173)*('[5]PCDM discounts (Dec)'!$I$5:$V$5=P$1))</f>
        <v>0.82748943599758806</v>
      </c>
      <c r="Q173" s="6">
        <f>SUMPRODUCT(('[5]PCDM discounts (Dec)'!$I$6:$V$206)*('[5]PCDM discounts (Dec)'!$E$6:$E$206=$B173)*('[5]PCDM discounts (Dec)'!$F$6:$F$206=$C173)*('[5]PCDM discounts (Dec)'!$I$5:$V$5=Q$1))</f>
        <v>0.77358889475264636</v>
      </c>
    </row>
    <row r="174" spans="2:17" x14ac:dyDescent="0.25">
      <c r="B174" t="s">
        <v>61</v>
      </c>
      <c r="C174" t="s">
        <v>38</v>
      </c>
      <c r="D174" s="6">
        <f>SUMPRODUCT(('[5]PCDM discounts (Dec)'!$I$6:$V$206)*('[5]PCDM discounts (Dec)'!$E$6:$E$206=$B174)*('[5]PCDM discounts (Dec)'!$F$6:$F$206=$C174)*('[5]PCDM discounts (Dec)'!$I$5:$V$5=D$1))</f>
        <v>0.67012582744809834</v>
      </c>
      <c r="E174" s="6">
        <f>SUMPRODUCT(('[5]PCDM discounts (Dec)'!$I$6:$V$206)*('[5]PCDM discounts (Dec)'!$E$6:$E$206=$B174)*('[5]PCDM discounts (Dec)'!$F$6:$F$206=$C174)*('[5]PCDM discounts (Dec)'!$I$5:$V$5=E$1))</f>
        <v>0.86918470326011454</v>
      </c>
      <c r="F174" s="6">
        <f>SUMPRODUCT(('[5]PCDM discounts (Dec)'!$I$6:$V$206)*('[5]PCDM discounts (Dec)'!$E$6:$E$206=$B174)*('[5]PCDM discounts (Dec)'!$F$6:$F$206=$C174)*('[5]PCDM discounts (Dec)'!$I$5:$V$5=F$1))</f>
        <v>0.86004297092008164</v>
      </c>
      <c r="G174" s="6">
        <f>SUMPRODUCT(('[5]PCDM discounts (Dec)'!$I$6:$V$206)*('[5]PCDM discounts (Dec)'!$E$6:$E$206=$B174)*('[5]PCDM discounts (Dec)'!$F$6:$F$206=$C174)*('[5]PCDM discounts (Dec)'!$I$5:$V$5=G$1))</f>
        <v>0.87427017404106611</v>
      </c>
      <c r="H174" s="6">
        <f>SUMPRODUCT(('[5]PCDM discounts (Dec)'!$I$6:$V$206)*('[5]PCDM discounts (Dec)'!$E$6:$E$206=$B174)*('[5]PCDM discounts (Dec)'!$F$6:$F$206=$C174)*('[5]PCDM discounts (Dec)'!$I$5:$V$5=H$1))</f>
        <v>1</v>
      </c>
      <c r="I174" s="6">
        <f>SUMPRODUCT(('[5]PCDM discounts (Dec)'!$I$6:$V$206)*('[5]PCDM discounts (Dec)'!$E$6:$E$206=$B174)*('[5]PCDM discounts (Dec)'!$F$6:$F$206=$C174)*('[5]PCDM discounts (Dec)'!$I$5:$V$5=I$1))</f>
        <v>0.75326832396305232</v>
      </c>
      <c r="J174" s="6">
        <f>SUMPRODUCT(('[5]PCDM discounts (Dec)'!$I$6:$V$206)*('[5]PCDM discounts (Dec)'!$E$6:$E$206=$B174)*('[5]PCDM discounts (Dec)'!$F$6:$F$206=$C174)*('[5]PCDM discounts (Dec)'!$I$5:$V$5=J$1))</f>
        <v>0.9089577890913314</v>
      </c>
      <c r="K174" s="6">
        <f>SUMPRODUCT(('[5]PCDM discounts (Dec)'!$I$6:$V$206)*('[5]PCDM discounts (Dec)'!$E$6:$E$206=$B174)*('[5]PCDM discounts (Dec)'!$F$6:$F$206=$C174)*('[5]PCDM discounts (Dec)'!$I$5:$V$5=K$1))</f>
        <v>0.69309734177213733</v>
      </c>
      <c r="L174" s="6">
        <f>SUMPRODUCT(('[5]PCDM discounts (Dec)'!$I$6:$V$206)*('[5]PCDM discounts (Dec)'!$E$6:$E$206=$B174)*('[5]PCDM discounts (Dec)'!$F$6:$F$206=$C174)*('[5]PCDM discounts (Dec)'!$I$5:$V$5=L$1))</f>
        <v>0.75945896414640968</v>
      </c>
      <c r="M174" s="6">
        <f>SUMPRODUCT(('[5]PCDM discounts (Dec)'!$I$6:$V$206)*('[5]PCDM discounts (Dec)'!$E$6:$E$206=$B174)*('[5]PCDM discounts (Dec)'!$F$6:$F$206=$C174)*('[5]PCDM discounts (Dec)'!$I$5:$V$5=M$1))</f>
        <v>0.69996890346235485</v>
      </c>
      <c r="N174" s="6">
        <f>SUMPRODUCT(('[5]PCDM discounts (Dec)'!$I$6:$V$206)*('[5]PCDM discounts (Dec)'!$E$6:$E$206=$B174)*('[5]PCDM discounts (Dec)'!$F$6:$F$206=$C174)*('[5]PCDM discounts (Dec)'!$I$5:$V$5=N$1))</f>
        <v>0.58493374599767844</v>
      </c>
      <c r="O174" s="6">
        <f>SUMPRODUCT(('[5]PCDM discounts (Dec)'!$I$6:$V$206)*('[5]PCDM discounts (Dec)'!$E$6:$E$206=$B174)*('[5]PCDM discounts (Dec)'!$F$6:$F$206=$C174)*('[5]PCDM discounts (Dec)'!$I$5:$V$5=O$1))</f>
        <v>0.63965177772493109</v>
      </c>
      <c r="P174" s="6">
        <f>SUMPRODUCT(('[5]PCDM discounts (Dec)'!$I$6:$V$206)*('[5]PCDM discounts (Dec)'!$E$6:$E$206=$B174)*('[5]PCDM discounts (Dec)'!$F$6:$F$206=$C174)*('[5]PCDM discounts (Dec)'!$I$5:$V$5=P$1))</f>
        <v>0.82748943599758806</v>
      </c>
      <c r="Q174" s="6">
        <f>SUMPRODUCT(('[5]PCDM discounts (Dec)'!$I$6:$V$206)*('[5]PCDM discounts (Dec)'!$E$6:$E$206=$B174)*('[5]PCDM discounts (Dec)'!$F$6:$F$206=$C174)*('[5]PCDM discounts (Dec)'!$I$5:$V$5=Q$1))</f>
        <v>0.77358889475264636</v>
      </c>
    </row>
    <row r="175" spans="2:17" x14ac:dyDescent="0.25">
      <c r="B175" t="s">
        <v>61</v>
      </c>
      <c r="C175" t="s">
        <v>39</v>
      </c>
      <c r="D175" s="6">
        <f>SUMPRODUCT(('[5]PCDM discounts (Dec)'!$I$6:$V$206)*('[5]PCDM discounts (Dec)'!$E$6:$E$206=$B175)*('[5]PCDM discounts (Dec)'!$F$6:$F$206=$C175)*('[5]PCDM discounts (Dec)'!$I$5:$V$5=D$1))</f>
        <v>0.50222846859921499</v>
      </c>
      <c r="E175" s="6">
        <f>SUMPRODUCT(('[5]PCDM discounts (Dec)'!$I$6:$V$206)*('[5]PCDM discounts (Dec)'!$E$6:$E$206=$B175)*('[5]PCDM discounts (Dec)'!$F$6:$F$206=$C175)*('[5]PCDM discounts (Dec)'!$I$5:$V$5=E$1))</f>
        <v>0.7661992512648399</v>
      </c>
      <c r="F175" s="6">
        <f>SUMPRODUCT(('[5]PCDM discounts (Dec)'!$I$6:$V$206)*('[5]PCDM discounts (Dec)'!$E$6:$E$206=$B175)*('[5]PCDM discounts (Dec)'!$F$6:$F$206=$C175)*('[5]PCDM discounts (Dec)'!$I$5:$V$5=F$1))</f>
        <v>0.75911206939705522</v>
      </c>
      <c r="G175" s="6">
        <f>SUMPRODUCT(('[5]PCDM discounts (Dec)'!$I$6:$V$206)*('[5]PCDM discounts (Dec)'!$E$6:$E$206=$B175)*('[5]PCDM discounts (Dec)'!$F$6:$F$206=$C175)*('[5]PCDM discounts (Dec)'!$I$5:$V$5=G$1))</f>
        <v>0.76848948533603334</v>
      </c>
      <c r="H175" s="6">
        <f>SUMPRODUCT(('[5]PCDM discounts (Dec)'!$I$6:$V$206)*('[5]PCDM discounts (Dec)'!$E$6:$E$206=$B175)*('[5]PCDM discounts (Dec)'!$F$6:$F$206=$C175)*('[5]PCDM discounts (Dec)'!$I$5:$V$5=H$1))</f>
        <v>1</v>
      </c>
      <c r="I175" s="6">
        <f>SUMPRODUCT(('[5]PCDM discounts (Dec)'!$I$6:$V$206)*('[5]PCDM discounts (Dec)'!$E$6:$E$206=$B175)*('[5]PCDM discounts (Dec)'!$F$6:$F$206=$C175)*('[5]PCDM discounts (Dec)'!$I$5:$V$5=I$1))</f>
        <v>0.58260710043702524</v>
      </c>
      <c r="J175" s="6">
        <f>SUMPRODUCT(('[5]PCDM discounts (Dec)'!$I$6:$V$206)*('[5]PCDM discounts (Dec)'!$E$6:$E$206=$B175)*('[5]PCDM discounts (Dec)'!$F$6:$F$206=$C175)*('[5]PCDM discounts (Dec)'!$I$5:$V$5=J$1))</f>
        <v>0.80179305285772151</v>
      </c>
      <c r="K175" s="6">
        <f>SUMPRODUCT(('[5]PCDM discounts (Dec)'!$I$6:$V$206)*('[5]PCDM discounts (Dec)'!$E$6:$E$206=$B175)*('[5]PCDM discounts (Dec)'!$F$6:$F$206=$C175)*('[5]PCDM discounts (Dec)'!$I$5:$V$5=K$1))</f>
        <v>0.581472174262326</v>
      </c>
      <c r="L175" s="6">
        <f>SUMPRODUCT(('[5]PCDM discounts (Dec)'!$I$6:$V$206)*('[5]PCDM discounts (Dec)'!$E$6:$E$206=$B175)*('[5]PCDM discounts (Dec)'!$F$6:$F$206=$C175)*('[5]PCDM discounts (Dec)'!$I$5:$V$5=L$1))</f>
        <v>0.68195291488785681</v>
      </c>
      <c r="M175" s="6">
        <f>SUMPRODUCT(('[5]PCDM discounts (Dec)'!$I$6:$V$206)*('[5]PCDM discounts (Dec)'!$E$6:$E$206=$B175)*('[5]PCDM discounts (Dec)'!$F$6:$F$206=$C175)*('[5]PCDM discounts (Dec)'!$I$5:$V$5=M$1))</f>
        <v>0.51929330972351018</v>
      </c>
      <c r="N175" s="6">
        <f>SUMPRODUCT(('[5]PCDM discounts (Dec)'!$I$6:$V$206)*('[5]PCDM discounts (Dec)'!$E$6:$E$206=$B175)*('[5]PCDM discounts (Dec)'!$F$6:$F$206=$C175)*('[5]PCDM discounts (Dec)'!$I$5:$V$5=N$1))</f>
        <v>0.39781080016033915</v>
      </c>
      <c r="O175" s="6">
        <f>SUMPRODUCT(('[5]PCDM discounts (Dec)'!$I$6:$V$206)*('[5]PCDM discounts (Dec)'!$E$6:$E$206=$B175)*('[5]PCDM discounts (Dec)'!$F$6:$F$206=$C175)*('[5]PCDM discounts (Dec)'!$I$5:$V$5=O$1))</f>
        <v>0.4933503699342488</v>
      </c>
      <c r="P175" s="6">
        <f>SUMPRODUCT(('[5]PCDM discounts (Dec)'!$I$6:$V$206)*('[5]PCDM discounts (Dec)'!$E$6:$E$206=$B175)*('[5]PCDM discounts (Dec)'!$F$6:$F$206=$C175)*('[5]PCDM discounts (Dec)'!$I$5:$V$5=P$1))</f>
        <v>0.62239286928318849</v>
      </c>
      <c r="Q175" s="6">
        <f>SUMPRODUCT(('[5]PCDM discounts (Dec)'!$I$6:$V$206)*('[5]PCDM discounts (Dec)'!$E$6:$E$206=$B175)*('[5]PCDM discounts (Dec)'!$F$6:$F$206=$C175)*('[5]PCDM discounts (Dec)'!$I$5:$V$5=Q$1))</f>
        <v>0.58846784303653299</v>
      </c>
    </row>
    <row r="176" spans="2:17" x14ac:dyDescent="0.25">
      <c r="B176" t="s">
        <v>61</v>
      </c>
      <c r="C176" t="s">
        <v>40</v>
      </c>
      <c r="D176" s="6">
        <f>SUMPRODUCT(('[5]PCDM discounts (Dec)'!$I$6:$V$206)*('[5]PCDM discounts (Dec)'!$E$6:$E$206=$B176)*('[5]PCDM discounts (Dec)'!$F$6:$F$206=$C176)*('[5]PCDM discounts (Dec)'!$I$5:$V$5=D$1))</f>
        <v>0.50222846859921499</v>
      </c>
      <c r="E176" s="6">
        <f>SUMPRODUCT(('[5]PCDM discounts (Dec)'!$I$6:$V$206)*('[5]PCDM discounts (Dec)'!$E$6:$E$206=$B176)*('[5]PCDM discounts (Dec)'!$F$6:$F$206=$C176)*('[5]PCDM discounts (Dec)'!$I$5:$V$5=E$1))</f>
        <v>0.7661992512648399</v>
      </c>
      <c r="F176" s="6">
        <f>SUMPRODUCT(('[5]PCDM discounts (Dec)'!$I$6:$V$206)*('[5]PCDM discounts (Dec)'!$E$6:$E$206=$B176)*('[5]PCDM discounts (Dec)'!$F$6:$F$206=$C176)*('[5]PCDM discounts (Dec)'!$I$5:$V$5=F$1))</f>
        <v>0.75911206939705522</v>
      </c>
      <c r="G176" s="6">
        <f>SUMPRODUCT(('[5]PCDM discounts (Dec)'!$I$6:$V$206)*('[5]PCDM discounts (Dec)'!$E$6:$E$206=$B176)*('[5]PCDM discounts (Dec)'!$F$6:$F$206=$C176)*('[5]PCDM discounts (Dec)'!$I$5:$V$5=G$1))</f>
        <v>0.76848948533603334</v>
      </c>
      <c r="H176" s="6">
        <f>SUMPRODUCT(('[5]PCDM discounts (Dec)'!$I$6:$V$206)*('[5]PCDM discounts (Dec)'!$E$6:$E$206=$B176)*('[5]PCDM discounts (Dec)'!$F$6:$F$206=$C176)*('[5]PCDM discounts (Dec)'!$I$5:$V$5=H$1))</f>
        <v>1</v>
      </c>
      <c r="I176" s="6">
        <f>SUMPRODUCT(('[5]PCDM discounts (Dec)'!$I$6:$V$206)*('[5]PCDM discounts (Dec)'!$E$6:$E$206=$B176)*('[5]PCDM discounts (Dec)'!$F$6:$F$206=$C176)*('[5]PCDM discounts (Dec)'!$I$5:$V$5=I$1))</f>
        <v>0.58260710043702524</v>
      </c>
      <c r="J176" s="6">
        <f>SUMPRODUCT(('[5]PCDM discounts (Dec)'!$I$6:$V$206)*('[5]PCDM discounts (Dec)'!$E$6:$E$206=$B176)*('[5]PCDM discounts (Dec)'!$F$6:$F$206=$C176)*('[5]PCDM discounts (Dec)'!$I$5:$V$5=J$1))</f>
        <v>0.80179305285772151</v>
      </c>
      <c r="K176" s="6">
        <f>SUMPRODUCT(('[5]PCDM discounts (Dec)'!$I$6:$V$206)*('[5]PCDM discounts (Dec)'!$E$6:$E$206=$B176)*('[5]PCDM discounts (Dec)'!$F$6:$F$206=$C176)*('[5]PCDM discounts (Dec)'!$I$5:$V$5=K$1))</f>
        <v>0.581472174262326</v>
      </c>
      <c r="L176" s="6">
        <f>SUMPRODUCT(('[5]PCDM discounts (Dec)'!$I$6:$V$206)*('[5]PCDM discounts (Dec)'!$E$6:$E$206=$B176)*('[5]PCDM discounts (Dec)'!$F$6:$F$206=$C176)*('[5]PCDM discounts (Dec)'!$I$5:$V$5=L$1))</f>
        <v>0.68195291488785681</v>
      </c>
      <c r="M176" s="6">
        <f>SUMPRODUCT(('[5]PCDM discounts (Dec)'!$I$6:$V$206)*('[5]PCDM discounts (Dec)'!$E$6:$E$206=$B176)*('[5]PCDM discounts (Dec)'!$F$6:$F$206=$C176)*('[5]PCDM discounts (Dec)'!$I$5:$V$5=M$1))</f>
        <v>0.51929330972351018</v>
      </c>
      <c r="N176" s="6">
        <f>SUMPRODUCT(('[5]PCDM discounts (Dec)'!$I$6:$V$206)*('[5]PCDM discounts (Dec)'!$E$6:$E$206=$B176)*('[5]PCDM discounts (Dec)'!$F$6:$F$206=$C176)*('[5]PCDM discounts (Dec)'!$I$5:$V$5=N$1))</f>
        <v>0.39781080016033915</v>
      </c>
      <c r="O176" s="6">
        <f>SUMPRODUCT(('[5]PCDM discounts (Dec)'!$I$6:$V$206)*('[5]PCDM discounts (Dec)'!$E$6:$E$206=$B176)*('[5]PCDM discounts (Dec)'!$F$6:$F$206=$C176)*('[5]PCDM discounts (Dec)'!$I$5:$V$5=O$1))</f>
        <v>0.4933503699342488</v>
      </c>
      <c r="P176" s="6">
        <f>SUMPRODUCT(('[5]PCDM discounts (Dec)'!$I$6:$V$206)*('[5]PCDM discounts (Dec)'!$E$6:$E$206=$B176)*('[5]PCDM discounts (Dec)'!$F$6:$F$206=$C176)*('[5]PCDM discounts (Dec)'!$I$5:$V$5=P$1))</f>
        <v>0.62239286928318849</v>
      </c>
      <c r="Q176" s="6">
        <f>SUMPRODUCT(('[5]PCDM discounts (Dec)'!$I$6:$V$206)*('[5]PCDM discounts (Dec)'!$E$6:$E$206=$B176)*('[5]PCDM discounts (Dec)'!$F$6:$F$206=$C176)*('[5]PCDM discounts (Dec)'!$I$5:$V$5=Q$1))</f>
        <v>0.58846784303653299</v>
      </c>
    </row>
    <row r="177" spans="2:17" x14ac:dyDescent="0.25">
      <c r="B177" t="s">
        <v>60</v>
      </c>
      <c r="C177" t="s">
        <v>16</v>
      </c>
      <c r="D177" s="6">
        <f>SUMPRODUCT(('[5]PCDM discounts (Dec)'!$I$6:$V$206)*('[5]PCDM discounts (Dec)'!$E$6:$E$206=$B177)*('[5]PCDM discounts (Dec)'!$F$6:$F$206=$C177)*('[5]PCDM discounts (Dec)'!$I$5:$V$5=D$1))</f>
        <v>0.93499315070639721</v>
      </c>
      <c r="E177" s="6">
        <f>SUMPRODUCT(('[5]PCDM discounts (Dec)'!$I$6:$V$206)*('[5]PCDM discounts (Dec)'!$E$6:$E$206=$B177)*('[5]PCDM discounts (Dec)'!$F$6:$F$206=$C177)*('[5]PCDM discounts (Dec)'!$I$5:$V$5=E$1))</f>
        <v>0.97970588059115937</v>
      </c>
      <c r="F177" s="6">
        <f>SUMPRODUCT(('[5]PCDM discounts (Dec)'!$I$6:$V$206)*('[5]PCDM discounts (Dec)'!$E$6:$E$206=$B177)*('[5]PCDM discounts (Dec)'!$F$6:$F$206=$C177)*('[5]PCDM discounts (Dec)'!$I$5:$V$5=F$1))</f>
        <v>0.97202223531925913</v>
      </c>
      <c r="G177" s="6">
        <f>SUMPRODUCT(('[5]PCDM discounts (Dec)'!$I$6:$V$206)*('[5]PCDM discounts (Dec)'!$E$6:$E$206=$B177)*('[5]PCDM discounts (Dec)'!$F$6:$F$206=$C177)*('[5]PCDM discounts (Dec)'!$I$5:$V$5=G$1))</f>
        <v>1</v>
      </c>
      <c r="H177" s="6">
        <f>SUMPRODUCT(('[5]PCDM discounts (Dec)'!$I$6:$V$206)*('[5]PCDM discounts (Dec)'!$E$6:$E$206=$B177)*('[5]PCDM discounts (Dec)'!$F$6:$F$206=$C177)*('[5]PCDM discounts (Dec)'!$I$5:$V$5=H$1))</f>
        <v>1</v>
      </c>
      <c r="I177" s="6">
        <f>SUMPRODUCT(('[5]PCDM discounts (Dec)'!$I$6:$V$206)*('[5]PCDM discounts (Dec)'!$E$6:$E$206=$B177)*('[5]PCDM discounts (Dec)'!$F$6:$F$206=$C177)*('[5]PCDM discounts (Dec)'!$I$5:$V$5=I$1))</f>
        <v>0.96147037078777531</v>
      </c>
      <c r="J177" s="6">
        <f>SUMPRODUCT(('[5]PCDM discounts (Dec)'!$I$6:$V$206)*('[5]PCDM discounts (Dec)'!$E$6:$E$206=$B177)*('[5]PCDM discounts (Dec)'!$F$6:$F$206=$C177)*('[5]PCDM discounts (Dec)'!$I$5:$V$5=J$1))</f>
        <v>0.93996276682386015</v>
      </c>
      <c r="K177" s="6">
        <f>SUMPRODUCT(('[5]PCDM discounts (Dec)'!$I$6:$V$206)*('[5]PCDM discounts (Dec)'!$E$6:$E$206=$B177)*('[5]PCDM discounts (Dec)'!$F$6:$F$206=$C177)*('[5]PCDM discounts (Dec)'!$I$5:$V$5=K$1))</f>
        <v>0.93805632917153703</v>
      </c>
      <c r="L177" s="6">
        <f>SUMPRODUCT(('[5]PCDM discounts (Dec)'!$I$6:$V$206)*('[5]PCDM discounts (Dec)'!$E$6:$E$206=$B177)*('[5]PCDM discounts (Dec)'!$F$6:$F$206=$C177)*('[5]PCDM discounts (Dec)'!$I$5:$V$5=L$1))</f>
        <v>0.94293850534918289</v>
      </c>
      <c r="M177" s="6">
        <f>SUMPRODUCT(('[5]PCDM discounts (Dec)'!$I$6:$V$206)*('[5]PCDM discounts (Dec)'!$E$6:$E$206=$B177)*('[5]PCDM discounts (Dec)'!$F$6:$F$206=$C177)*('[5]PCDM discounts (Dec)'!$I$5:$V$5=M$1))</f>
        <v>0.93360972760170102</v>
      </c>
      <c r="N177" s="6">
        <f>SUMPRODUCT(('[5]PCDM discounts (Dec)'!$I$6:$V$206)*('[5]PCDM discounts (Dec)'!$E$6:$E$206=$B177)*('[5]PCDM discounts (Dec)'!$F$6:$F$206=$C177)*('[5]PCDM discounts (Dec)'!$I$5:$V$5=N$1))</f>
        <v>0.91130508464660442</v>
      </c>
      <c r="O177" s="6">
        <f>SUMPRODUCT(('[5]PCDM discounts (Dec)'!$I$6:$V$206)*('[5]PCDM discounts (Dec)'!$E$6:$E$206=$B177)*('[5]PCDM discounts (Dec)'!$F$6:$F$206=$C177)*('[5]PCDM discounts (Dec)'!$I$5:$V$5=O$1))</f>
        <v>0.95651755547020445</v>
      </c>
      <c r="P177" s="6">
        <f>SUMPRODUCT(('[5]PCDM discounts (Dec)'!$I$6:$V$206)*('[5]PCDM discounts (Dec)'!$E$6:$E$206=$B177)*('[5]PCDM discounts (Dec)'!$F$6:$F$206=$C177)*('[5]PCDM discounts (Dec)'!$I$5:$V$5=P$1))</f>
        <v>0.9719654483143807</v>
      </c>
      <c r="Q177" s="6">
        <f>SUMPRODUCT(('[5]PCDM discounts (Dec)'!$I$6:$V$206)*('[5]PCDM discounts (Dec)'!$E$6:$E$206=$B177)*('[5]PCDM discounts (Dec)'!$F$6:$F$206=$C177)*('[5]PCDM discounts (Dec)'!$I$5:$V$5=Q$1))</f>
        <v>0.95125899035319339</v>
      </c>
    </row>
    <row r="178" spans="2:17" x14ac:dyDescent="0.25">
      <c r="B178" t="s">
        <v>60</v>
      </c>
      <c r="C178" t="s">
        <v>17</v>
      </c>
      <c r="D178" s="6">
        <f>SUMPRODUCT(('[5]PCDM discounts (Dec)'!$I$6:$V$206)*('[5]PCDM discounts (Dec)'!$E$6:$E$206=$B178)*('[5]PCDM discounts (Dec)'!$F$6:$F$206=$C178)*('[5]PCDM discounts (Dec)'!$I$5:$V$5=D$1))</f>
        <v>0.93499315070639721</v>
      </c>
      <c r="E178" s="6">
        <f>SUMPRODUCT(('[5]PCDM discounts (Dec)'!$I$6:$V$206)*('[5]PCDM discounts (Dec)'!$E$6:$E$206=$B178)*('[5]PCDM discounts (Dec)'!$F$6:$F$206=$C178)*('[5]PCDM discounts (Dec)'!$I$5:$V$5=E$1))</f>
        <v>0.97970588059115937</v>
      </c>
      <c r="F178" s="6">
        <f>SUMPRODUCT(('[5]PCDM discounts (Dec)'!$I$6:$V$206)*('[5]PCDM discounts (Dec)'!$E$6:$E$206=$B178)*('[5]PCDM discounts (Dec)'!$F$6:$F$206=$C178)*('[5]PCDM discounts (Dec)'!$I$5:$V$5=F$1))</f>
        <v>0.97202223531925913</v>
      </c>
      <c r="G178" s="6">
        <f>SUMPRODUCT(('[5]PCDM discounts (Dec)'!$I$6:$V$206)*('[5]PCDM discounts (Dec)'!$E$6:$E$206=$B178)*('[5]PCDM discounts (Dec)'!$F$6:$F$206=$C178)*('[5]PCDM discounts (Dec)'!$I$5:$V$5=G$1))</f>
        <v>1</v>
      </c>
      <c r="H178" s="6">
        <f>SUMPRODUCT(('[5]PCDM discounts (Dec)'!$I$6:$V$206)*('[5]PCDM discounts (Dec)'!$E$6:$E$206=$B178)*('[5]PCDM discounts (Dec)'!$F$6:$F$206=$C178)*('[5]PCDM discounts (Dec)'!$I$5:$V$5=H$1))</f>
        <v>1</v>
      </c>
      <c r="I178" s="6">
        <f>SUMPRODUCT(('[5]PCDM discounts (Dec)'!$I$6:$V$206)*('[5]PCDM discounts (Dec)'!$E$6:$E$206=$B178)*('[5]PCDM discounts (Dec)'!$F$6:$F$206=$C178)*('[5]PCDM discounts (Dec)'!$I$5:$V$5=I$1))</f>
        <v>0.96147037078777531</v>
      </c>
      <c r="J178" s="6">
        <f>SUMPRODUCT(('[5]PCDM discounts (Dec)'!$I$6:$V$206)*('[5]PCDM discounts (Dec)'!$E$6:$E$206=$B178)*('[5]PCDM discounts (Dec)'!$F$6:$F$206=$C178)*('[5]PCDM discounts (Dec)'!$I$5:$V$5=J$1))</f>
        <v>0.93996276682386015</v>
      </c>
      <c r="K178" s="6">
        <f>SUMPRODUCT(('[5]PCDM discounts (Dec)'!$I$6:$V$206)*('[5]PCDM discounts (Dec)'!$E$6:$E$206=$B178)*('[5]PCDM discounts (Dec)'!$F$6:$F$206=$C178)*('[5]PCDM discounts (Dec)'!$I$5:$V$5=K$1))</f>
        <v>0.93805632917153703</v>
      </c>
      <c r="L178" s="6">
        <f>SUMPRODUCT(('[5]PCDM discounts (Dec)'!$I$6:$V$206)*('[5]PCDM discounts (Dec)'!$E$6:$E$206=$B178)*('[5]PCDM discounts (Dec)'!$F$6:$F$206=$C178)*('[5]PCDM discounts (Dec)'!$I$5:$V$5=L$1))</f>
        <v>0.94293850534918289</v>
      </c>
      <c r="M178" s="6">
        <f>SUMPRODUCT(('[5]PCDM discounts (Dec)'!$I$6:$V$206)*('[5]PCDM discounts (Dec)'!$E$6:$E$206=$B178)*('[5]PCDM discounts (Dec)'!$F$6:$F$206=$C178)*('[5]PCDM discounts (Dec)'!$I$5:$V$5=M$1))</f>
        <v>0.93360972760170102</v>
      </c>
      <c r="N178" s="6">
        <f>SUMPRODUCT(('[5]PCDM discounts (Dec)'!$I$6:$V$206)*('[5]PCDM discounts (Dec)'!$E$6:$E$206=$B178)*('[5]PCDM discounts (Dec)'!$F$6:$F$206=$C178)*('[5]PCDM discounts (Dec)'!$I$5:$V$5=N$1))</f>
        <v>0.91130508464660442</v>
      </c>
      <c r="O178" s="6">
        <f>SUMPRODUCT(('[5]PCDM discounts (Dec)'!$I$6:$V$206)*('[5]PCDM discounts (Dec)'!$E$6:$E$206=$B178)*('[5]PCDM discounts (Dec)'!$F$6:$F$206=$C178)*('[5]PCDM discounts (Dec)'!$I$5:$V$5=O$1))</f>
        <v>0.95651755547020445</v>
      </c>
      <c r="P178" s="6">
        <f>SUMPRODUCT(('[5]PCDM discounts (Dec)'!$I$6:$V$206)*('[5]PCDM discounts (Dec)'!$E$6:$E$206=$B178)*('[5]PCDM discounts (Dec)'!$F$6:$F$206=$C178)*('[5]PCDM discounts (Dec)'!$I$5:$V$5=P$1))</f>
        <v>0.9719654483143807</v>
      </c>
      <c r="Q178" s="6">
        <f>SUMPRODUCT(('[5]PCDM discounts (Dec)'!$I$6:$V$206)*('[5]PCDM discounts (Dec)'!$E$6:$E$206=$B178)*('[5]PCDM discounts (Dec)'!$F$6:$F$206=$C178)*('[5]PCDM discounts (Dec)'!$I$5:$V$5=Q$1))</f>
        <v>0.95125899035319339</v>
      </c>
    </row>
    <row r="179" spans="2:17" x14ac:dyDescent="0.25">
      <c r="B179" t="s">
        <v>60</v>
      </c>
      <c r="C179" t="s">
        <v>18</v>
      </c>
      <c r="D179" s="6">
        <f>SUMPRODUCT(('[5]PCDM discounts (Dec)'!$I$6:$V$206)*('[5]PCDM discounts (Dec)'!$E$6:$E$206=$B179)*('[5]PCDM discounts (Dec)'!$F$6:$F$206=$C179)*('[5]PCDM discounts (Dec)'!$I$5:$V$5=D$1))</f>
        <v>0.93499315070639721</v>
      </c>
      <c r="E179" s="6">
        <f>SUMPRODUCT(('[5]PCDM discounts (Dec)'!$I$6:$V$206)*('[5]PCDM discounts (Dec)'!$E$6:$E$206=$B179)*('[5]PCDM discounts (Dec)'!$F$6:$F$206=$C179)*('[5]PCDM discounts (Dec)'!$I$5:$V$5=E$1))</f>
        <v>0.97970588059115937</v>
      </c>
      <c r="F179" s="6">
        <f>SUMPRODUCT(('[5]PCDM discounts (Dec)'!$I$6:$V$206)*('[5]PCDM discounts (Dec)'!$E$6:$E$206=$B179)*('[5]PCDM discounts (Dec)'!$F$6:$F$206=$C179)*('[5]PCDM discounts (Dec)'!$I$5:$V$5=F$1))</f>
        <v>0.97202223531925913</v>
      </c>
      <c r="G179" s="6">
        <f>SUMPRODUCT(('[5]PCDM discounts (Dec)'!$I$6:$V$206)*('[5]PCDM discounts (Dec)'!$E$6:$E$206=$B179)*('[5]PCDM discounts (Dec)'!$F$6:$F$206=$C179)*('[5]PCDM discounts (Dec)'!$I$5:$V$5=G$1))</f>
        <v>1</v>
      </c>
      <c r="H179" s="6">
        <f>SUMPRODUCT(('[5]PCDM discounts (Dec)'!$I$6:$V$206)*('[5]PCDM discounts (Dec)'!$E$6:$E$206=$B179)*('[5]PCDM discounts (Dec)'!$F$6:$F$206=$C179)*('[5]PCDM discounts (Dec)'!$I$5:$V$5=H$1))</f>
        <v>1</v>
      </c>
      <c r="I179" s="6">
        <f>SUMPRODUCT(('[5]PCDM discounts (Dec)'!$I$6:$V$206)*('[5]PCDM discounts (Dec)'!$E$6:$E$206=$B179)*('[5]PCDM discounts (Dec)'!$F$6:$F$206=$C179)*('[5]PCDM discounts (Dec)'!$I$5:$V$5=I$1))</f>
        <v>0.96147037078777531</v>
      </c>
      <c r="J179" s="6">
        <f>SUMPRODUCT(('[5]PCDM discounts (Dec)'!$I$6:$V$206)*('[5]PCDM discounts (Dec)'!$E$6:$E$206=$B179)*('[5]PCDM discounts (Dec)'!$F$6:$F$206=$C179)*('[5]PCDM discounts (Dec)'!$I$5:$V$5=J$1))</f>
        <v>0.93996276682386015</v>
      </c>
      <c r="K179" s="6">
        <f>SUMPRODUCT(('[5]PCDM discounts (Dec)'!$I$6:$V$206)*('[5]PCDM discounts (Dec)'!$E$6:$E$206=$B179)*('[5]PCDM discounts (Dec)'!$F$6:$F$206=$C179)*('[5]PCDM discounts (Dec)'!$I$5:$V$5=K$1))</f>
        <v>0.93805632917153703</v>
      </c>
      <c r="L179" s="6">
        <f>SUMPRODUCT(('[5]PCDM discounts (Dec)'!$I$6:$V$206)*('[5]PCDM discounts (Dec)'!$E$6:$E$206=$B179)*('[5]PCDM discounts (Dec)'!$F$6:$F$206=$C179)*('[5]PCDM discounts (Dec)'!$I$5:$V$5=L$1))</f>
        <v>0.94293850534918289</v>
      </c>
      <c r="M179" s="6">
        <f>SUMPRODUCT(('[5]PCDM discounts (Dec)'!$I$6:$V$206)*('[5]PCDM discounts (Dec)'!$E$6:$E$206=$B179)*('[5]PCDM discounts (Dec)'!$F$6:$F$206=$C179)*('[5]PCDM discounts (Dec)'!$I$5:$V$5=M$1))</f>
        <v>0.93360972760170102</v>
      </c>
      <c r="N179" s="6">
        <f>SUMPRODUCT(('[5]PCDM discounts (Dec)'!$I$6:$V$206)*('[5]PCDM discounts (Dec)'!$E$6:$E$206=$B179)*('[5]PCDM discounts (Dec)'!$F$6:$F$206=$C179)*('[5]PCDM discounts (Dec)'!$I$5:$V$5=N$1))</f>
        <v>0.91130508464660442</v>
      </c>
      <c r="O179" s="6">
        <f>SUMPRODUCT(('[5]PCDM discounts (Dec)'!$I$6:$V$206)*('[5]PCDM discounts (Dec)'!$E$6:$E$206=$B179)*('[5]PCDM discounts (Dec)'!$F$6:$F$206=$C179)*('[5]PCDM discounts (Dec)'!$I$5:$V$5=O$1))</f>
        <v>0.95651755547020445</v>
      </c>
      <c r="P179" s="6">
        <f>SUMPRODUCT(('[5]PCDM discounts (Dec)'!$I$6:$V$206)*('[5]PCDM discounts (Dec)'!$E$6:$E$206=$B179)*('[5]PCDM discounts (Dec)'!$F$6:$F$206=$C179)*('[5]PCDM discounts (Dec)'!$I$5:$V$5=P$1))</f>
        <v>0.9719654483143807</v>
      </c>
      <c r="Q179" s="6">
        <f>SUMPRODUCT(('[5]PCDM discounts (Dec)'!$I$6:$V$206)*('[5]PCDM discounts (Dec)'!$E$6:$E$206=$B179)*('[5]PCDM discounts (Dec)'!$F$6:$F$206=$C179)*('[5]PCDM discounts (Dec)'!$I$5:$V$5=Q$1))</f>
        <v>0.95125899035319339</v>
      </c>
    </row>
    <row r="180" spans="2:17" x14ac:dyDescent="0.25">
      <c r="B180" t="s">
        <v>60</v>
      </c>
      <c r="C180" t="s">
        <v>19</v>
      </c>
      <c r="D180" s="6">
        <f>SUMPRODUCT(('[5]PCDM discounts (Dec)'!$I$6:$V$206)*('[5]PCDM discounts (Dec)'!$E$6:$E$206=$B180)*('[5]PCDM discounts (Dec)'!$F$6:$F$206=$C180)*('[5]PCDM discounts (Dec)'!$I$5:$V$5=D$1))</f>
        <v>0.93499315070639721</v>
      </c>
      <c r="E180" s="6">
        <f>SUMPRODUCT(('[5]PCDM discounts (Dec)'!$I$6:$V$206)*('[5]PCDM discounts (Dec)'!$E$6:$E$206=$B180)*('[5]PCDM discounts (Dec)'!$F$6:$F$206=$C180)*('[5]PCDM discounts (Dec)'!$I$5:$V$5=E$1))</f>
        <v>0.97970588059115937</v>
      </c>
      <c r="F180" s="6">
        <f>SUMPRODUCT(('[5]PCDM discounts (Dec)'!$I$6:$V$206)*('[5]PCDM discounts (Dec)'!$E$6:$E$206=$B180)*('[5]PCDM discounts (Dec)'!$F$6:$F$206=$C180)*('[5]PCDM discounts (Dec)'!$I$5:$V$5=F$1))</f>
        <v>0.97202223531925913</v>
      </c>
      <c r="G180" s="6">
        <f>SUMPRODUCT(('[5]PCDM discounts (Dec)'!$I$6:$V$206)*('[5]PCDM discounts (Dec)'!$E$6:$E$206=$B180)*('[5]PCDM discounts (Dec)'!$F$6:$F$206=$C180)*('[5]PCDM discounts (Dec)'!$I$5:$V$5=G$1))</f>
        <v>1</v>
      </c>
      <c r="H180" s="6">
        <f>SUMPRODUCT(('[5]PCDM discounts (Dec)'!$I$6:$V$206)*('[5]PCDM discounts (Dec)'!$E$6:$E$206=$B180)*('[5]PCDM discounts (Dec)'!$F$6:$F$206=$C180)*('[5]PCDM discounts (Dec)'!$I$5:$V$5=H$1))</f>
        <v>1</v>
      </c>
      <c r="I180" s="6">
        <f>SUMPRODUCT(('[5]PCDM discounts (Dec)'!$I$6:$V$206)*('[5]PCDM discounts (Dec)'!$E$6:$E$206=$B180)*('[5]PCDM discounts (Dec)'!$F$6:$F$206=$C180)*('[5]PCDM discounts (Dec)'!$I$5:$V$5=I$1))</f>
        <v>0.96147037078777531</v>
      </c>
      <c r="J180" s="6">
        <f>SUMPRODUCT(('[5]PCDM discounts (Dec)'!$I$6:$V$206)*('[5]PCDM discounts (Dec)'!$E$6:$E$206=$B180)*('[5]PCDM discounts (Dec)'!$F$6:$F$206=$C180)*('[5]PCDM discounts (Dec)'!$I$5:$V$5=J$1))</f>
        <v>0.93996276682386015</v>
      </c>
      <c r="K180" s="6">
        <f>SUMPRODUCT(('[5]PCDM discounts (Dec)'!$I$6:$V$206)*('[5]PCDM discounts (Dec)'!$E$6:$E$206=$B180)*('[5]PCDM discounts (Dec)'!$F$6:$F$206=$C180)*('[5]PCDM discounts (Dec)'!$I$5:$V$5=K$1))</f>
        <v>0.93805632917153703</v>
      </c>
      <c r="L180" s="6">
        <f>SUMPRODUCT(('[5]PCDM discounts (Dec)'!$I$6:$V$206)*('[5]PCDM discounts (Dec)'!$E$6:$E$206=$B180)*('[5]PCDM discounts (Dec)'!$F$6:$F$206=$C180)*('[5]PCDM discounts (Dec)'!$I$5:$V$5=L$1))</f>
        <v>0.94293850534918289</v>
      </c>
      <c r="M180" s="6">
        <f>SUMPRODUCT(('[5]PCDM discounts (Dec)'!$I$6:$V$206)*('[5]PCDM discounts (Dec)'!$E$6:$E$206=$B180)*('[5]PCDM discounts (Dec)'!$F$6:$F$206=$C180)*('[5]PCDM discounts (Dec)'!$I$5:$V$5=M$1))</f>
        <v>0.93360972760170102</v>
      </c>
      <c r="N180" s="6">
        <f>SUMPRODUCT(('[5]PCDM discounts (Dec)'!$I$6:$V$206)*('[5]PCDM discounts (Dec)'!$E$6:$E$206=$B180)*('[5]PCDM discounts (Dec)'!$F$6:$F$206=$C180)*('[5]PCDM discounts (Dec)'!$I$5:$V$5=N$1))</f>
        <v>0.91130508464660442</v>
      </c>
      <c r="O180" s="6">
        <f>SUMPRODUCT(('[5]PCDM discounts (Dec)'!$I$6:$V$206)*('[5]PCDM discounts (Dec)'!$E$6:$E$206=$B180)*('[5]PCDM discounts (Dec)'!$F$6:$F$206=$C180)*('[5]PCDM discounts (Dec)'!$I$5:$V$5=O$1))</f>
        <v>0.95651755547020445</v>
      </c>
      <c r="P180" s="6">
        <f>SUMPRODUCT(('[5]PCDM discounts (Dec)'!$I$6:$V$206)*('[5]PCDM discounts (Dec)'!$E$6:$E$206=$B180)*('[5]PCDM discounts (Dec)'!$F$6:$F$206=$C180)*('[5]PCDM discounts (Dec)'!$I$5:$V$5=P$1))</f>
        <v>0.9719654483143807</v>
      </c>
      <c r="Q180" s="6">
        <f>SUMPRODUCT(('[5]PCDM discounts (Dec)'!$I$6:$V$206)*('[5]PCDM discounts (Dec)'!$E$6:$E$206=$B180)*('[5]PCDM discounts (Dec)'!$F$6:$F$206=$C180)*('[5]PCDM discounts (Dec)'!$I$5:$V$5=Q$1))</f>
        <v>0.95125899035319339</v>
      </c>
    </row>
    <row r="181" spans="2:17" x14ac:dyDescent="0.25">
      <c r="B181" t="s">
        <v>60</v>
      </c>
      <c r="C181" t="s">
        <v>20</v>
      </c>
      <c r="D181" s="6">
        <f>SUMPRODUCT(('[5]PCDM discounts (Dec)'!$I$6:$V$206)*('[5]PCDM discounts (Dec)'!$E$6:$E$206=$B181)*('[5]PCDM discounts (Dec)'!$F$6:$F$206=$C181)*('[5]PCDM discounts (Dec)'!$I$5:$V$5=D$1))</f>
        <v>0.93499315070639721</v>
      </c>
      <c r="E181" s="6">
        <f>SUMPRODUCT(('[5]PCDM discounts (Dec)'!$I$6:$V$206)*('[5]PCDM discounts (Dec)'!$E$6:$E$206=$B181)*('[5]PCDM discounts (Dec)'!$F$6:$F$206=$C181)*('[5]PCDM discounts (Dec)'!$I$5:$V$5=E$1))</f>
        <v>0.97970588059115937</v>
      </c>
      <c r="F181" s="6">
        <f>SUMPRODUCT(('[5]PCDM discounts (Dec)'!$I$6:$V$206)*('[5]PCDM discounts (Dec)'!$E$6:$E$206=$B181)*('[5]PCDM discounts (Dec)'!$F$6:$F$206=$C181)*('[5]PCDM discounts (Dec)'!$I$5:$V$5=F$1))</f>
        <v>0.97202223531925913</v>
      </c>
      <c r="G181" s="6">
        <f>SUMPRODUCT(('[5]PCDM discounts (Dec)'!$I$6:$V$206)*('[5]PCDM discounts (Dec)'!$E$6:$E$206=$B181)*('[5]PCDM discounts (Dec)'!$F$6:$F$206=$C181)*('[5]PCDM discounts (Dec)'!$I$5:$V$5=G$1))</f>
        <v>1</v>
      </c>
      <c r="H181" s="6">
        <f>SUMPRODUCT(('[5]PCDM discounts (Dec)'!$I$6:$V$206)*('[5]PCDM discounts (Dec)'!$E$6:$E$206=$B181)*('[5]PCDM discounts (Dec)'!$F$6:$F$206=$C181)*('[5]PCDM discounts (Dec)'!$I$5:$V$5=H$1))</f>
        <v>1</v>
      </c>
      <c r="I181" s="6">
        <f>SUMPRODUCT(('[5]PCDM discounts (Dec)'!$I$6:$V$206)*('[5]PCDM discounts (Dec)'!$E$6:$E$206=$B181)*('[5]PCDM discounts (Dec)'!$F$6:$F$206=$C181)*('[5]PCDM discounts (Dec)'!$I$5:$V$5=I$1))</f>
        <v>0.96147037078777531</v>
      </c>
      <c r="J181" s="6">
        <f>SUMPRODUCT(('[5]PCDM discounts (Dec)'!$I$6:$V$206)*('[5]PCDM discounts (Dec)'!$E$6:$E$206=$B181)*('[5]PCDM discounts (Dec)'!$F$6:$F$206=$C181)*('[5]PCDM discounts (Dec)'!$I$5:$V$5=J$1))</f>
        <v>0.93996276682386015</v>
      </c>
      <c r="K181" s="6">
        <f>SUMPRODUCT(('[5]PCDM discounts (Dec)'!$I$6:$V$206)*('[5]PCDM discounts (Dec)'!$E$6:$E$206=$B181)*('[5]PCDM discounts (Dec)'!$F$6:$F$206=$C181)*('[5]PCDM discounts (Dec)'!$I$5:$V$5=K$1))</f>
        <v>0.93805632917153703</v>
      </c>
      <c r="L181" s="6">
        <f>SUMPRODUCT(('[5]PCDM discounts (Dec)'!$I$6:$V$206)*('[5]PCDM discounts (Dec)'!$E$6:$E$206=$B181)*('[5]PCDM discounts (Dec)'!$F$6:$F$206=$C181)*('[5]PCDM discounts (Dec)'!$I$5:$V$5=L$1))</f>
        <v>0.94293850534918289</v>
      </c>
      <c r="M181" s="6">
        <f>SUMPRODUCT(('[5]PCDM discounts (Dec)'!$I$6:$V$206)*('[5]PCDM discounts (Dec)'!$E$6:$E$206=$B181)*('[5]PCDM discounts (Dec)'!$F$6:$F$206=$C181)*('[5]PCDM discounts (Dec)'!$I$5:$V$5=M$1))</f>
        <v>0.93360972760170102</v>
      </c>
      <c r="N181" s="6">
        <f>SUMPRODUCT(('[5]PCDM discounts (Dec)'!$I$6:$V$206)*('[5]PCDM discounts (Dec)'!$E$6:$E$206=$B181)*('[5]PCDM discounts (Dec)'!$F$6:$F$206=$C181)*('[5]PCDM discounts (Dec)'!$I$5:$V$5=N$1))</f>
        <v>0.91130508464660442</v>
      </c>
      <c r="O181" s="6">
        <f>SUMPRODUCT(('[5]PCDM discounts (Dec)'!$I$6:$V$206)*('[5]PCDM discounts (Dec)'!$E$6:$E$206=$B181)*('[5]PCDM discounts (Dec)'!$F$6:$F$206=$C181)*('[5]PCDM discounts (Dec)'!$I$5:$V$5=O$1))</f>
        <v>0.95651755547020445</v>
      </c>
      <c r="P181" s="6">
        <f>SUMPRODUCT(('[5]PCDM discounts (Dec)'!$I$6:$V$206)*('[5]PCDM discounts (Dec)'!$E$6:$E$206=$B181)*('[5]PCDM discounts (Dec)'!$F$6:$F$206=$C181)*('[5]PCDM discounts (Dec)'!$I$5:$V$5=P$1))</f>
        <v>0.9719654483143807</v>
      </c>
      <c r="Q181" s="6">
        <f>SUMPRODUCT(('[5]PCDM discounts (Dec)'!$I$6:$V$206)*('[5]PCDM discounts (Dec)'!$E$6:$E$206=$B181)*('[5]PCDM discounts (Dec)'!$F$6:$F$206=$C181)*('[5]PCDM discounts (Dec)'!$I$5:$V$5=Q$1))</f>
        <v>0.95125899035319339</v>
      </c>
    </row>
    <row r="182" spans="2:17" x14ac:dyDescent="0.25">
      <c r="B182" t="s">
        <v>60</v>
      </c>
      <c r="C182" t="s">
        <v>21</v>
      </c>
      <c r="D182" s="6">
        <f>SUMPRODUCT(('[5]PCDM discounts (Dec)'!$I$6:$V$206)*('[5]PCDM discounts (Dec)'!$E$6:$E$206=$B182)*('[5]PCDM discounts (Dec)'!$F$6:$F$206=$C182)*('[5]PCDM discounts (Dec)'!$I$5:$V$5=D$1))</f>
        <v>0.93499315070639721</v>
      </c>
      <c r="E182" s="6">
        <f>SUMPRODUCT(('[5]PCDM discounts (Dec)'!$I$6:$V$206)*('[5]PCDM discounts (Dec)'!$E$6:$E$206=$B182)*('[5]PCDM discounts (Dec)'!$F$6:$F$206=$C182)*('[5]PCDM discounts (Dec)'!$I$5:$V$5=E$1))</f>
        <v>0.97970588059115937</v>
      </c>
      <c r="F182" s="6">
        <f>SUMPRODUCT(('[5]PCDM discounts (Dec)'!$I$6:$V$206)*('[5]PCDM discounts (Dec)'!$E$6:$E$206=$B182)*('[5]PCDM discounts (Dec)'!$F$6:$F$206=$C182)*('[5]PCDM discounts (Dec)'!$I$5:$V$5=F$1))</f>
        <v>0.97202223531925913</v>
      </c>
      <c r="G182" s="6">
        <f>SUMPRODUCT(('[5]PCDM discounts (Dec)'!$I$6:$V$206)*('[5]PCDM discounts (Dec)'!$E$6:$E$206=$B182)*('[5]PCDM discounts (Dec)'!$F$6:$F$206=$C182)*('[5]PCDM discounts (Dec)'!$I$5:$V$5=G$1))</f>
        <v>1</v>
      </c>
      <c r="H182" s="6">
        <f>SUMPRODUCT(('[5]PCDM discounts (Dec)'!$I$6:$V$206)*('[5]PCDM discounts (Dec)'!$E$6:$E$206=$B182)*('[5]PCDM discounts (Dec)'!$F$6:$F$206=$C182)*('[5]PCDM discounts (Dec)'!$I$5:$V$5=H$1))</f>
        <v>1</v>
      </c>
      <c r="I182" s="6">
        <f>SUMPRODUCT(('[5]PCDM discounts (Dec)'!$I$6:$V$206)*('[5]PCDM discounts (Dec)'!$E$6:$E$206=$B182)*('[5]PCDM discounts (Dec)'!$F$6:$F$206=$C182)*('[5]PCDM discounts (Dec)'!$I$5:$V$5=I$1))</f>
        <v>0.96147037078777531</v>
      </c>
      <c r="J182" s="6">
        <f>SUMPRODUCT(('[5]PCDM discounts (Dec)'!$I$6:$V$206)*('[5]PCDM discounts (Dec)'!$E$6:$E$206=$B182)*('[5]PCDM discounts (Dec)'!$F$6:$F$206=$C182)*('[5]PCDM discounts (Dec)'!$I$5:$V$5=J$1))</f>
        <v>0.93996276682386015</v>
      </c>
      <c r="K182" s="6">
        <f>SUMPRODUCT(('[5]PCDM discounts (Dec)'!$I$6:$V$206)*('[5]PCDM discounts (Dec)'!$E$6:$E$206=$B182)*('[5]PCDM discounts (Dec)'!$F$6:$F$206=$C182)*('[5]PCDM discounts (Dec)'!$I$5:$V$5=K$1))</f>
        <v>0.93805632917153703</v>
      </c>
      <c r="L182" s="6">
        <f>SUMPRODUCT(('[5]PCDM discounts (Dec)'!$I$6:$V$206)*('[5]PCDM discounts (Dec)'!$E$6:$E$206=$B182)*('[5]PCDM discounts (Dec)'!$F$6:$F$206=$C182)*('[5]PCDM discounts (Dec)'!$I$5:$V$5=L$1))</f>
        <v>0.94293850534918289</v>
      </c>
      <c r="M182" s="6">
        <f>SUMPRODUCT(('[5]PCDM discounts (Dec)'!$I$6:$V$206)*('[5]PCDM discounts (Dec)'!$E$6:$E$206=$B182)*('[5]PCDM discounts (Dec)'!$F$6:$F$206=$C182)*('[5]PCDM discounts (Dec)'!$I$5:$V$5=M$1))</f>
        <v>0.93360972760170102</v>
      </c>
      <c r="N182" s="6">
        <f>SUMPRODUCT(('[5]PCDM discounts (Dec)'!$I$6:$V$206)*('[5]PCDM discounts (Dec)'!$E$6:$E$206=$B182)*('[5]PCDM discounts (Dec)'!$F$6:$F$206=$C182)*('[5]PCDM discounts (Dec)'!$I$5:$V$5=N$1))</f>
        <v>0.91130508464660442</v>
      </c>
      <c r="O182" s="6">
        <f>SUMPRODUCT(('[5]PCDM discounts (Dec)'!$I$6:$V$206)*('[5]PCDM discounts (Dec)'!$E$6:$E$206=$B182)*('[5]PCDM discounts (Dec)'!$F$6:$F$206=$C182)*('[5]PCDM discounts (Dec)'!$I$5:$V$5=O$1))</f>
        <v>0.95651755547020445</v>
      </c>
      <c r="P182" s="6">
        <f>SUMPRODUCT(('[5]PCDM discounts (Dec)'!$I$6:$V$206)*('[5]PCDM discounts (Dec)'!$E$6:$E$206=$B182)*('[5]PCDM discounts (Dec)'!$F$6:$F$206=$C182)*('[5]PCDM discounts (Dec)'!$I$5:$V$5=P$1))</f>
        <v>0.9719654483143807</v>
      </c>
      <c r="Q182" s="6">
        <f>SUMPRODUCT(('[5]PCDM discounts (Dec)'!$I$6:$V$206)*('[5]PCDM discounts (Dec)'!$E$6:$E$206=$B182)*('[5]PCDM discounts (Dec)'!$F$6:$F$206=$C182)*('[5]PCDM discounts (Dec)'!$I$5:$V$5=Q$1))</f>
        <v>0.95125899035319339</v>
      </c>
    </row>
    <row r="183" spans="2:17" x14ac:dyDescent="0.25">
      <c r="B183" t="s">
        <v>60</v>
      </c>
      <c r="C183" t="s">
        <v>22</v>
      </c>
      <c r="D183" s="6">
        <f>SUMPRODUCT(('[5]PCDM discounts (Dec)'!$I$6:$V$206)*('[5]PCDM discounts (Dec)'!$E$6:$E$206=$B183)*('[5]PCDM discounts (Dec)'!$F$6:$F$206=$C183)*('[5]PCDM discounts (Dec)'!$I$5:$V$5=D$1))</f>
        <v>0.93499315070639721</v>
      </c>
      <c r="E183" s="6">
        <f>SUMPRODUCT(('[5]PCDM discounts (Dec)'!$I$6:$V$206)*('[5]PCDM discounts (Dec)'!$E$6:$E$206=$B183)*('[5]PCDM discounts (Dec)'!$F$6:$F$206=$C183)*('[5]PCDM discounts (Dec)'!$I$5:$V$5=E$1))</f>
        <v>0.97970588059115937</v>
      </c>
      <c r="F183" s="6">
        <f>SUMPRODUCT(('[5]PCDM discounts (Dec)'!$I$6:$V$206)*('[5]PCDM discounts (Dec)'!$E$6:$E$206=$B183)*('[5]PCDM discounts (Dec)'!$F$6:$F$206=$C183)*('[5]PCDM discounts (Dec)'!$I$5:$V$5=F$1))</f>
        <v>0.97202223531925913</v>
      </c>
      <c r="G183" s="6">
        <f>SUMPRODUCT(('[5]PCDM discounts (Dec)'!$I$6:$V$206)*('[5]PCDM discounts (Dec)'!$E$6:$E$206=$B183)*('[5]PCDM discounts (Dec)'!$F$6:$F$206=$C183)*('[5]PCDM discounts (Dec)'!$I$5:$V$5=G$1))</f>
        <v>1</v>
      </c>
      <c r="H183" s="6">
        <f>SUMPRODUCT(('[5]PCDM discounts (Dec)'!$I$6:$V$206)*('[5]PCDM discounts (Dec)'!$E$6:$E$206=$B183)*('[5]PCDM discounts (Dec)'!$F$6:$F$206=$C183)*('[5]PCDM discounts (Dec)'!$I$5:$V$5=H$1))</f>
        <v>1</v>
      </c>
      <c r="I183" s="6">
        <f>SUMPRODUCT(('[5]PCDM discounts (Dec)'!$I$6:$V$206)*('[5]PCDM discounts (Dec)'!$E$6:$E$206=$B183)*('[5]PCDM discounts (Dec)'!$F$6:$F$206=$C183)*('[5]PCDM discounts (Dec)'!$I$5:$V$5=I$1))</f>
        <v>0.96147037078777531</v>
      </c>
      <c r="J183" s="6">
        <f>SUMPRODUCT(('[5]PCDM discounts (Dec)'!$I$6:$V$206)*('[5]PCDM discounts (Dec)'!$E$6:$E$206=$B183)*('[5]PCDM discounts (Dec)'!$F$6:$F$206=$C183)*('[5]PCDM discounts (Dec)'!$I$5:$V$5=J$1))</f>
        <v>0.93996276682386015</v>
      </c>
      <c r="K183" s="6">
        <f>SUMPRODUCT(('[5]PCDM discounts (Dec)'!$I$6:$V$206)*('[5]PCDM discounts (Dec)'!$E$6:$E$206=$B183)*('[5]PCDM discounts (Dec)'!$F$6:$F$206=$C183)*('[5]PCDM discounts (Dec)'!$I$5:$V$5=K$1))</f>
        <v>0.93805632917153703</v>
      </c>
      <c r="L183" s="6">
        <f>SUMPRODUCT(('[5]PCDM discounts (Dec)'!$I$6:$V$206)*('[5]PCDM discounts (Dec)'!$E$6:$E$206=$B183)*('[5]PCDM discounts (Dec)'!$F$6:$F$206=$C183)*('[5]PCDM discounts (Dec)'!$I$5:$V$5=L$1))</f>
        <v>0.94293850534918289</v>
      </c>
      <c r="M183" s="6">
        <f>SUMPRODUCT(('[5]PCDM discounts (Dec)'!$I$6:$V$206)*('[5]PCDM discounts (Dec)'!$E$6:$E$206=$B183)*('[5]PCDM discounts (Dec)'!$F$6:$F$206=$C183)*('[5]PCDM discounts (Dec)'!$I$5:$V$5=M$1))</f>
        <v>0.93360972760170102</v>
      </c>
      <c r="N183" s="6">
        <f>SUMPRODUCT(('[5]PCDM discounts (Dec)'!$I$6:$V$206)*('[5]PCDM discounts (Dec)'!$E$6:$E$206=$B183)*('[5]PCDM discounts (Dec)'!$F$6:$F$206=$C183)*('[5]PCDM discounts (Dec)'!$I$5:$V$5=N$1))</f>
        <v>0.91130508464660442</v>
      </c>
      <c r="O183" s="6">
        <f>SUMPRODUCT(('[5]PCDM discounts (Dec)'!$I$6:$V$206)*('[5]PCDM discounts (Dec)'!$E$6:$E$206=$B183)*('[5]PCDM discounts (Dec)'!$F$6:$F$206=$C183)*('[5]PCDM discounts (Dec)'!$I$5:$V$5=O$1))</f>
        <v>0.95651755547020445</v>
      </c>
      <c r="P183" s="6">
        <f>SUMPRODUCT(('[5]PCDM discounts (Dec)'!$I$6:$V$206)*('[5]PCDM discounts (Dec)'!$E$6:$E$206=$B183)*('[5]PCDM discounts (Dec)'!$F$6:$F$206=$C183)*('[5]PCDM discounts (Dec)'!$I$5:$V$5=P$1))</f>
        <v>0.9719654483143807</v>
      </c>
      <c r="Q183" s="6">
        <f>SUMPRODUCT(('[5]PCDM discounts (Dec)'!$I$6:$V$206)*('[5]PCDM discounts (Dec)'!$E$6:$E$206=$B183)*('[5]PCDM discounts (Dec)'!$F$6:$F$206=$C183)*('[5]PCDM discounts (Dec)'!$I$5:$V$5=Q$1))</f>
        <v>0.95125899035319339</v>
      </c>
    </row>
    <row r="184" spans="2:17" x14ac:dyDescent="0.25">
      <c r="B184" t="s">
        <v>60</v>
      </c>
      <c r="C184" t="s">
        <v>50</v>
      </c>
      <c r="D184" s="6">
        <f>SUMPRODUCT(('[5]PCDM discounts (Dec)'!$I$6:$V$206)*('[5]PCDM discounts (Dec)'!$E$6:$E$206=$B184)*('[5]PCDM discounts (Dec)'!$F$6:$F$206=$C184)*('[5]PCDM discounts (Dec)'!$I$5:$V$5=D$1))</f>
        <v>0.89977781453188588</v>
      </c>
      <c r="E184" s="6">
        <f>SUMPRODUCT(('[5]PCDM discounts (Dec)'!$I$6:$V$206)*('[5]PCDM discounts (Dec)'!$E$6:$E$206=$B184)*('[5]PCDM discounts (Dec)'!$F$6:$F$206=$C184)*('[5]PCDM discounts (Dec)'!$I$5:$V$5=E$1))</f>
        <v>0.96634241563470447</v>
      </c>
      <c r="F184" s="6">
        <f>SUMPRODUCT(('[5]PCDM discounts (Dec)'!$I$6:$V$206)*('[5]PCDM discounts (Dec)'!$E$6:$E$206=$B184)*('[5]PCDM discounts (Dec)'!$F$6:$F$206=$C184)*('[5]PCDM discounts (Dec)'!$I$5:$V$5=F$1))</f>
        <v>0.95396656316388984</v>
      </c>
      <c r="G184" s="6">
        <f>SUMPRODUCT(('[5]PCDM discounts (Dec)'!$I$6:$V$206)*('[5]PCDM discounts (Dec)'!$E$6:$E$206=$B184)*('[5]PCDM discounts (Dec)'!$F$6:$F$206=$C184)*('[5]PCDM discounts (Dec)'!$I$5:$V$5=G$1))</f>
        <v>1</v>
      </c>
      <c r="H184" s="6">
        <f>SUMPRODUCT(('[5]PCDM discounts (Dec)'!$I$6:$V$206)*('[5]PCDM discounts (Dec)'!$E$6:$E$206=$B184)*('[5]PCDM discounts (Dec)'!$F$6:$F$206=$C184)*('[5]PCDM discounts (Dec)'!$I$5:$V$5=H$1))</f>
        <v>1</v>
      </c>
      <c r="I184" s="6">
        <f>SUMPRODUCT(('[5]PCDM discounts (Dec)'!$I$6:$V$206)*('[5]PCDM discounts (Dec)'!$E$6:$E$206=$B184)*('[5]PCDM discounts (Dec)'!$F$6:$F$206=$C184)*('[5]PCDM discounts (Dec)'!$I$5:$V$5=I$1))</f>
        <v>0.93999268452062423</v>
      </c>
      <c r="J184" s="6">
        <f>SUMPRODUCT(('[5]PCDM discounts (Dec)'!$I$6:$V$206)*('[5]PCDM discounts (Dec)'!$E$6:$E$206=$B184)*('[5]PCDM discounts (Dec)'!$F$6:$F$206=$C184)*('[5]PCDM discounts (Dec)'!$I$5:$V$5=J$1))</f>
        <v>0.91605129972291133</v>
      </c>
      <c r="K184" s="6">
        <f>SUMPRODUCT(('[5]PCDM discounts (Dec)'!$I$6:$V$206)*('[5]PCDM discounts (Dec)'!$E$6:$E$206=$B184)*('[5]PCDM discounts (Dec)'!$F$6:$F$206=$C184)*('[5]PCDM discounts (Dec)'!$I$5:$V$5=K$1))</f>
        <v>0.90943558123348134</v>
      </c>
      <c r="L184" s="6">
        <f>SUMPRODUCT(('[5]PCDM discounts (Dec)'!$I$6:$V$206)*('[5]PCDM discounts (Dec)'!$E$6:$E$206=$B184)*('[5]PCDM discounts (Dec)'!$F$6:$F$206=$C184)*('[5]PCDM discounts (Dec)'!$I$5:$V$5=L$1))</f>
        <v>0.92090670061224922</v>
      </c>
      <c r="M184" s="6">
        <f>SUMPRODUCT(('[5]PCDM discounts (Dec)'!$I$6:$V$206)*('[5]PCDM discounts (Dec)'!$E$6:$E$206=$B184)*('[5]PCDM discounts (Dec)'!$F$6:$F$206=$C184)*('[5]PCDM discounts (Dec)'!$I$5:$V$5=M$1))</f>
        <v>0.90208490546914311</v>
      </c>
      <c r="N184" s="6">
        <f>SUMPRODUCT(('[5]PCDM discounts (Dec)'!$I$6:$V$206)*('[5]PCDM discounts (Dec)'!$E$6:$E$206=$B184)*('[5]PCDM discounts (Dec)'!$F$6:$F$206=$C184)*('[5]PCDM discounts (Dec)'!$I$5:$V$5=N$1))</f>
        <v>0.8731323066123704</v>
      </c>
      <c r="O184" s="6">
        <f>SUMPRODUCT(('[5]PCDM discounts (Dec)'!$I$6:$V$206)*('[5]PCDM discounts (Dec)'!$E$6:$E$206=$B184)*('[5]PCDM discounts (Dec)'!$F$6:$F$206=$C184)*('[5]PCDM discounts (Dec)'!$I$5:$V$5=O$1))</f>
        <v>0.93422703321336042</v>
      </c>
      <c r="P184" s="6">
        <f>SUMPRODUCT(('[5]PCDM discounts (Dec)'!$I$6:$V$206)*('[5]PCDM discounts (Dec)'!$E$6:$E$206=$B184)*('[5]PCDM discounts (Dec)'!$F$6:$F$206=$C184)*('[5]PCDM discounts (Dec)'!$I$5:$V$5=P$1))</f>
        <v>0.95796578559001921</v>
      </c>
      <c r="Q184" s="6">
        <f>SUMPRODUCT(('[5]PCDM discounts (Dec)'!$I$6:$V$206)*('[5]PCDM discounts (Dec)'!$E$6:$E$206=$B184)*('[5]PCDM discounts (Dec)'!$F$6:$F$206=$C184)*('[5]PCDM discounts (Dec)'!$I$5:$V$5=Q$1))</f>
        <v>0.92119667968683028</v>
      </c>
    </row>
    <row r="185" spans="2:17" x14ac:dyDescent="0.25">
      <c r="B185" t="s">
        <v>60</v>
      </c>
      <c r="C185" t="s">
        <v>51</v>
      </c>
      <c r="D185" s="6">
        <f>SUMPRODUCT(('[5]PCDM discounts (Dec)'!$I$6:$V$206)*('[5]PCDM discounts (Dec)'!$E$6:$E$206=$B185)*('[5]PCDM discounts (Dec)'!$F$6:$F$206=$C185)*('[5]PCDM discounts (Dec)'!$I$5:$V$5=D$1))</f>
        <v>0.88267111737538728</v>
      </c>
      <c r="E185" s="6">
        <f>SUMPRODUCT(('[5]PCDM discounts (Dec)'!$I$6:$V$206)*('[5]PCDM discounts (Dec)'!$E$6:$E$206=$B185)*('[5]PCDM discounts (Dec)'!$F$6:$F$206=$C185)*('[5]PCDM discounts (Dec)'!$I$5:$V$5=E$1))</f>
        <v>0.95904004337390869</v>
      </c>
      <c r="F185" s="6">
        <f>SUMPRODUCT(('[5]PCDM discounts (Dec)'!$I$6:$V$206)*('[5]PCDM discounts (Dec)'!$E$6:$E$206=$B185)*('[5]PCDM discounts (Dec)'!$F$6:$F$206=$C185)*('[5]PCDM discounts (Dec)'!$I$5:$V$5=F$1))</f>
        <v>0.9429062179513632</v>
      </c>
      <c r="G185" s="6">
        <f>SUMPRODUCT(('[5]PCDM discounts (Dec)'!$I$6:$V$206)*('[5]PCDM discounts (Dec)'!$E$6:$E$206=$B185)*('[5]PCDM discounts (Dec)'!$F$6:$F$206=$C185)*('[5]PCDM discounts (Dec)'!$I$5:$V$5=G$1))</f>
        <v>1</v>
      </c>
      <c r="H185" s="6">
        <f>SUMPRODUCT(('[5]PCDM discounts (Dec)'!$I$6:$V$206)*('[5]PCDM discounts (Dec)'!$E$6:$E$206=$B185)*('[5]PCDM discounts (Dec)'!$F$6:$F$206=$C185)*('[5]PCDM discounts (Dec)'!$I$5:$V$5=H$1))</f>
        <v>1</v>
      </c>
      <c r="I185" s="6">
        <f>SUMPRODUCT(('[5]PCDM discounts (Dec)'!$I$6:$V$206)*('[5]PCDM discounts (Dec)'!$E$6:$E$206=$B185)*('[5]PCDM discounts (Dec)'!$F$6:$F$206=$C185)*('[5]PCDM discounts (Dec)'!$I$5:$V$5=I$1))</f>
        <v>0.93183238646912259</v>
      </c>
      <c r="J185" s="6">
        <f>SUMPRODUCT(('[5]PCDM discounts (Dec)'!$I$6:$V$206)*('[5]PCDM discounts (Dec)'!$E$6:$E$206=$B185)*('[5]PCDM discounts (Dec)'!$F$6:$F$206=$C185)*('[5]PCDM discounts (Dec)'!$I$5:$V$5=J$1))</f>
        <v>0.9089577890913314</v>
      </c>
      <c r="K185" s="6">
        <f>SUMPRODUCT(('[5]PCDM discounts (Dec)'!$I$6:$V$206)*('[5]PCDM discounts (Dec)'!$E$6:$E$206=$B185)*('[5]PCDM discounts (Dec)'!$F$6:$F$206=$C185)*('[5]PCDM discounts (Dec)'!$I$5:$V$5=K$1))</f>
        <v>0.89997597256055994</v>
      </c>
      <c r="L185" s="6">
        <f>SUMPRODUCT(('[5]PCDM discounts (Dec)'!$I$6:$V$206)*('[5]PCDM discounts (Dec)'!$E$6:$E$206=$B185)*('[5]PCDM discounts (Dec)'!$F$6:$F$206=$C185)*('[5]PCDM discounts (Dec)'!$I$5:$V$5=L$1))</f>
        <v>0.91207147986163661</v>
      </c>
      <c r="M185" s="6">
        <f>SUMPRODUCT(('[5]PCDM discounts (Dec)'!$I$6:$V$206)*('[5]PCDM discounts (Dec)'!$E$6:$E$206=$B185)*('[5]PCDM discounts (Dec)'!$F$6:$F$206=$C185)*('[5]PCDM discounts (Dec)'!$I$5:$V$5=M$1))</f>
        <v>0.89105091071409148</v>
      </c>
      <c r="N185" s="6">
        <f>SUMPRODUCT(('[5]PCDM discounts (Dec)'!$I$6:$V$206)*('[5]PCDM discounts (Dec)'!$E$6:$E$206=$B185)*('[5]PCDM discounts (Dec)'!$F$6:$F$206=$C185)*('[5]PCDM discounts (Dec)'!$I$5:$V$5=N$1))</f>
        <v>0.85707535230596987</v>
      </c>
      <c r="O185" s="6">
        <f>SUMPRODUCT(('[5]PCDM discounts (Dec)'!$I$6:$V$206)*('[5]PCDM discounts (Dec)'!$E$6:$E$206=$B185)*('[5]PCDM discounts (Dec)'!$F$6:$F$206=$C185)*('[5]PCDM discounts (Dec)'!$I$5:$V$5=O$1))</f>
        <v>0.92497323980140089</v>
      </c>
      <c r="P185" s="6">
        <f>SUMPRODUCT(('[5]PCDM discounts (Dec)'!$I$6:$V$206)*('[5]PCDM discounts (Dec)'!$E$6:$E$206=$B185)*('[5]PCDM discounts (Dec)'!$F$6:$F$206=$C185)*('[5]PCDM discounts (Dec)'!$I$5:$V$5=P$1))</f>
        <v>0.95002536280867589</v>
      </c>
      <c r="Q185" s="6">
        <f>SUMPRODUCT(('[5]PCDM discounts (Dec)'!$I$6:$V$206)*('[5]PCDM discounts (Dec)'!$E$6:$E$206=$B185)*('[5]PCDM discounts (Dec)'!$F$6:$F$206=$C185)*('[5]PCDM discounts (Dec)'!$I$5:$V$5=Q$1))</f>
        <v>0.90717492386366916</v>
      </c>
    </row>
    <row r="186" spans="2:17" x14ac:dyDescent="0.25">
      <c r="B186" t="s">
        <v>60</v>
      </c>
      <c r="C186" t="s">
        <v>23</v>
      </c>
      <c r="D186" s="6">
        <f>SUMPRODUCT(('[5]PCDM discounts (Dec)'!$I$6:$V$206)*('[5]PCDM discounts (Dec)'!$E$6:$E$206=$B186)*('[5]PCDM discounts (Dec)'!$F$6:$F$206=$C186)*('[5]PCDM discounts (Dec)'!$I$5:$V$5=D$1))</f>
        <v>0.93499315070639721</v>
      </c>
      <c r="E186" s="6">
        <f>SUMPRODUCT(('[5]PCDM discounts (Dec)'!$I$6:$V$206)*('[5]PCDM discounts (Dec)'!$E$6:$E$206=$B186)*('[5]PCDM discounts (Dec)'!$F$6:$F$206=$C186)*('[5]PCDM discounts (Dec)'!$I$5:$V$5=E$1))</f>
        <v>0.97970588059115937</v>
      </c>
      <c r="F186" s="6">
        <f>SUMPRODUCT(('[5]PCDM discounts (Dec)'!$I$6:$V$206)*('[5]PCDM discounts (Dec)'!$E$6:$E$206=$B186)*('[5]PCDM discounts (Dec)'!$F$6:$F$206=$C186)*('[5]PCDM discounts (Dec)'!$I$5:$V$5=F$1))</f>
        <v>0.97202223531925913</v>
      </c>
      <c r="G186" s="6">
        <f>SUMPRODUCT(('[5]PCDM discounts (Dec)'!$I$6:$V$206)*('[5]PCDM discounts (Dec)'!$E$6:$E$206=$B186)*('[5]PCDM discounts (Dec)'!$F$6:$F$206=$C186)*('[5]PCDM discounts (Dec)'!$I$5:$V$5=G$1))</f>
        <v>1</v>
      </c>
      <c r="H186" s="6">
        <f>SUMPRODUCT(('[5]PCDM discounts (Dec)'!$I$6:$V$206)*('[5]PCDM discounts (Dec)'!$E$6:$E$206=$B186)*('[5]PCDM discounts (Dec)'!$F$6:$F$206=$C186)*('[5]PCDM discounts (Dec)'!$I$5:$V$5=H$1))</f>
        <v>1</v>
      </c>
      <c r="I186" s="6">
        <f>SUMPRODUCT(('[5]PCDM discounts (Dec)'!$I$6:$V$206)*('[5]PCDM discounts (Dec)'!$E$6:$E$206=$B186)*('[5]PCDM discounts (Dec)'!$F$6:$F$206=$C186)*('[5]PCDM discounts (Dec)'!$I$5:$V$5=I$1))</f>
        <v>0.96147037078777531</v>
      </c>
      <c r="J186" s="6">
        <f>SUMPRODUCT(('[5]PCDM discounts (Dec)'!$I$6:$V$206)*('[5]PCDM discounts (Dec)'!$E$6:$E$206=$B186)*('[5]PCDM discounts (Dec)'!$F$6:$F$206=$C186)*('[5]PCDM discounts (Dec)'!$I$5:$V$5=J$1))</f>
        <v>0.93996276682386015</v>
      </c>
      <c r="K186" s="6">
        <f>SUMPRODUCT(('[5]PCDM discounts (Dec)'!$I$6:$V$206)*('[5]PCDM discounts (Dec)'!$E$6:$E$206=$B186)*('[5]PCDM discounts (Dec)'!$F$6:$F$206=$C186)*('[5]PCDM discounts (Dec)'!$I$5:$V$5=K$1))</f>
        <v>0.93805632917153703</v>
      </c>
      <c r="L186" s="6">
        <f>SUMPRODUCT(('[5]PCDM discounts (Dec)'!$I$6:$V$206)*('[5]PCDM discounts (Dec)'!$E$6:$E$206=$B186)*('[5]PCDM discounts (Dec)'!$F$6:$F$206=$C186)*('[5]PCDM discounts (Dec)'!$I$5:$V$5=L$1))</f>
        <v>0.94293850534918289</v>
      </c>
      <c r="M186" s="6">
        <f>SUMPRODUCT(('[5]PCDM discounts (Dec)'!$I$6:$V$206)*('[5]PCDM discounts (Dec)'!$E$6:$E$206=$B186)*('[5]PCDM discounts (Dec)'!$F$6:$F$206=$C186)*('[5]PCDM discounts (Dec)'!$I$5:$V$5=M$1))</f>
        <v>0.93360972760170102</v>
      </c>
      <c r="N186" s="6">
        <f>SUMPRODUCT(('[5]PCDM discounts (Dec)'!$I$6:$V$206)*('[5]PCDM discounts (Dec)'!$E$6:$E$206=$B186)*('[5]PCDM discounts (Dec)'!$F$6:$F$206=$C186)*('[5]PCDM discounts (Dec)'!$I$5:$V$5=N$1))</f>
        <v>0.91130508464660442</v>
      </c>
      <c r="O186" s="6">
        <f>SUMPRODUCT(('[5]PCDM discounts (Dec)'!$I$6:$V$206)*('[5]PCDM discounts (Dec)'!$E$6:$E$206=$B186)*('[5]PCDM discounts (Dec)'!$F$6:$F$206=$C186)*('[5]PCDM discounts (Dec)'!$I$5:$V$5=O$1))</f>
        <v>0.95651755547020445</v>
      </c>
      <c r="P186" s="6">
        <f>SUMPRODUCT(('[5]PCDM discounts (Dec)'!$I$6:$V$206)*('[5]PCDM discounts (Dec)'!$E$6:$E$206=$B186)*('[5]PCDM discounts (Dec)'!$F$6:$F$206=$C186)*('[5]PCDM discounts (Dec)'!$I$5:$V$5=P$1))</f>
        <v>0.9719654483143807</v>
      </c>
      <c r="Q186" s="6">
        <f>SUMPRODUCT(('[5]PCDM discounts (Dec)'!$I$6:$V$206)*('[5]PCDM discounts (Dec)'!$E$6:$E$206=$B186)*('[5]PCDM discounts (Dec)'!$F$6:$F$206=$C186)*('[5]PCDM discounts (Dec)'!$I$5:$V$5=Q$1))</f>
        <v>0.95125899035319339</v>
      </c>
    </row>
    <row r="187" spans="2:17" x14ac:dyDescent="0.25">
      <c r="B187" t="s">
        <v>60</v>
      </c>
      <c r="C187" t="s">
        <v>24</v>
      </c>
      <c r="D187" s="6">
        <f>SUMPRODUCT(('[5]PCDM discounts (Dec)'!$I$6:$V$206)*('[5]PCDM discounts (Dec)'!$E$6:$E$206=$B187)*('[5]PCDM discounts (Dec)'!$F$6:$F$206=$C187)*('[5]PCDM discounts (Dec)'!$I$5:$V$5=D$1))</f>
        <v>0.93499315070639721</v>
      </c>
      <c r="E187" s="6">
        <f>SUMPRODUCT(('[5]PCDM discounts (Dec)'!$I$6:$V$206)*('[5]PCDM discounts (Dec)'!$E$6:$E$206=$B187)*('[5]PCDM discounts (Dec)'!$F$6:$F$206=$C187)*('[5]PCDM discounts (Dec)'!$I$5:$V$5=E$1))</f>
        <v>0.97970588059115937</v>
      </c>
      <c r="F187" s="6">
        <f>SUMPRODUCT(('[5]PCDM discounts (Dec)'!$I$6:$V$206)*('[5]PCDM discounts (Dec)'!$E$6:$E$206=$B187)*('[5]PCDM discounts (Dec)'!$F$6:$F$206=$C187)*('[5]PCDM discounts (Dec)'!$I$5:$V$5=F$1))</f>
        <v>0.97202223531925913</v>
      </c>
      <c r="G187" s="6">
        <f>SUMPRODUCT(('[5]PCDM discounts (Dec)'!$I$6:$V$206)*('[5]PCDM discounts (Dec)'!$E$6:$E$206=$B187)*('[5]PCDM discounts (Dec)'!$F$6:$F$206=$C187)*('[5]PCDM discounts (Dec)'!$I$5:$V$5=G$1))</f>
        <v>1</v>
      </c>
      <c r="H187" s="6">
        <f>SUMPRODUCT(('[5]PCDM discounts (Dec)'!$I$6:$V$206)*('[5]PCDM discounts (Dec)'!$E$6:$E$206=$B187)*('[5]PCDM discounts (Dec)'!$F$6:$F$206=$C187)*('[5]PCDM discounts (Dec)'!$I$5:$V$5=H$1))</f>
        <v>1</v>
      </c>
      <c r="I187" s="6">
        <f>SUMPRODUCT(('[5]PCDM discounts (Dec)'!$I$6:$V$206)*('[5]PCDM discounts (Dec)'!$E$6:$E$206=$B187)*('[5]PCDM discounts (Dec)'!$F$6:$F$206=$C187)*('[5]PCDM discounts (Dec)'!$I$5:$V$5=I$1))</f>
        <v>0.96147037078777531</v>
      </c>
      <c r="J187" s="6">
        <f>SUMPRODUCT(('[5]PCDM discounts (Dec)'!$I$6:$V$206)*('[5]PCDM discounts (Dec)'!$E$6:$E$206=$B187)*('[5]PCDM discounts (Dec)'!$F$6:$F$206=$C187)*('[5]PCDM discounts (Dec)'!$I$5:$V$5=J$1))</f>
        <v>0.93996276682386015</v>
      </c>
      <c r="K187" s="6">
        <f>SUMPRODUCT(('[5]PCDM discounts (Dec)'!$I$6:$V$206)*('[5]PCDM discounts (Dec)'!$E$6:$E$206=$B187)*('[5]PCDM discounts (Dec)'!$F$6:$F$206=$C187)*('[5]PCDM discounts (Dec)'!$I$5:$V$5=K$1))</f>
        <v>0.93805632917153703</v>
      </c>
      <c r="L187" s="6">
        <f>SUMPRODUCT(('[5]PCDM discounts (Dec)'!$I$6:$V$206)*('[5]PCDM discounts (Dec)'!$E$6:$E$206=$B187)*('[5]PCDM discounts (Dec)'!$F$6:$F$206=$C187)*('[5]PCDM discounts (Dec)'!$I$5:$V$5=L$1))</f>
        <v>0.94293850534918289</v>
      </c>
      <c r="M187" s="6">
        <f>SUMPRODUCT(('[5]PCDM discounts (Dec)'!$I$6:$V$206)*('[5]PCDM discounts (Dec)'!$E$6:$E$206=$B187)*('[5]PCDM discounts (Dec)'!$F$6:$F$206=$C187)*('[5]PCDM discounts (Dec)'!$I$5:$V$5=M$1))</f>
        <v>0.93360972760170102</v>
      </c>
      <c r="N187" s="6">
        <f>SUMPRODUCT(('[5]PCDM discounts (Dec)'!$I$6:$V$206)*('[5]PCDM discounts (Dec)'!$E$6:$E$206=$B187)*('[5]PCDM discounts (Dec)'!$F$6:$F$206=$C187)*('[5]PCDM discounts (Dec)'!$I$5:$V$5=N$1))</f>
        <v>0.91130508464660442</v>
      </c>
      <c r="O187" s="6">
        <f>SUMPRODUCT(('[5]PCDM discounts (Dec)'!$I$6:$V$206)*('[5]PCDM discounts (Dec)'!$E$6:$E$206=$B187)*('[5]PCDM discounts (Dec)'!$F$6:$F$206=$C187)*('[5]PCDM discounts (Dec)'!$I$5:$V$5=O$1))</f>
        <v>0.95651755547020445</v>
      </c>
      <c r="P187" s="6">
        <f>SUMPRODUCT(('[5]PCDM discounts (Dec)'!$I$6:$V$206)*('[5]PCDM discounts (Dec)'!$E$6:$E$206=$B187)*('[5]PCDM discounts (Dec)'!$F$6:$F$206=$C187)*('[5]PCDM discounts (Dec)'!$I$5:$V$5=P$1))</f>
        <v>0.9719654483143807</v>
      </c>
      <c r="Q187" s="6">
        <f>SUMPRODUCT(('[5]PCDM discounts (Dec)'!$I$6:$V$206)*('[5]PCDM discounts (Dec)'!$E$6:$E$206=$B187)*('[5]PCDM discounts (Dec)'!$F$6:$F$206=$C187)*('[5]PCDM discounts (Dec)'!$I$5:$V$5=Q$1))</f>
        <v>0.95125899035319339</v>
      </c>
    </row>
    <row r="188" spans="2:17" x14ac:dyDescent="0.25">
      <c r="B188" t="s">
        <v>60</v>
      </c>
      <c r="C188" t="s">
        <v>25</v>
      </c>
      <c r="D188" s="6">
        <f>SUMPRODUCT(('[5]PCDM discounts (Dec)'!$I$6:$V$206)*('[5]PCDM discounts (Dec)'!$E$6:$E$206=$B188)*('[5]PCDM discounts (Dec)'!$F$6:$F$206=$C188)*('[5]PCDM discounts (Dec)'!$I$5:$V$5=D$1))</f>
        <v>0.93499315070639721</v>
      </c>
      <c r="E188" s="6">
        <f>SUMPRODUCT(('[5]PCDM discounts (Dec)'!$I$6:$V$206)*('[5]PCDM discounts (Dec)'!$E$6:$E$206=$B188)*('[5]PCDM discounts (Dec)'!$F$6:$F$206=$C188)*('[5]PCDM discounts (Dec)'!$I$5:$V$5=E$1))</f>
        <v>0.97970588059115937</v>
      </c>
      <c r="F188" s="6">
        <f>SUMPRODUCT(('[5]PCDM discounts (Dec)'!$I$6:$V$206)*('[5]PCDM discounts (Dec)'!$E$6:$E$206=$B188)*('[5]PCDM discounts (Dec)'!$F$6:$F$206=$C188)*('[5]PCDM discounts (Dec)'!$I$5:$V$5=F$1))</f>
        <v>0.97202223531925913</v>
      </c>
      <c r="G188" s="6">
        <f>SUMPRODUCT(('[5]PCDM discounts (Dec)'!$I$6:$V$206)*('[5]PCDM discounts (Dec)'!$E$6:$E$206=$B188)*('[5]PCDM discounts (Dec)'!$F$6:$F$206=$C188)*('[5]PCDM discounts (Dec)'!$I$5:$V$5=G$1))</f>
        <v>1</v>
      </c>
      <c r="H188" s="6">
        <f>SUMPRODUCT(('[5]PCDM discounts (Dec)'!$I$6:$V$206)*('[5]PCDM discounts (Dec)'!$E$6:$E$206=$B188)*('[5]PCDM discounts (Dec)'!$F$6:$F$206=$C188)*('[5]PCDM discounts (Dec)'!$I$5:$V$5=H$1))</f>
        <v>1</v>
      </c>
      <c r="I188" s="6">
        <f>SUMPRODUCT(('[5]PCDM discounts (Dec)'!$I$6:$V$206)*('[5]PCDM discounts (Dec)'!$E$6:$E$206=$B188)*('[5]PCDM discounts (Dec)'!$F$6:$F$206=$C188)*('[5]PCDM discounts (Dec)'!$I$5:$V$5=I$1))</f>
        <v>0.96147037078777531</v>
      </c>
      <c r="J188" s="6">
        <f>SUMPRODUCT(('[5]PCDM discounts (Dec)'!$I$6:$V$206)*('[5]PCDM discounts (Dec)'!$E$6:$E$206=$B188)*('[5]PCDM discounts (Dec)'!$F$6:$F$206=$C188)*('[5]PCDM discounts (Dec)'!$I$5:$V$5=J$1))</f>
        <v>0.93996276682386015</v>
      </c>
      <c r="K188" s="6">
        <f>SUMPRODUCT(('[5]PCDM discounts (Dec)'!$I$6:$V$206)*('[5]PCDM discounts (Dec)'!$E$6:$E$206=$B188)*('[5]PCDM discounts (Dec)'!$F$6:$F$206=$C188)*('[5]PCDM discounts (Dec)'!$I$5:$V$5=K$1))</f>
        <v>0.93805632917153703</v>
      </c>
      <c r="L188" s="6">
        <f>SUMPRODUCT(('[5]PCDM discounts (Dec)'!$I$6:$V$206)*('[5]PCDM discounts (Dec)'!$E$6:$E$206=$B188)*('[5]PCDM discounts (Dec)'!$F$6:$F$206=$C188)*('[5]PCDM discounts (Dec)'!$I$5:$V$5=L$1))</f>
        <v>0.94293850534918289</v>
      </c>
      <c r="M188" s="6">
        <f>SUMPRODUCT(('[5]PCDM discounts (Dec)'!$I$6:$V$206)*('[5]PCDM discounts (Dec)'!$E$6:$E$206=$B188)*('[5]PCDM discounts (Dec)'!$F$6:$F$206=$C188)*('[5]PCDM discounts (Dec)'!$I$5:$V$5=M$1))</f>
        <v>0.93360972760170102</v>
      </c>
      <c r="N188" s="6">
        <f>SUMPRODUCT(('[5]PCDM discounts (Dec)'!$I$6:$V$206)*('[5]PCDM discounts (Dec)'!$E$6:$E$206=$B188)*('[5]PCDM discounts (Dec)'!$F$6:$F$206=$C188)*('[5]PCDM discounts (Dec)'!$I$5:$V$5=N$1))</f>
        <v>0.91130508464660442</v>
      </c>
      <c r="O188" s="6">
        <f>SUMPRODUCT(('[5]PCDM discounts (Dec)'!$I$6:$V$206)*('[5]PCDM discounts (Dec)'!$E$6:$E$206=$B188)*('[5]PCDM discounts (Dec)'!$F$6:$F$206=$C188)*('[5]PCDM discounts (Dec)'!$I$5:$V$5=O$1))</f>
        <v>0.95651755547020445</v>
      </c>
      <c r="P188" s="6">
        <f>SUMPRODUCT(('[5]PCDM discounts (Dec)'!$I$6:$V$206)*('[5]PCDM discounts (Dec)'!$E$6:$E$206=$B188)*('[5]PCDM discounts (Dec)'!$F$6:$F$206=$C188)*('[5]PCDM discounts (Dec)'!$I$5:$V$5=P$1))</f>
        <v>0.9719654483143807</v>
      </c>
      <c r="Q188" s="6">
        <f>SUMPRODUCT(('[5]PCDM discounts (Dec)'!$I$6:$V$206)*('[5]PCDM discounts (Dec)'!$E$6:$E$206=$B188)*('[5]PCDM discounts (Dec)'!$F$6:$F$206=$C188)*('[5]PCDM discounts (Dec)'!$I$5:$V$5=Q$1))</f>
        <v>0.95125899035319339</v>
      </c>
    </row>
    <row r="189" spans="2:17" x14ac:dyDescent="0.25">
      <c r="B189" t="s">
        <v>60</v>
      </c>
      <c r="C189" t="s">
        <v>26</v>
      </c>
      <c r="D189" s="6">
        <f>SUMPRODUCT(('[5]PCDM discounts (Dec)'!$I$6:$V$206)*('[5]PCDM discounts (Dec)'!$E$6:$E$206=$B189)*('[5]PCDM discounts (Dec)'!$F$6:$F$206=$C189)*('[5]PCDM discounts (Dec)'!$I$5:$V$5=D$1))</f>
        <v>0.89977781453188588</v>
      </c>
      <c r="E189" s="6">
        <f>SUMPRODUCT(('[5]PCDM discounts (Dec)'!$I$6:$V$206)*('[5]PCDM discounts (Dec)'!$E$6:$E$206=$B189)*('[5]PCDM discounts (Dec)'!$F$6:$F$206=$C189)*('[5]PCDM discounts (Dec)'!$I$5:$V$5=E$1))</f>
        <v>0.96634241563470447</v>
      </c>
      <c r="F189" s="6">
        <f>SUMPRODUCT(('[5]PCDM discounts (Dec)'!$I$6:$V$206)*('[5]PCDM discounts (Dec)'!$E$6:$E$206=$B189)*('[5]PCDM discounts (Dec)'!$F$6:$F$206=$C189)*('[5]PCDM discounts (Dec)'!$I$5:$V$5=F$1))</f>
        <v>0.95396656316388984</v>
      </c>
      <c r="G189" s="6">
        <f>SUMPRODUCT(('[5]PCDM discounts (Dec)'!$I$6:$V$206)*('[5]PCDM discounts (Dec)'!$E$6:$E$206=$B189)*('[5]PCDM discounts (Dec)'!$F$6:$F$206=$C189)*('[5]PCDM discounts (Dec)'!$I$5:$V$5=G$1))</f>
        <v>1</v>
      </c>
      <c r="H189" s="6">
        <f>SUMPRODUCT(('[5]PCDM discounts (Dec)'!$I$6:$V$206)*('[5]PCDM discounts (Dec)'!$E$6:$E$206=$B189)*('[5]PCDM discounts (Dec)'!$F$6:$F$206=$C189)*('[5]PCDM discounts (Dec)'!$I$5:$V$5=H$1))</f>
        <v>1</v>
      </c>
      <c r="I189" s="6">
        <f>SUMPRODUCT(('[5]PCDM discounts (Dec)'!$I$6:$V$206)*('[5]PCDM discounts (Dec)'!$E$6:$E$206=$B189)*('[5]PCDM discounts (Dec)'!$F$6:$F$206=$C189)*('[5]PCDM discounts (Dec)'!$I$5:$V$5=I$1))</f>
        <v>0.93999268452062423</v>
      </c>
      <c r="J189" s="6">
        <f>SUMPRODUCT(('[5]PCDM discounts (Dec)'!$I$6:$V$206)*('[5]PCDM discounts (Dec)'!$E$6:$E$206=$B189)*('[5]PCDM discounts (Dec)'!$F$6:$F$206=$C189)*('[5]PCDM discounts (Dec)'!$I$5:$V$5=J$1))</f>
        <v>0.91605129972291133</v>
      </c>
      <c r="K189" s="6">
        <f>SUMPRODUCT(('[5]PCDM discounts (Dec)'!$I$6:$V$206)*('[5]PCDM discounts (Dec)'!$E$6:$E$206=$B189)*('[5]PCDM discounts (Dec)'!$F$6:$F$206=$C189)*('[5]PCDM discounts (Dec)'!$I$5:$V$5=K$1))</f>
        <v>0.90943558123348134</v>
      </c>
      <c r="L189" s="6">
        <f>SUMPRODUCT(('[5]PCDM discounts (Dec)'!$I$6:$V$206)*('[5]PCDM discounts (Dec)'!$E$6:$E$206=$B189)*('[5]PCDM discounts (Dec)'!$F$6:$F$206=$C189)*('[5]PCDM discounts (Dec)'!$I$5:$V$5=L$1))</f>
        <v>0.92090670061224922</v>
      </c>
      <c r="M189" s="6">
        <f>SUMPRODUCT(('[5]PCDM discounts (Dec)'!$I$6:$V$206)*('[5]PCDM discounts (Dec)'!$E$6:$E$206=$B189)*('[5]PCDM discounts (Dec)'!$F$6:$F$206=$C189)*('[5]PCDM discounts (Dec)'!$I$5:$V$5=M$1))</f>
        <v>0.90208490546914311</v>
      </c>
      <c r="N189" s="6">
        <f>SUMPRODUCT(('[5]PCDM discounts (Dec)'!$I$6:$V$206)*('[5]PCDM discounts (Dec)'!$E$6:$E$206=$B189)*('[5]PCDM discounts (Dec)'!$F$6:$F$206=$C189)*('[5]PCDM discounts (Dec)'!$I$5:$V$5=N$1))</f>
        <v>0.8731323066123704</v>
      </c>
      <c r="O189" s="6">
        <f>SUMPRODUCT(('[5]PCDM discounts (Dec)'!$I$6:$V$206)*('[5]PCDM discounts (Dec)'!$E$6:$E$206=$B189)*('[5]PCDM discounts (Dec)'!$F$6:$F$206=$C189)*('[5]PCDM discounts (Dec)'!$I$5:$V$5=O$1))</f>
        <v>0.93422703321336042</v>
      </c>
      <c r="P189" s="6">
        <f>SUMPRODUCT(('[5]PCDM discounts (Dec)'!$I$6:$V$206)*('[5]PCDM discounts (Dec)'!$E$6:$E$206=$B189)*('[5]PCDM discounts (Dec)'!$F$6:$F$206=$C189)*('[5]PCDM discounts (Dec)'!$I$5:$V$5=P$1))</f>
        <v>0.95796578559001921</v>
      </c>
      <c r="Q189" s="6">
        <f>SUMPRODUCT(('[5]PCDM discounts (Dec)'!$I$6:$V$206)*('[5]PCDM discounts (Dec)'!$E$6:$E$206=$B189)*('[5]PCDM discounts (Dec)'!$F$6:$F$206=$C189)*('[5]PCDM discounts (Dec)'!$I$5:$V$5=Q$1))</f>
        <v>0.92119667968683028</v>
      </c>
    </row>
    <row r="190" spans="2:17" x14ac:dyDescent="0.25">
      <c r="B190" t="s">
        <v>60</v>
      </c>
      <c r="C190" t="s">
        <v>27</v>
      </c>
      <c r="D190" s="6">
        <f>SUMPRODUCT(('[5]PCDM discounts (Dec)'!$I$6:$V$206)*('[5]PCDM discounts (Dec)'!$E$6:$E$206=$B190)*('[5]PCDM discounts (Dec)'!$F$6:$F$206=$C190)*('[5]PCDM discounts (Dec)'!$I$5:$V$5=D$1))</f>
        <v>0.88267111737538728</v>
      </c>
      <c r="E190" s="6">
        <f>SUMPRODUCT(('[5]PCDM discounts (Dec)'!$I$6:$V$206)*('[5]PCDM discounts (Dec)'!$E$6:$E$206=$B190)*('[5]PCDM discounts (Dec)'!$F$6:$F$206=$C190)*('[5]PCDM discounts (Dec)'!$I$5:$V$5=E$1))</f>
        <v>0.95904004337390869</v>
      </c>
      <c r="F190" s="6">
        <f>SUMPRODUCT(('[5]PCDM discounts (Dec)'!$I$6:$V$206)*('[5]PCDM discounts (Dec)'!$E$6:$E$206=$B190)*('[5]PCDM discounts (Dec)'!$F$6:$F$206=$C190)*('[5]PCDM discounts (Dec)'!$I$5:$V$5=F$1))</f>
        <v>0.9429062179513632</v>
      </c>
      <c r="G190" s="6">
        <f>SUMPRODUCT(('[5]PCDM discounts (Dec)'!$I$6:$V$206)*('[5]PCDM discounts (Dec)'!$E$6:$E$206=$B190)*('[5]PCDM discounts (Dec)'!$F$6:$F$206=$C190)*('[5]PCDM discounts (Dec)'!$I$5:$V$5=G$1))</f>
        <v>1</v>
      </c>
      <c r="H190" s="6">
        <f>SUMPRODUCT(('[5]PCDM discounts (Dec)'!$I$6:$V$206)*('[5]PCDM discounts (Dec)'!$E$6:$E$206=$B190)*('[5]PCDM discounts (Dec)'!$F$6:$F$206=$C190)*('[5]PCDM discounts (Dec)'!$I$5:$V$5=H$1))</f>
        <v>1</v>
      </c>
      <c r="I190" s="6">
        <f>SUMPRODUCT(('[5]PCDM discounts (Dec)'!$I$6:$V$206)*('[5]PCDM discounts (Dec)'!$E$6:$E$206=$B190)*('[5]PCDM discounts (Dec)'!$F$6:$F$206=$C190)*('[5]PCDM discounts (Dec)'!$I$5:$V$5=I$1))</f>
        <v>0.93183238646912259</v>
      </c>
      <c r="J190" s="6">
        <f>SUMPRODUCT(('[5]PCDM discounts (Dec)'!$I$6:$V$206)*('[5]PCDM discounts (Dec)'!$E$6:$E$206=$B190)*('[5]PCDM discounts (Dec)'!$F$6:$F$206=$C190)*('[5]PCDM discounts (Dec)'!$I$5:$V$5=J$1))</f>
        <v>0.9089577890913314</v>
      </c>
      <c r="K190" s="6">
        <f>SUMPRODUCT(('[5]PCDM discounts (Dec)'!$I$6:$V$206)*('[5]PCDM discounts (Dec)'!$E$6:$E$206=$B190)*('[5]PCDM discounts (Dec)'!$F$6:$F$206=$C190)*('[5]PCDM discounts (Dec)'!$I$5:$V$5=K$1))</f>
        <v>0.89997597256055994</v>
      </c>
      <c r="L190" s="6">
        <f>SUMPRODUCT(('[5]PCDM discounts (Dec)'!$I$6:$V$206)*('[5]PCDM discounts (Dec)'!$E$6:$E$206=$B190)*('[5]PCDM discounts (Dec)'!$F$6:$F$206=$C190)*('[5]PCDM discounts (Dec)'!$I$5:$V$5=L$1))</f>
        <v>0.91207147986163661</v>
      </c>
      <c r="M190" s="6">
        <f>SUMPRODUCT(('[5]PCDM discounts (Dec)'!$I$6:$V$206)*('[5]PCDM discounts (Dec)'!$E$6:$E$206=$B190)*('[5]PCDM discounts (Dec)'!$F$6:$F$206=$C190)*('[5]PCDM discounts (Dec)'!$I$5:$V$5=M$1))</f>
        <v>0.89105091071409148</v>
      </c>
      <c r="N190" s="6">
        <f>SUMPRODUCT(('[5]PCDM discounts (Dec)'!$I$6:$V$206)*('[5]PCDM discounts (Dec)'!$E$6:$E$206=$B190)*('[5]PCDM discounts (Dec)'!$F$6:$F$206=$C190)*('[5]PCDM discounts (Dec)'!$I$5:$V$5=N$1))</f>
        <v>0.85707535230596987</v>
      </c>
      <c r="O190" s="6">
        <f>SUMPRODUCT(('[5]PCDM discounts (Dec)'!$I$6:$V$206)*('[5]PCDM discounts (Dec)'!$E$6:$E$206=$B190)*('[5]PCDM discounts (Dec)'!$F$6:$F$206=$C190)*('[5]PCDM discounts (Dec)'!$I$5:$V$5=O$1))</f>
        <v>0.92497323980140089</v>
      </c>
      <c r="P190" s="6">
        <f>SUMPRODUCT(('[5]PCDM discounts (Dec)'!$I$6:$V$206)*('[5]PCDM discounts (Dec)'!$E$6:$E$206=$B190)*('[5]PCDM discounts (Dec)'!$F$6:$F$206=$C190)*('[5]PCDM discounts (Dec)'!$I$5:$V$5=P$1))</f>
        <v>0.95002536280867589</v>
      </c>
      <c r="Q190" s="6">
        <f>SUMPRODUCT(('[5]PCDM discounts (Dec)'!$I$6:$V$206)*('[5]PCDM discounts (Dec)'!$E$6:$E$206=$B190)*('[5]PCDM discounts (Dec)'!$F$6:$F$206=$C190)*('[5]PCDM discounts (Dec)'!$I$5:$V$5=Q$1))</f>
        <v>0.90717492386366916</v>
      </c>
    </row>
    <row r="191" spans="2:17" x14ac:dyDescent="0.25">
      <c r="B191" t="s">
        <v>60</v>
      </c>
      <c r="C191" t="s">
        <v>28</v>
      </c>
      <c r="D191" s="6">
        <f>SUMPRODUCT(('[5]PCDM discounts (Dec)'!$I$6:$V$206)*('[5]PCDM discounts (Dec)'!$E$6:$E$206=$B191)*('[5]PCDM discounts (Dec)'!$F$6:$F$206=$C191)*('[5]PCDM discounts (Dec)'!$I$5:$V$5=D$1))</f>
        <v>0.93499315070639721</v>
      </c>
      <c r="E191" s="6">
        <f>SUMPRODUCT(('[5]PCDM discounts (Dec)'!$I$6:$V$206)*('[5]PCDM discounts (Dec)'!$E$6:$E$206=$B191)*('[5]PCDM discounts (Dec)'!$F$6:$F$206=$C191)*('[5]PCDM discounts (Dec)'!$I$5:$V$5=E$1))</f>
        <v>0.97970588059115937</v>
      </c>
      <c r="F191" s="6">
        <f>SUMPRODUCT(('[5]PCDM discounts (Dec)'!$I$6:$V$206)*('[5]PCDM discounts (Dec)'!$E$6:$E$206=$B191)*('[5]PCDM discounts (Dec)'!$F$6:$F$206=$C191)*('[5]PCDM discounts (Dec)'!$I$5:$V$5=F$1))</f>
        <v>0.97202223531925913</v>
      </c>
      <c r="G191" s="6">
        <f>SUMPRODUCT(('[5]PCDM discounts (Dec)'!$I$6:$V$206)*('[5]PCDM discounts (Dec)'!$E$6:$E$206=$B191)*('[5]PCDM discounts (Dec)'!$F$6:$F$206=$C191)*('[5]PCDM discounts (Dec)'!$I$5:$V$5=G$1))</f>
        <v>1</v>
      </c>
      <c r="H191" s="6">
        <f>SUMPRODUCT(('[5]PCDM discounts (Dec)'!$I$6:$V$206)*('[5]PCDM discounts (Dec)'!$E$6:$E$206=$B191)*('[5]PCDM discounts (Dec)'!$F$6:$F$206=$C191)*('[5]PCDM discounts (Dec)'!$I$5:$V$5=H$1))</f>
        <v>1</v>
      </c>
      <c r="I191" s="6">
        <f>SUMPRODUCT(('[5]PCDM discounts (Dec)'!$I$6:$V$206)*('[5]PCDM discounts (Dec)'!$E$6:$E$206=$B191)*('[5]PCDM discounts (Dec)'!$F$6:$F$206=$C191)*('[5]PCDM discounts (Dec)'!$I$5:$V$5=I$1))</f>
        <v>0.96147037078777531</v>
      </c>
      <c r="J191" s="6">
        <f>SUMPRODUCT(('[5]PCDM discounts (Dec)'!$I$6:$V$206)*('[5]PCDM discounts (Dec)'!$E$6:$E$206=$B191)*('[5]PCDM discounts (Dec)'!$F$6:$F$206=$C191)*('[5]PCDM discounts (Dec)'!$I$5:$V$5=J$1))</f>
        <v>0.93996276682386015</v>
      </c>
      <c r="K191" s="6">
        <f>SUMPRODUCT(('[5]PCDM discounts (Dec)'!$I$6:$V$206)*('[5]PCDM discounts (Dec)'!$E$6:$E$206=$B191)*('[5]PCDM discounts (Dec)'!$F$6:$F$206=$C191)*('[5]PCDM discounts (Dec)'!$I$5:$V$5=K$1))</f>
        <v>0.93805632917153703</v>
      </c>
      <c r="L191" s="6">
        <f>SUMPRODUCT(('[5]PCDM discounts (Dec)'!$I$6:$V$206)*('[5]PCDM discounts (Dec)'!$E$6:$E$206=$B191)*('[5]PCDM discounts (Dec)'!$F$6:$F$206=$C191)*('[5]PCDM discounts (Dec)'!$I$5:$V$5=L$1))</f>
        <v>0.94293850534918289</v>
      </c>
      <c r="M191" s="6">
        <f>SUMPRODUCT(('[5]PCDM discounts (Dec)'!$I$6:$V$206)*('[5]PCDM discounts (Dec)'!$E$6:$E$206=$B191)*('[5]PCDM discounts (Dec)'!$F$6:$F$206=$C191)*('[5]PCDM discounts (Dec)'!$I$5:$V$5=M$1))</f>
        <v>0.93360972760170102</v>
      </c>
      <c r="N191" s="6">
        <f>SUMPRODUCT(('[5]PCDM discounts (Dec)'!$I$6:$V$206)*('[5]PCDM discounts (Dec)'!$E$6:$E$206=$B191)*('[5]PCDM discounts (Dec)'!$F$6:$F$206=$C191)*('[5]PCDM discounts (Dec)'!$I$5:$V$5=N$1))</f>
        <v>0.91130508464660442</v>
      </c>
      <c r="O191" s="6">
        <f>SUMPRODUCT(('[5]PCDM discounts (Dec)'!$I$6:$V$206)*('[5]PCDM discounts (Dec)'!$E$6:$E$206=$B191)*('[5]PCDM discounts (Dec)'!$F$6:$F$206=$C191)*('[5]PCDM discounts (Dec)'!$I$5:$V$5=O$1))</f>
        <v>0.95651755547020445</v>
      </c>
      <c r="P191" s="6">
        <f>SUMPRODUCT(('[5]PCDM discounts (Dec)'!$I$6:$V$206)*('[5]PCDM discounts (Dec)'!$E$6:$E$206=$B191)*('[5]PCDM discounts (Dec)'!$F$6:$F$206=$C191)*('[5]PCDM discounts (Dec)'!$I$5:$V$5=P$1))</f>
        <v>0.9719654483143807</v>
      </c>
      <c r="Q191" s="6">
        <f>SUMPRODUCT(('[5]PCDM discounts (Dec)'!$I$6:$V$206)*('[5]PCDM discounts (Dec)'!$E$6:$E$206=$B191)*('[5]PCDM discounts (Dec)'!$F$6:$F$206=$C191)*('[5]PCDM discounts (Dec)'!$I$5:$V$5=Q$1))</f>
        <v>0.95125899035319339</v>
      </c>
    </row>
    <row r="192" spans="2:17" x14ac:dyDescent="0.25">
      <c r="B192" t="s">
        <v>60</v>
      </c>
      <c r="C192" t="s">
        <v>29</v>
      </c>
      <c r="D192" s="6">
        <f>SUMPRODUCT(('[5]PCDM discounts (Dec)'!$I$6:$V$206)*('[5]PCDM discounts (Dec)'!$E$6:$E$206=$B192)*('[5]PCDM discounts (Dec)'!$F$6:$F$206=$C192)*('[5]PCDM discounts (Dec)'!$I$5:$V$5=D$1))</f>
        <v>0.93499315070639721</v>
      </c>
      <c r="E192" s="6">
        <f>SUMPRODUCT(('[5]PCDM discounts (Dec)'!$I$6:$V$206)*('[5]PCDM discounts (Dec)'!$E$6:$E$206=$B192)*('[5]PCDM discounts (Dec)'!$F$6:$F$206=$C192)*('[5]PCDM discounts (Dec)'!$I$5:$V$5=E$1))</f>
        <v>0.97970588059115937</v>
      </c>
      <c r="F192" s="6">
        <f>SUMPRODUCT(('[5]PCDM discounts (Dec)'!$I$6:$V$206)*('[5]PCDM discounts (Dec)'!$E$6:$E$206=$B192)*('[5]PCDM discounts (Dec)'!$F$6:$F$206=$C192)*('[5]PCDM discounts (Dec)'!$I$5:$V$5=F$1))</f>
        <v>0.97202223531925913</v>
      </c>
      <c r="G192" s="6">
        <f>SUMPRODUCT(('[5]PCDM discounts (Dec)'!$I$6:$V$206)*('[5]PCDM discounts (Dec)'!$E$6:$E$206=$B192)*('[5]PCDM discounts (Dec)'!$F$6:$F$206=$C192)*('[5]PCDM discounts (Dec)'!$I$5:$V$5=G$1))</f>
        <v>1</v>
      </c>
      <c r="H192" s="6">
        <f>SUMPRODUCT(('[5]PCDM discounts (Dec)'!$I$6:$V$206)*('[5]PCDM discounts (Dec)'!$E$6:$E$206=$B192)*('[5]PCDM discounts (Dec)'!$F$6:$F$206=$C192)*('[5]PCDM discounts (Dec)'!$I$5:$V$5=H$1))</f>
        <v>1</v>
      </c>
      <c r="I192" s="6">
        <f>SUMPRODUCT(('[5]PCDM discounts (Dec)'!$I$6:$V$206)*('[5]PCDM discounts (Dec)'!$E$6:$E$206=$B192)*('[5]PCDM discounts (Dec)'!$F$6:$F$206=$C192)*('[5]PCDM discounts (Dec)'!$I$5:$V$5=I$1))</f>
        <v>0.96147037078777531</v>
      </c>
      <c r="J192" s="6">
        <f>SUMPRODUCT(('[5]PCDM discounts (Dec)'!$I$6:$V$206)*('[5]PCDM discounts (Dec)'!$E$6:$E$206=$B192)*('[5]PCDM discounts (Dec)'!$F$6:$F$206=$C192)*('[5]PCDM discounts (Dec)'!$I$5:$V$5=J$1))</f>
        <v>0.93996276682386015</v>
      </c>
      <c r="K192" s="6">
        <f>SUMPRODUCT(('[5]PCDM discounts (Dec)'!$I$6:$V$206)*('[5]PCDM discounts (Dec)'!$E$6:$E$206=$B192)*('[5]PCDM discounts (Dec)'!$F$6:$F$206=$C192)*('[5]PCDM discounts (Dec)'!$I$5:$V$5=K$1))</f>
        <v>0.93805632917153703</v>
      </c>
      <c r="L192" s="6">
        <f>SUMPRODUCT(('[5]PCDM discounts (Dec)'!$I$6:$V$206)*('[5]PCDM discounts (Dec)'!$E$6:$E$206=$B192)*('[5]PCDM discounts (Dec)'!$F$6:$F$206=$C192)*('[5]PCDM discounts (Dec)'!$I$5:$V$5=L$1))</f>
        <v>0.94293850534918289</v>
      </c>
      <c r="M192" s="6">
        <f>SUMPRODUCT(('[5]PCDM discounts (Dec)'!$I$6:$V$206)*('[5]PCDM discounts (Dec)'!$E$6:$E$206=$B192)*('[5]PCDM discounts (Dec)'!$F$6:$F$206=$C192)*('[5]PCDM discounts (Dec)'!$I$5:$V$5=M$1))</f>
        <v>0.93360972760170102</v>
      </c>
      <c r="N192" s="6">
        <f>SUMPRODUCT(('[5]PCDM discounts (Dec)'!$I$6:$V$206)*('[5]PCDM discounts (Dec)'!$E$6:$E$206=$B192)*('[5]PCDM discounts (Dec)'!$F$6:$F$206=$C192)*('[5]PCDM discounts (Dec)'!$I$5:$V$5=N$1))</f>
        <v>0.91130508464660442</v>
      </c>
      <c r="O192" s="6">
        <f>SUMPRODUCT(('[5]PCDM discounts (Dec)'!$I$6:$V$206)*('[5]PCDM discounts (Dec)'!$E$6:$E$206=$B192)*('[5]PCDM discounts (Dec)'!$F$6:$F$206=$C192)*('[5]PCDM discounts (Dec)'!$I$5:$V$5=O$1))</f>
        <v>0.95651755547020445</v>
      </c>
      <c r="P192" s="6">
        <f>SUMPRODUCT(('[5]PCDM discounts (Dec)'!$I$6:$V$206)*('[5]PCDM discounts (Dec)'!$E$6:$E$206=$B192)*('[5]PCDM discounts (Dec)'!$F$6:$F$206=$C192)*('[5]PCDM discounts (Dec)'!$I$5:$V$5=P$1))</f>
        <v>0.9719654483143807</v>
      </c>
      <c r="Q192" s="6">
        <f>SUMPRODUCT(('[5]PCDM discounts (Dec)'!$I$6:$V$206)*('[5]PCDM discounts (Dec)'!$E$6:$E$206=$B192)*('[5]PCDM discounts (Dec)'!$F$6:$F$206=$C192)*('[5]PCDM discounts (Dec)'!$I$5:$V$5=Q$1))</f>
        <v>0.95125899035319339</v>
      </c>
    </row>
    <row r="193" spans="2:17" x14ac:dyDescent="0.25">
      <c r="B193" t="s">
        <v>60</v>
      </c>
      <c r="C193" t="s">
        <v>30</v>
      </c>
      <c r="D193" s="6">
        <f>SUMPRODUCT(('[5]PCDM discounts (Dec)'!$I$6:$V$206)*('[5]PCDM discounts (Dec)'!$E$6:$E$206=$B193)*('[5]PCDM discounts (Dec)'!$F$6:$F$206=$C193)*('[5]PCDM discounts (Dec)'!$I$5:$V$5=D$1))</f>
        <v>0.93499315070639721</v>
      </c>
      <c r="E193" s="6">
        <f>SUMPRODUCT(('[5]PCDM discounts (Dec)'!$I$6:$V$206)*('[5]PCDM discounts (Dec)'!$E$6:$E$206=$B193)*('[5]PCDM discounts (Dec)'!$F$6:$F$206=$C193)*('[5]PCDM discounts (Dec)'!$I$5:$V$5=E$1))</f>
        <v>0.97970588059115937</v>
      </c>
      <c r="F193" s="6">
        <f>SUMPRODUCT(('[5]PCDM discounts (Dec)'!$I$6:$V$206)*('[5]PCDM discounts (Dec)'!$E$6:$E$206=$B193)*('[5]PCDM discounts (Dec)'!$F$6:$F$206=$C193)*('[5]PCDM discounts (Dec)'!$I$5:$V$5=F$1))</f>
        <v>0.97202223531925913</v>
      </c>
      <c r="G193" s="6">
        <f>SUMPRODUCT(('[5]PCDM discounts (Dec)'!$I$6:$V$206)*('[5]PCDM discounts (Dec)'!$E$6:$E$206=$B193)*('[5]PCDM discounts (Dec)'!$F$6:$F$206=$C193)*('[5]PCDM discounts (Dec)'!$I$5:$V$5=G$1))</f>
        <v>1</v>
      </c>
      <c r="H193" s="6">
        <f>SUMPRODUCT(('[5]PCDM discounts (Dec)'!$I$6:$V$206)*('[5]PCDM discounts (Dec)'!$E$6:$E$206=$B193)*('[5]PCDM discounts (Dec)'!$F$6:$F$206=$C193)*('[5]PCDM discounts (Dec)'!$I$5:$V$5=H$1))</f>
        <v>1</v>
      </c>
      <c r="I193" s="6">
        <f>SUMPRODUCT(('[5]PCDM discounts (Dec)'!$I$6:$V$206)*('[5]PCDM discounts (Dec)'!$E$6:$E$206=$B193)*('[5]PCDM discounts (Dec)'!$F$6:$F$206=$C193)*('[5]PCDM discounts (Dec)'!$I$5:$V$5=I$1))</f>
        <v>0.96147037078777531</v>
      </c>
      <c r="J193" s="6">
        <f>SUMPRODUCT(('[5]PCDM discounts (Dec)'!$I$6:$V$206)*('[5]PCDM discounts (Dec)'!$E$6:$E$206=$B193)*('[5]PCDM discounts (Dec)'!$F$6:$F$206=$C193)*('[5]PCDM discounts (Dec)'!$I$5:$V$5=J$1))</f>
        <v>0.93996276682386015</v>
      </c>
      <c r="K193" s="6">
        <f>SUMPRODUCT(('[5]PCDM discounts (Dec)'!$I$6:$V$206)*('[5]PCDM discounts (Dec)'!$E$6:$E$206=$B193)*('[5]PCDM discounts (Dec)'!$F$6:$F$206=$C193)*('[5]PCDM discounts (Dec)'!$I$5:$V$5=K$1))</f>
        <v>0.93805632917153703</v>
      </c>
      <c r="L193" s="6">
        <f>SUMPRODUCT(('[5]PCDM discounts (Dec)'!$I$6:$V$206)*('[5]PCDM discounts (Dec)'!$E$6:$E$206=$B193)*('[5]PCDM discounts (Dec)'!$F$6:$F$206=$C193)*('[5]PCDM discounts (Dec)'!$I$5:$V$5=L$1))</f>
        <v>0.94293850534918289</v>
      </c>
      <c r="M193" s="6">
        <f>SUMPRODUCT(('[5]PCDM discounts (Dec)'!$I$6:$V$206)*('[5]PCDM discounts (Dec)'!$E$6:$E$206=$B193)*('[5]PCDM discounts (Dec)'!$F$6:$F$206=$C193)*('[5]PCDM discounts (Dec)'!$I$5:$V$5=M$1))</f>
        <v>0.93360972760170102</v>
      </c>
      <c r="N193" s="6">
        <f>SUMPRODUCT(('[5]PCDM discounts (Dec)'!$I$6:$V$206)*('[5]PCDM discounts (Dec)'!$E$6:$E$206=$B193)*('[5]PCDM discounts (Dec)'!$F$6:$F$206=$C193)*('[5]PCDM discounts (Dec)'!$I$5:$V$5=N$1))</f>
        <v>0.91130508464660442</v>
      </c>
      <c r="O193" s="6">
        <f>SUMPRODUCT(('[5]PCDM discounts (Dec)'!$I$6:$V$206)*('[5]PCDM discounts (Dec)'!$E$6:$E$206=$B193)*('[5]PCDM discounts (Dec)'!$F$6:$F$206=$C193)*('[5]PCDM discounts (Dec)'!$I$5:$V$5=O$1))</f>
        <v>0.95651755547020445</v>
      </c>
      <c r="P193" s="6">
        <f>SUMPRODUCT(('[5]PCDM discounts (Dec)'!$I$6:$V$206)*('[5]PCDM discounts (Dec)'!$E$6:$E$206=$B193)*('[5]PCDM discounts (Dec)'!$F$6:$F$206=$C193)*('[5]PCDM discounts (Dec)'!$I$5:$V$5=P$1))</f>
        <v>0.9719654483143807</v>
      </c>
      <c r="Q193" s="6">
        <f>SUMPRODUCT(('[5]PCDM discounts (Dec)'!$I$6:$V$206)*('[5]PCDM discounts (Dec)'!$E$6:$E$206=$B193)*('[5]PCDM discounts (Dec)'!$F$6:$F$206=$C193)*('[5]PCDM discounts (Dec)'!$I$5:$V$5=Q$1))</f>
        <v>0.95125899035319339</v>
      </c>
    </row>
    <row r="194" spans="2:17" x14ac:dyDescent="0.25">
      <c r="B194" t="s">
        <v>60</v>
      </c>
      <c r="C194" t="s">
        <v>31</v>
      </c>
      <c r="D194" s="6">
        <f>SUMPRODUCT(('[5]PCDM discounts (Dec)'!$I$6:$V$206)*('[5]PCDM discounts (Dec)'!$E$6:$E$206=$B194)*('[5]PCDM discounts (Dec)'!$F$6:$F$206=$C194)*('[5]PCDM discounts (Dec)'!$I$5:$V$5=D$1))</f>
        <v>0.93499315070639721</v>
      </c>
      <c r="E194" s="6">
        <f>SUMPRODUCT(('[5]PCDM discounts (Dec)'!$I$6:$V$206)*('[5]PCDM discounts (Dec)'!$E$6:$E$206=$B194)*('[5]PCDM discounts (Dec)'!$F$6:$F$206=$C194)*('[5]PCDM discounts (Dec)'!$I$5:$V$5=E$1))</f>
        <v>0.97970588059115937</v>
      </c>
      <c r="F194" s="6">
        <f>SUMPRODUCT(('[5]PCDM discounts (Dec)'!$I$6:$V$206)*('[5]PCDM discounts (Dec)'!$E$6:$E$206=$B194)*('[5]PCDM discounts (Dec)'!$F$6:$F$206=$C194)*('[5]PCDM discounts (Dec)'!$I$5:$V$5=F$1))</f>
        <v>0.97202223531925913</v>
      </c>
      <c r="G194" s="6">
        <f>SUMPRODUCT(('[5]PCDM discounts (Dec)'!$I$6:$V$206)*('[5]PCDM discounts (Dec)'!$E$6:$E$206=$B194)*('[5]PCDM discounts (Dec)'!$F$6:$F$206=$C194)*('[5]PCDM discounts (Dec)'!$I$5:$V$5=G$1))</f>
        <v>1</v>
      </c>
      <c r="H194" s="6">
        <f>SUMPRODUCT(('[5]PCDM discounts (Dec)'!$I$6:$V$206)*('[5]PCDM discounts (Dec)'!$E$6:$E$206=$B194)*('[5]PCDM discounts (Dec)'!$F$6:$F$206=$C194)*('[5]PCDM discounts (Dec)'!$I$5:$V$5=H$1))</f>
        <v>1</v>
      </c>
      <c r="I194" s="6">
        <f>SUMPRODUCT(('[5]PCDM discounts (Dec)'!$I$6:$V$206)*('[5]PCDM discounts (Dec)'!$E$6:$E$206=$B194)*('[5]PCDM discounts (Dec)'!$F$6:$F$206=$C194)*('[5]PCDM discounts (Dec)'!$I$5:$V$5=I$1))</f>
        <v>0.96147037078777531</v>
      </c>
      <c r="J194" s="6">
        <f>SUMPRODUCT(('[5]PCDM discounts (Dec)'!$I$6:$V$206)*('[5]PCDM discounts (Dec)'!$E$6:$E$206=$B194)*('[5]PCDM discounts (Dec)'!$F$6:$F$206=$C194)*('[5]PCDM discounts (Dec)'!$I$5:$V$5=J$1))</f>
        <v>0.93996276682386015</v>
      </c>
      <c r="K194" s="6">
        <f>SUMPRODUCT(('[5]PCDM discounts (Dec)'!$I$6:$V$206)*('[5]PCDM discounts (Dec)'!$E$6:$E$206=$B194)*('[5]PCDM discounts (Dec)'!$F$6:$F$206=$C194)*('[5]PCDM discounts (Dec)'!$I$5:$V$5=K$1))</f>
        <v>0.93805632917153703</v>
      </c>
      <c r="L194" s="6">
        <f>SUMPRODUCT(('[5]PCDM discounts (Dec)'!$I$6:$V$206)*('[5]PCDM discounts (Dec)'!$E$6:$E$206=$B194)*('[5]PCDM discounts (Dec)'!$F$6:$F$206=$C194)*('[5]PCDM discounts (Dec)'!$I$5:$V$5=L$1))</f>
        <v>0.94293850534918289</v>
      </c>
      <c r="M194" s="6">
        <f>SUMPRODUCT(('[5]PCDM discounts (Dec)'!$I$6:$V$206)*('[5]PCDM discounts (Dec)'!$E$6:$E$206=$B194)*('[5]PCDM discounts (Dec)'!$F$6:$F$206=$C194)*('[5]PCDM discounts (Dec)'!$I$5:$V$5=M$1))</f>
        <v>0.93360972760170102</v>
      </c>
      <c r="N194" s="6">
        <f>SUMPRODUCT(('[5]PCDM discounts (Dec)'!$I$6:$V$206)*('[5]PCDM discounts (Dec)'!$E$6:$E$206=$B194)*('[5]PCDM discounts (Dec)'!$F$6:$F$206=$C194)*('[5]PCDM discounts (Dec)'!$I$5:$V$5=N$1))</f>
        <v>0.91130508464660442</v>
      </c>
      <c r="O194" s="6">
        <f>SUMPRODUCT(('[5]PCDM discounts (Dec)'!$I$6:$V$206)*('[5]PCDM discounts (Dec)'!$E$6:$E$206=$B194)*('[5]PCDM discounts (Dec)'!$F$6:$F$206=$C194)*('[5]PCDM discounts (Dec)'!$I$5:$V$5=O$1))</f>
        <v>0.95651755547020445</v>
      </c>
      <c r="P194" s="6">
        <f>SUMPRODUCT(('[5]PCDM discounts (Dec)'!$I$6:$V$206)*('[5]PCDM discounts (Dec)'!$E$6:$E$206=$B194)*('[5]PCDM discounts (Dec)'!$F$6:$F$206=$C194)*('[5]PCDM discounts (Dec)'!$I$5:$V$5=P$1))</f>
        <v>0.9719654483143807</v>
      </c>
      <c r="Q194" s="6">
        <f>SUMPRODUCT(('[5]PCDM discounts (Dec)'!$I$6:$V$206)*('[5]PCDM discounts (Dec)'!$E$6:$E$206=$B194)*('[5]PCDM discounts (Dec)'!$F$6:$F$206=$C194)*('[5]PCDM discounts (Dec)'!$I$5:$V$5=Q$1))</f>
        <v>0.95125899035319339</v>
      </c>
    </row>
    <row r="195" spans="2:17" x14ac:dyDescent="0.25">
      <c r="B195" t="s">
        <v>60</v>
      </c>
      <c r="C195" t="s">
        <v>32</v>
      </c>
      <c r="D195" s="6">
        <f>SUMPRODUCT(('[5]PCDM discounts (Dec)'!$I$6:$V$206)*('[5]PCDM discounts (Dec)'!$E$6:$E$206=$B195)*('[5]PCDM discounts (Dec)'!$F$6:$F$206=$C195)*('[5]PCDM discounts (Dec)'!$I$5:$V$5=D$1))</f>
        <v>0.93499315070639721</v>
      </c>
      <c r="E195" s="6">
        <f>SUMPRODUCT(('[5]PCDM discounts (Dec)'!$I$6:$V$206)*('[5]PCDM discounts (Dec)'!$E$6:$E$206=$B195)*('[5]PCDM discounts (Dec)'!$F$6:$F$206=$C195)*('[5]PCDM discounts (Dec)'!$I$5:$V$5=E$1))</f>
        <v>0.97970588059115937</v>
      </c>
      <c r="F195" s="6">
        <f>SUMPRODUCT(('[5]PCDM discounts (Dec)'!$I$6:$V$206)*('[5]PCDM discounts (Dec)'!$E$6:$E$206=$B195)*('[5]PCDM discounts (Dec)'!$F$6:$F$206=$C195)*('[5]PCDM discounts (Dec)'!$I$5:$V$5=F$1))</f>
        <v>0.97202223531925913</v>
      </c>
      <c r="G195" s="6">
        <f>SUMPRODUCT(('[5]PCDM discounts (Dec)'!$I$6:$V$206)*('[5]PCDM discounts (Dec)'!$E$6:$E$206=$B195)*('[5]PCDM discounts (Dec)'!$F$6:$F$206=$C195)*('[5]PCDM discounts (Dec)'!$I$5:$V$5=G$1))</f>
        <v>1</v>
      </c>
      <c r="H195" s="6">
        <f>SUMPRODUCT(('[5]PCDM discounts (Dec)'!$I$6:$V$206)*('[5]PCDM discounts (Dec)'!$E$6:$E$206=$B195)*('[5]PCDM discounts (Dec)'!$F$6:$F$206=$C195)*('[5]PCDM discounts (Dec)'!$I$5:$V$5=H$1))</f>
        <v>1</v>
      </c>
      <c r="I195" s="6">
        <f>SUMPRODUCT(('[5]PCDM discounts (Dec)'!$I$6:$V$206)*('[5]PCDM discounts (Dec)'!$E$6:$E$206=$B195)*('[5]PCDM discounts (Dec)'!$F$6:$F$206=$C195)*('[5]PCDM discounts (Dec)'!$I$5:$V$5=I$1))</f>
        <v>0.96147037078777531</v>
      </c>
      <c r="J195" s="6">
        <f>SUMPRODUCT(('[5]PCDM discounts (Dec)'!$I$6:$V$206)*('[5]PCDM discounts (Dec)'!$E$6:$E$206=$B195)*('[5]PCDM discounts (Dec)'!$F$6:$F$206=$C195)*('[5]PCDM discounts (Dec)'!$I$5:$V$5=J$1))</f>
        <v>0.93996276682386015</v>
      </c>
      <c r="K195" s="6">
        <f>SUMPRODUCT(('[5]PCDM discounts (Dec)'!$I$6:$V$206)*('[5]PCDM discounts (Dec)'!$E$6:$E$206=$B195)*('[5]PCDM discounts (Dec)'!$F$6:$F$206=$C195)*('[5]PCDM discounts (Dec)'!$I$5:$V$5=K$1))</f>
        <v>0.93805632917153703</v>
      </c>
      <c r="L195" s="6">
        <f>SUMPRODUCT(('[5]PCDM discounts (Dec)'!$I$6:$V$206)*('[5]PCDM discounts (Dec)'!$E$6:$E$206=$B195)*('[5]PCDM discounts (Dec)'!$F$6:$F$206=$C195)*('[5]PCDM discounts (Dec)'!$I$5:$V$5=L$1))</f>
        <v>0.94293850534918289</v>
      </c>
      <c r="M195" s="6">
        <f>SUMPRODUCT(('[5]PCDM discounts (Dec)'!$I$6:$V$206)*('[5]PCDM discounts (Dec)'!$E$6:$E$206=$B195)*('[5]PCDM discounts (Dec)'!$F$6:$F$206=$C195)*('[5]PCDM discounts (Dec)'!$I$5:$V$5=M$1))</f>
        <v>0.93360972760170102</v>
      </c>
      <c r="N195" s="6">
        <f>SUMPRODUCT(('[5]PCDM discounts (Dec)'!$I$6:$V$206)*('[5]PCDM discounts (Dec)'!$E$6:$E$206=$B195)*('[5]PCDM discounts (Dec)'!$F$6:$F$206=$C195)*('[5]PCDM discounts (Dec)'!$I$5:$V$5=N$1))</f>
        <v>0.91130508464660442</v>
      </c>
      <c r="O195" s="6">
        <f>SUMPRODUCT(('[5]PCDM discounts (Dec)'!$I$6:$V$206)*('[5]PCDM discounts (Dec)'!$E$6:$E$206=$B195)*('[5]PCDM discounts (Dec)'!$F$6:$F$206=$C195)*('[5]PCDM discounts (Dec)'!$I$5:$V$5=O$1))</f>
        <v>0.95651755547020445</v>
      </c>
      <c r="P195" s="6">
        <f>SUMPRODUCT(('[5]PCDM discounts (Dec)'!$I$6:$V$206)*('[5]PCDM discounts (Dec)'!$E$6:$E$206=$B195)*('[5]PCDM discounts (Dec)'!$F$6:$F$206=$C195)*('[5]PCDM discounts (Dec)'!$I$5:$V$5=P$1))</f>
        <v>0.9719654483143807</v>
      </c>
      <c r="Q195" s="6">
        <f>SUMPRODUCT(('[5]PCDM discounts (Dec)'!$I$6:$V$206)*('[5]PCDM discounts (Dec)'!$E$6:$E$206=$B195)*('[5]PCDM discounts (Dec)'!$F$6:$F$206=$C195)*('[5]PCDM discounts (Dec)'!$I$5:$V$5=Q$1))</f>
        <v>0.95125899035319339</v>
      </c>
    </row>
    <row r="196" spans="2:17" x14ac:dyDescent="0.25">
      <c r="B196" t="s">
        <v>60</v>
      </c>
      <c r="C196" t="s">
        <v>33</v>
      </c>
      <c r="D196" s="6">
        <f>SUMPRODUCT(('[5]PCDM discounts (Dec)'!$I$6:$V$206)*('[5]PCDM discounts (Dec)'!$E$6:$E$206=$B196)*('[5]PCDM discounts (Dec)'!$F$6:$F$206=$C196)*('[5]PCDM discounts (Dec)'!$I$5:$V$5=D$1))</f>
        <v>0.89977781453188588</v>
      </c>
      <c r="E196" s="6">
        <f>SUMPRODUCT(('[5]PCDM discounts (Dec)'!$I$6:$V$206)*('[5]PCDM discounts (Dec)'!$E$6:$E$206=$B196)*('[5]PCDM discounts (Dec)'!$F$6:$F$206=$C196)*('[5]PCDM discounts (Dec)'!$I$5:$V$5=E$1))</f>
        <v>0.96634241563470447</v>
      </c>
      <c r="F196" s="6">
        <f>SUMPRODUCT(('[5]PCDM discounts (Dec)'!$I$6:$V$206)*('[5]PCDM discounts (Dec)'!$E$6:$E$206=$B196)*('[5]PCDM discounts (Dec)'!$F$6:$F$206=$C196)*('[5]PCDM discounts (Dec)'!$I$5:$V$5=F$1))</f>
        <v>0.95396656316388984</v>
      </c>
      <c r="G196" s="6">
        <f>SUMPRODUCT(('[5]PCDM discounts (Dec)'!$I$6:$V$206)*('[5]PCDM discounts (Dec)'!$E$6:$E$206=$B196)*('[5]PCDM discounts (Dec)'!$F$6:$F$206=$C196)*('[5]PCDM discounts (Dec)'!$I$5:$V$5=G$1))</f>
        <v>1</v>
      </c>
      <c r="H196" s="6">
        <f>SUMPRODUCT(('[5]PCDM discounts (Dec)'!$I$6:$V$206)*('[5]PCDM discounts (Dec)'!$E$6:$E$206=$B196)*('[5]PCDM discounts (Dec)'!$F$6:$F$206=$C196)*('[5]PCDM discounts (Dec)'!$I$5:$V$5=H$1))</f>
        <v>1</v>
      </c>
      <c r="I196" s="6">
        <f>SUMPRODUCT(('[5]PCDM discounts (Dec)'!$I$6:$V$206)*('[5]PCDM discounts (Dec)'!$E$6:$E$206=$B196)*('[5]PCDM discounts (Dec)'!$F$6:$F$206=$C196)*('[5]PCDM discounts (Dec)'!$I$5:$V$5=I$1))</f>
        <v>0.93999268452062423</v>
      </c>
      <c r="J196" s="6">
        <f>SUMPRODUCT(('[5]PCDM discounts (Dec)'!$I$6:$V$206)*('[5]PCDM discounts (Dec)'!$E$6:$E$206=$B196)*('[5]PCDM discounts (Dec)'!$F$6:$F$206=$C196)*('[5]PCDM discounts (Dec)'!$I$5:$V$5=J$1))</f>
        <v>0.91605129972291133</v>
      </c>
      <c r="K196" s="6">
        <f>SUMPRODUCT(('[5]PCDM discounts (Dec)'!$I$6:$V$206)*('[5]PCDM discounts (Dec)'!$E$6:$E$206=$B196)*('[5]PCDM discounts (Dec)'!$F$6:$F$206=$C196)*('[5]PCDM discounts (Dec)'!$I$5:$V$5=K$1))</f>
        <v>0.90943558123348134</v>
      </c>
      <c r="L196" s="6">
        <f>SUMPRODUCT(('[5]PCDM discounts (Dec)'!$I$6:$V$206)*('[5]PCDM discounts (Dec)'!$E$6:$E$206=$B196)*('[5]PCDM discounts (Dec)'!$F$6:$F$206=$C196)*('[5]PCDM discounts (Dec)'!$I$5:$V$5=L$1))</f>
        <v>0.92090670061224922</v>
      </c>
      <c r="M196" s="6">
        <f>SUMPRODUCT(('[5]PCDM discounts (Dec)'!$I$6:$V$206)*('[5]PCDM discounts (Dec)'!$E$6:$E$206=$B196)*('[5]PCDM discounts (Dec)'!$F$6:$F$206=$C196)*('[5]PCDM discounts (Dec)'!$I$5:$V$5=M$1))</f>
        <v>0.90208490546914311</v>
      </c>
      <c r="N196" s="6">
        <f>SUMPRODUCT(('[5]PCDM discounts (Dec)'!$I$6:$V$206)*('[5]PCDM discounts (Dec)'!$E$6:$E$206=$B196)*('[5]PCDM discounts (Dec)'!$F$6:$F$206=$C196)*('[5]PCDM discounts (Dec)'!$I$5:$V$5=N$1))</f>
        <v>0.8731323066123704</v>
      </c>
      <c r="O196" s="6">
        <f>SUMPRODUCT(('[5]PCDM discounts (Dec)'!$I$6:$V$206)*('[5]PCDM discounts (Dec)'!$E$6:$E$206=$B196)*('[5]PCDM discounts (Dec)'!$F$6:$F$206=$C196)*('[5]PCDM discounts (Dec)'!$I$5:$V$5=O$1))</f>
        <v>0.93422703321336042</v>
      </c>
      <c r="P196" s="6">
        <f>SUMPRODUCT(('[5]PCDM discounts (Dec)'!$I$6:$V$206)*('[5]PCDM discounts (Dec)'!$E$6:$E$206=$B196)*('[5]PCDM discounts (Dec)'!$F$6:$F$206=$C196)*('[5]PCDM discounts (Dec)'!$I$5:$V$5=P$1))</f>
        <v>0.95796578559001921</v>
      </c>
      <c r="Q196" s="6">
        <f>SUMPRODUCT(('[5]PCDM discounts (Dec)'!$I$6:$V$206)*('[5]PCDM discounts (Dec)'!$E$6:$E$206=$B196)*('[5]PCDM discounts (Dec)'!$F$6:$F$206=$C196)*('[5]PCDM discounts (Dec)'!$I$5:$V$5=Q$1))</f>
        <v>0.92119667968683028</v>
      </c>
    </row>
    <row r="197" spans="2:17" x14ac:dyDescent="0.25">
      <c r="B197" t="s">
        <v>60</v>
      </c>
      <c r="C197" t="s">
        <v>34</v>
      </c>
      <c r="D197" s="6">
        <f>SUMPRODUCT(('[5]PCDM discounts (Dec)'!$I$6:$V$206)*('[5]PCDM discounts (Dec)'!$E$6:$E$206=$B197)*('[5]PCDM discounts (Dec)'!$F$6:$F$206=$C197)*('[5]PCDM discounts (Dec)'!$I$5:$V$5=D$1))</f>
        <v>0.88267111737538728</v>
      </c>
      <c r="E197" s="6">
        <f>SUMPRODUCT(('[5]PCDM discounts (Dec)'!$I$6:$V$206)*('[5]PCDM discounts (Dec)'!$E$6:$E$206=$B197)*('[5]PCDM discounts (Dec)'!$F$6:$F$206=$C197)*('[5]PCDM discounts (Dec)'!$I$5:$V$5=E$1))</f>
        <v>0.95904004337390869</v>
      </c>
      <c r="F197" s="6">
        <f>SUMPRODUCT(('[5]PCDM discounts (Dec)'!$I$6:$V$206)*('[5]PCDM discounts (Dec)'!$E$6:$E$206=$B197)*('[5]PCDM discounts (Dec)'!$F$6:$F$206=$C197)*('[5]PCDM discounts (Dec)'!$I$5:$V$5=F$1))</f>
        <v>0.9429062179513632</v>
      </c>
      <c r="G197" s="6">
        <f>SUMPRODUCT(('[5]PCDM discounts (Dec)'!$I$6:$V$206)*('[5]PCDM discounts (Dec)'!$E$6:$E$206=$B197)*('[5]PCDM discounts (Dec)'!$F$6:$F$206=$C197)*('[5]PCDM discounts (Dec)'!$I$5:$V$5=G$1))</f>
        <v>1</v>
      </c>
      <c r="H197" s="6">
        <f>SUMPRODUCT(('[5]PCDM discounts (Dec)'!$I$6:$V$206)*('[5]PCDM discounts (Dec)'!$E$6:$E$206=$B197)*('[5]PCDM discounts (Dec)'!$F$6:$F$206=$C197)*('[5]PCDM discounts (Dec)'!$I$5:$V$5=H$1))</f>
        <v>1</v>
      </c>
      <c r="I197" s="6">
        <f>SUMPRODUCT(('[5]PCDM discounts (Dec)'!$I$6:$V$206)*('[5]PCDM discounts (Dec)'!$E$6:$E$206=$B197)*('[5]PCDM discounts (Dec)'!$F$6:$F$206=$C197)*('[5]PCDM discounts (Dec)'!$I$5:$V$5=I$1))</f>
        <v>0.93183238646912259</v>
      </c>
      <c r="J197" s="6">
        <f>SUMPRODUCT(('[5]PCDM discounts (Dec)'!$I$6:$V$206)*('[5]PCDM discounts (Dec)'!$E$6:$E$206=$B197)*('[5]PCDM discounts (Dec)'!$F$6:$F$206=$C197)*('[5]PCDM discounts (Dec)'!$I$5:$V$5=J$1))</f>
        <v>0.9089577890913314</v>
      </c>
      <c r="K197" s="6">
        <f>SUMPRODUCT(('[5]PCDM discounts (Dec)'!$I$6:$V$206)*('[5]PCDM discounts (Dec)'!$E$6:$E$206=$B197)*('[5]PCDM discounts (Dec)'!$F$6:$F$206=$C197)*('[5]PCDM discounts (Dec)'!$I$5:$V$5=K$1))</f>
        <v>0.89997597256055994</v>
      </c>
      <c r="L197" s="6">
        <f>SUMPRODUCT(('[5]PCDM discounts (Dec)'!$I$6:$V$206)*('[5]PCDM discounts (Dec)'!$E$6:$E$206=$B197)*('[5]PCDM discounts (Dec)'!$F$6:$F$206=$C197)*('[5]PCDM discounts (Dec)'!$I$5:$V$5=L$1))</f>
        <v>0.91207147986163661</v>
      </c>
      <c r="M197" s="6">
        <f>SUMPRODUCT(('[5]PCDM discounts (Dec)'!$I$6:$V$206)*('[5]PCDM discounts (Dec)'!$E$6:$E$206=$B197)*('[5]PCDM discounts (Dec)'!$F$6:$F$206=$C197)*('[5]PCDM discounts (Dec)'!$I$5:$V$5=M$1))</f>
        <v>0.89105091071409148</v>
      </c>
      <c r="N197" s="6">
        <f>SUMPRODUCT(('[5]PCDM discounts (Dec)'!$I$6:$V$206)*('[5]PCDM discounts (Dec)'!$E$6:$E$206=$B197)*('[5]PCDM discounts (Dec)'!$F$6:$F$206=$C197)*('[5]PCDM discounts (Dec)'!$I$5:$V$5=N$1))</f>
        <v>0.85707535230596987</v>
      </c>
      <c r="O197" s="6">
        <f>SUMPRODUCT(('[5]PCDM discounts (Dec)'!$I$6:$V$206)*('[5]PCDM discounts (Dec)'!$E$6:$E$206=$B197)*('[5]PCDM discounts (Dec)'!$F$6:$F$206=$C197)*('[5]PCDM discounts (Dec)'!$I$5:$V$5=O$1))</f>
        <v>0.92497323980140089</v>
      </c>
      <c r="P197" s="6">
        <f>SUMPRODUCT(('[5]PCDM discounts (Dec)'!$I$6:$V$206)*('[5]PCDM discounts (Dec)'!$E$6:$E$206=$B197)*('[5]PCDM discounts (Dec)'!$F$6:$F$206=$C197)*('[5]PCDM discounts (Dec)'!$I$5:$V$5=P$1))</f>
        <v>0.95002536280867589</v>
      </c>
      <c r="Q197" s="6">
        <f>SUMPRODUCT(('[5]PCDM discounts (Dec)'!$I$6:$V$206)*('[5]PCDM discounts (Dec)'!$E$6:$E$206=$B197)*('[5]PCDM discounts (Dec)'!$F$6:$F$206=$C197)*('[5]PCDM discounts (Dec)'!$I$5:$V$5=Q$1))</f>
        <v>0.90717492386366916</v>
      </c>
    </row>
    <row r="198" spans="2:17" x14ac:dyDescent="0.25">
      <c r="B198" t="s">
        <v>60</v>
      </c>
      <c r="C198" t="s">
        <v>35</v>
      </c>
      <c r="D198" s="6">
        <f>SUMPRODUCT(('[5]PCDM discounts (Dec)'!$I$6:$V$206)*('[5]PCDM discounts (Dec)'!$E$6:$E$206=$B198)*('[5]PCDM discounts (Dec)'!$F$6:$F$206=$C198)*('[5]PCDM discounts (Dec)'!$I$5:$V$5=D$1))</f>
        <v>0.89977781453188588</v>
      </c>
      <c r="E198" s="6">
        <f>SUMPRODUCT(('[5]PCDM discounts (Dec)'!$I$6:$V$206)*('[5]PCDM discounts (Dec)'!$E$6:$E$206=$B198)*('[5]PCDM discounts (Dec)'!$F$6:$F$206=$C198)*('[5]PCDM discounts (Dec)'!$I$5:$V$5=E$1))</f>
        <v>0.96634241563470447</v>
      </c>
      <c r="F198" s="6">
        <f>SUMPRODUCT(('[5]PCDM discounts (Dec)'!$I$6:$V$206)*('[5]PCDM discounts (Dec)'!$E$6:$E$206=$B198)*('[5]PCDM discounts (Dec)'!$F$6:$F$206=$C198)*('[5]PCDM discounts (Dec)'!$I$5:$V$5=F$1))</f>
        <v>0.95396656316388984</v>
      </c>
      <c r="G198" s="6">
        <f>SUMPRODUCT(('[5]PCDM discounts (Dec)'!$I$6:$V$206)*('[5]PCDM discounts (Dec)'!$E$6:$E$206=$B198)*('[5]PCDM discounts (Dec)'!$F$6:$F$206=$C198)*('[5]PCDM discounts (Dec)'!$I$5:$V$5=G$1))</f>
        <v>1</v>
      </c>
      <c r="H198" s="6">
        <f>SUMPRODUCT(('[5]PCDM discounts (Dec)'!$I$6:$V$206)*('[5]PCDM discounts (Dec)'!$E$6:$E$206=$B198)*('[5]PCDM discounts (Dec)'!$F$6:$F$206=$C198)*('[5]PCDM discounts (Dec)'!$I$5:$V$5=H$1))</f>
        <v>1</v>
      </c>
      <c r="I198" s="6">
        <f>SUMPRODUCT(('[5]PCDM discounts (Dec)'!$I$6:$V$206)*('[5]PCDM discounts (Dec)'!$E$6:$E$206=$B198)*('[5]PCDM discounts (Dec)'!$F$6:$F$206=$C198)*('[5]PCDM discounts (Dec)'!$I$5:$V$5=I$1))</f>
        <v>0.93999268452062423</v>
      </c>
      <c r="J198" s="6">
        <f>SUMPRODUCT(('[5]PCDM discounts (Dec)'!$I$6:$V$206)*('[5]PCDM discounts (Dec)'!$E$6:$E$206=$B198)*('[5]PCDM discounts (Dec)'!$F$6:$F$206=$C198)*('[5]PCDM discounts (Dec)'!$I$5:$V$5=J$1))</f>
        <v>0.91605129972291133</v>
      </c>
      <c r="K198" s="6">
        <f>SUMPRODUCT(('[5]PCDM discounts (Dec)'!$I$6:$V$206)*('[5]PCDM discounts (Dec)'!$E$6:$E$206=$B198)*('[5]PCDM discounts (Dec)'!$F$6:$F$206=$C198)*('[5]PCDM discounts (Dec)'!$I$5:$V$5=K$1))</f>
        <v>0.90943558123348134</v>
      </c>
      <c r="L198" s="6">
        <f>SUMPRODUCT(('[5]PCDM discounts (Dec)'!$I$6:$V$206)*('[5]PCDM discounts (Dec)'!$E$6:$E$206=$B198)*('[5]PCDM discounts (Dec)'!$F$6:$F$206=$C198)*('[5]PCDM discounts (Dec)'!$I$5:$V$5=L$1))</f>
        <v>0.92090670061224922</v>
      </c>
      <c r="M198" s="6">
        <f>SUMPRODUCT(('[5]PCDM discounts (Dec)'!$I$6:$V$206)*('[5]PCDM discounts (Dec)'!$E$6:$E$206=$B198)*('[5]PCDM discounts (Dec)'!$F$6:$F$206=$C198)*('[5]PCDM discounts (Dec)'!$I$5:$V$5=M$1))</f>
        <v>0.90208490546914311</v>
      </c>
      <c r="N198" s="6">
        <f>SUMPRODUCT(('[5]PCDM discounts (Dec)'!$I$6:$V$206)*('[5]PCDM discounts (Dec)'!$E$6:$E$206=$B198)*('[5]PCDM discounts (Dec)'!$F$6:$F$206=$C198)*('[5]PCDM discounts (Dec)'!$I$5:$V$5=N$1))</f>
        <v>0.8731323066123704</v>
      </c>
      <c r="O198" s="6">
        <f>SUMPRODUCT(('[5]PCDM discounts (Dec)'!$I$6:$V$206)*('[5]PCDM discounts (Dec)'!$E$6:$E$206=$B198)*('[5]PCDM discounts (Dec)'!$F$6:$F$206=$C198)*('[5]PCDM discounts (Dec)'!$I$5:$V$5=O$1))</f>
        <v>0.93422703321336042</v>
      </c>
      <c r="P198" s="6">
        <f>SUMPRODUCT(('[5]PCDM discounts (Dec)'!$I$6:$V$206)*('[5]PCDM discounts (Dec)'!$E$6:$E$206=$B198)*('[5]PCDM discounts (Dec)'!$F$6:$F$206=$C198)*('[5]PCDM discounts (Dec)'!$I$5:$V$5=P$1))</f>
        <v>0.95796578559001921</v>
      </c>
      <c r="Q198" s="6">
        <f>SUMPRODUCT(('[5]PCDM discounts (Dec)'!$I$6:$V$206)*('[5]PCDM discounts (Dec)'!$E$6:$E$206=$B198)*('[5]PCDM discounts (Dec)'!$F$6:$F$206=$C198)*('[5]PCDM discounts (Dec)'!$I$5:$V$5=Q$1))</f>
        <v>0.92119667968683028</v>
      </c>
    </row>
    <row r="199" spans="2:17" x14ac:dyDescent="0.25">
      <c r="B199" t="s">
        <v>60</v>
      </c>
      <c r="C199" t="s">
        <v>36</v>
      </c>
      <c r="D199" s="6">
        <f>SUMPRODUCT(('[5]PCDM discounts (Dec)'!$I$6:$V$206)*('[5]PCDM discounts (Dec)'!$E$6:$E$206=$B199)*('[5]PCDM discounts (Dec)'!$F$6:$F$206=$C199)*('[5]PCDM discounts (Dec)'!$I$5:$V$5=D$1))</f>
        <v>0.89977781453188588</v>
      </c>
      <c r="E199" s="6">
        <f>SUMPRODUCT(('[5]PCDM discounts (Dec)'!$I$6:$V$206)*('[5]PCDM discounts (Dec)'!$E$6:$E$206=$B199)*('[5]PCDM discounts (Dec)'!$F$6:$F$206=$C199)*('[5]PCDM discounts (Dec)'!$I$5:$V$5=E$1))</f>
        <v>0.96634241563470447</v>
      </c>
      <c r="F199" s="6">
        <f>SUMPRODUCT(('[5]PCDM discounts (Dec)'!$I$6:$V$206)*('[5]PCDM discounts (Dec)'!$E$6:$E$206=$B199)*('[5]PCDM discounts (Dec)'!$F$6:$F$206=$C199)*('[5]PCDM discounts (Dec)'!$I$5:$V$5=F$1))</f>
        <v>0.95396656316388984</v>
      </c>
      <c r="G199" s="6">
        <f>SUMPRODUCT(('[5]PCDM discounts (Dec)'!$I$6:$V$206)*('[5]PCDM discounts (Dec)'!$E$6:$E$206=$B199)*('[5]PCDM discounts (Dec)'!$F$6:$F$206=$C199)*('[5]PCDM discounts (Dec)'!$I$5:$V$5=G$1))</f>
        <v>1</v>
      </c>
      <c r="H199" s="6">
        <f>SUMPRODUCT(('[5]PCDM discounts (Dec)'!$I$6:$V$206)*('[5]PCDM discounts (Dec)'!$E$6:$E$206=$B199)*('[5]PCDM discounts (Dec)'!$F$6:$F$206=$C199)*('[5]PCDM discounts (Dec)'!$I$5:$V$5=H$1))</f>
        <v>1</v>
      </c>
      <c r="I199" s="6">
        <f>SUMPRODUCT(('[5]PCDM discounts (Dec)'!$I$6:$V$206)*('[5]PCDM discounts (Dec)'!$E$6:$E$206=$B199)*('[5]PCDM discounts (Dec)'!$F$6:$F$206=$C199)*('[5]PCDM discounts (Dec)'!$I$5:$V$5=I$1))</f>
        <v>0.93999268452062423</v>
      </c>
      <c r="J199" s="6">
        <f>SUMPRODUCT(('[5]PCDM discounts (Dec)'!$I$6:$V$206)*('[5]PCDM discounts (Dec)'!$E$6:$E$206=$B199)*('[5]PCDM discounts (Dec)'!$F$6:$F$206=$C199)*('[5]PCDM discounts (Dec)'!$I$5:$V$5=J$1))</f>
        <v>0.91605129972291133</v>
      </c>
      <c r="K199" s="6">
        <f>SUMPRODUCT(('[5]PCDM discounts (Dec)'!$I$6:$V$206)*('[5]PCDM discounts (Dec)'!$E$6:$E$206=$B199)*('[5]PCDM discounts (Dec)'!$F$6:$F$206=$C199)*('[5]PCDM discounts (Dec)'!$I$5:$V$5=K$1))</f>
        <v>0.90943558123348134</v>
      </c>
      <c r="L199" s="6">
        <f>SUMPRODUCT(('[5]PCDM discounts (Dec)'!$I$6:$V$206)*('[5]PCDM discounts (Dec)'!$E$6:$E$206=$B199)*('[5]PCDM discounts (Dec)'!$F$6:$F$206=$C199)*('[5]PCDM discounts (Dec)'!$I$5:$V$5=L$1))</f>
        <v>0.92090670061224922</v>
      </c>
      <c r="M199" s="6">
        <f>SUMPRODUCT(('[5]PCDM discounts (Dec)'!$I$6:$V$206)*('[5]PCDM discounts (Dec)'!$E$6:$E$206=$B199)*('[5]PCDM discounts (Dec)'!$F$6:$F$206=$C199)*('[5]PCDM discounts (Dec)'!$I$5:$V$5=M$1))</f>
        <v>0.90208490546914311</v>
      </c>
      <c r="N199" s="6">
        <f>SUMPRODUCT(('[5]PCDM discounts (Dec)'!$I$6:$V$206)*('[5]PCDM discounts (Dec)'!$E$6:$E$206=$B199)*('[5]PCDM discounts (Dec)'!$F$6:$F$206=$C199)*('[5]PCDM discounts (Dec)'!$I$5:$V$5=N$1))</f>
        <v>0.8731323066123704</v>
      </c>
      <c r="O199" s="6">
        <f>SUMPRODUCT(('[5]PCDM discounts (Dec)'!$I$6:$V$206)*('[5]PCDM discounts (Dec)'!$E$6:$E$206=$B199)*('[5]PCDM discounts (Dec)'!$F$6:$F$206=$C199)*('[5]PCDM discounts (Dec)'!$I$5:$V$5=O$1))</f>
        <v>0.93422703321336042</v>
      </c>
      <c r="P199" s="6">
        <f>SUMPRODUCT(('[5]PCDM discounts (Dec)'!$I$6:$V$206)*('[5]PCDM discounts (Dec)'!$E$6:$E$206=$B199)*('[5]PCDM discounts (Dec)'!$F$6:$F$206=$C199)*('[5]PCDM discounts (Dec)'!$I$5:$V$5=P$1))</f>
        <v>0.95796578559001921</v>
      </c>
      <c r="Q199" s="6">
        <f>SUMPRODUCT(('[5]PCDM discounts (Dec)'!$I$6:$V$206)*('[5]PCDM discounts (Dec)'!$E$6:$E$206=$B199)*('[5]PCDM discounts (Dec)'!$F$6:$F$206=$C199)*('[5]PCDM discounts (Dec)'!$I$5:$V$5=Q$1))</f>
        <v>0.92119667968683028</v>
      </c>
    </row>
    <row r="200" spans="2:17" x14ac:dyDescent="0.25">
      <c r="B200" t="s">
        <v>60</v>
      </c>
      <c r="C200" t="s">
        <v>37</v>
      </c>
      <c r="D200" s="6">
        <f>SUMPRODUCT(('[5]PCDM discounts (Dec)'!$I$6:$V$206)*('[5]PCDM discounts (Dec)'!$E$6:$E$206=$B200)*('[5]PCDM discounts (Dec)'!$F$6:$F$206=$C200)*('[5]PCDM discounts (Dec)'!$I$5:$V$5=D$1))</f>
        <v>0.88267111737538728</v>
      </c>
      <c r="E200" s="6">
        <f>SUMPRODUCT(('[5]PCDM discounts (Dec)'!$I$6:$V$206)*('[5]PCDM discounts (Dec)'!$E$6:$E$206=$B200)*('[5]PCDM discounts (Dec)'!$F$6:$F$206=$C200)*('[5]PCDM discounts (Dec)'!$I$5:$V$5=E$1))</f>
        <v>0.95904004337390869</v>
      </c>
      <c r="F200" s="6">
        <f>SUMPRODUCT(('[5]PCDM discounts (Dec)'!$I$6:$V$206)*('[5]PCDM discounts (Dec)'!$E$6:$E$206=$B200)*('[5]PCDM discounts (Dec)'!$F$6:$F$206=$C200)*('[5]PCDM discounts (Dec)'!$I$5:$V$5=F$1))</f>
        <v>0.9429062179513632</v>
      </c>
      <c r="G200" s="6">
        <f>SUMPRODUCT(('[5]PCDM discounts (Dec)'!$I$6:$V$206)*('[5]PCDM discounts (Dec)'!$E$6:$E$206=$B200)*('[5]PCDM discounts (Dec)'!$F$6:$F$206=$C200)*('[5]PCDM discounts (Dec)'!$I$5:$V$5=G$1))</f>
        <v>1</v>
      </c>
      <c r="H200" s="6">
        <f>SUMPRODUCT(('[5]PCDM discounts (Dec)'!$I$6:$V$206)*('[5]PCDM discounts (Dec)'!$E$6:$E$206=$B200)*('[5]PCDM discounts (Dec)'!$F$6:$F$206=$C200)*('[5]PCDM discounts (Dec)'!$I$5:$V$5=H$1))</f>
        <v>1</v>
      </c>
      <c r="I200" s="6">
        <f>SUMPRODUCT(('[5]PCDM discounts (Dec)'!$I$6:$V$206)*('[5]PCDM discounts (Dec)'!$E$6:$E$206=$B200)*('[5]PCDM discounts (Dec)'!$F$6:$F$206=$C200)*('[5]PCDM discounts (Dec)'!$I$5:$V$5=I$1))</f>
        <v>0.93183238646912259</v>
      </c>
      <c r="J200" s="6">
        <f>SUMPRODUCT(('[5]PCDM discounts (Dec)'!$I$6:$V$206)*('[5]PCDM discounts (Dec)'!$E$6:$E$206=$B200)*('[5]PCDM discounts (Dec)'!$F$6:$F$206=$C200)*('[5]PCDM discounts (Dec)'!$I$5:$V$5=J$1))</f>
        <v>0.9089577890913314</v>
      </c>
      <c r="K200" s="6">
        <f>SUMPRODUCT(('[5]PCDM discounts (Dec)'!$I$6:$V$206)*('[5]PCDM discounts (Dec)'!$E$6:$E$206=$B200)*('[5]PCDM discounts (Dec)'!$F$6:$F$206=$C200)*('[5]PCDM discounts (Dec)'!$I$5:$V$5=K$1))</f>
        <v>0.89997597256055994</v>
      </c>
      <c r="L200" s="6">
        <f>SUMPRODUCT(('[5]PCDM discounts (Dec)'!$I$6:$V$206)*('[5]PCDM discounts (Dec)'!$E$6:$E$206=$B200)*('[5]PCDM discounts (Dec)'!$F$6:$F$206=$C200)*('[5]PCDM discounts (Dec)'!$I$5:$V$5=L$1))</f>
        <v>0.91207147986163661</v>
      </c>
      <c r="M200" s="6">
        <f>SUMPRODUCT(('[5]PCDM discounts (Dec)'!$I$6:$V$206)*('[5]PCDM discounts (Dec)'!$E$6:$E$206=$B200)*('[5]PCDM discounts (Dec)'!$F$6:$F$206=$C200)*('[5]PCDM discounts (Dec)'!$I$5:$V$5=M$1))</f>
        <v>0.89105091071409148</v>
      </c>
      <c r="N200" s="6">
        <f>SUMPRODUCT(('[5]PCDM discounts (Dec)'!$I$6:$V$206)*('[5]PCDM discounts (Dec)'!$E$6:$E$206=$B200)*('[5]PCDM discounts (Dec)'!$F$6:$F$206=$C200)*('[5]PCDM discounts (Dec)'!$I$5:$V$5=N$1))</f>
        <v>0.85707535230596987</v>
      </c>
      <c r="O200" s="6">
        <f>SUMPRODUCT(('[5]PCDM discounts (Dec)'!$I$6:$V$206)*('[5]PCDM discounts (Dec)'!$E$6:$E$206=$B200)*('[5]PCDM discounts (Dec)'!$F$6:$F$206=$C200)*('[5]PCDM discounts (Dec)'!$I$5:$V$5=O$1))</f>
        <v>0.92497323980140089</v>
      </c>
      <c r="P200" s="6">
        <f>SUMPRODUCT(('[5]PCDM discounts (Dec)'!$I$6:$V$206)*('[5]PCDM discounts (Dec)'!$E$6:$E$206=$B200)*('[5]PCDM discounts (Dec)'!$F$6:$F$206=$C200)*('[5]PCDM discounts (Dec)'!$I$5:$V$5=P$1))</f>
        <v>0.95002536280867589</v>
      </c>
      <c r="Q200" s="6">
        <f>SUMPRODUCT(('[5]PCDM discounts (Dec)'!$I$6:$V$206)*('[5]PCDM discounts (Dec)'!$E$6:$E$206=$B200)*('[5]PCDM discounts (Dec)'!$F$6:$F$206=$C200)*('[5]PCDM discounts (Dec)'!$I$5:$V$5=Q$1))</f>
        <v>0.90717492386366916</v>
      </c>
    </row>
    <row r="201" spans="2:17" x14ac:dyDescent="0.25">
      <c r="B201" t="s">
        <v>60</v>
      </c>
      <c r="C201" t="s">
        <v>38</v>
      </c>
      <c r="D201" s="6">
        <f>SUMPRODUCT(('[5]PCDM discounts (Dec)'!$I$6:$V$206)*('[5]PCDM discounts (Dec)'!$E$6:$E$206=$B201)*('[5]PCDM discounts (Dec)'!$F$6:$F$206=$C201)*('[5]PCDM discounts (Dec)'!$I$5:$V$5=D$1))</f>
        <v>0.88267111737538728</v>
      </c>
      <c r="E201" s="6">
        <f>SUMPRODUCT(('[5]PCDM discounts (Dec)'!$I$6:$V$206)*('[5]PCDM discounts (Dec)'!$E$6:$E$206=$B201)*('[5]PCDM discounts (Dec)'!$F$6:$F$206=$C201)*('[5]PCDM discounts (Dec)'!$I$5:$V$5=E$1))</f>
        <v>0.95904004337390869</v>
      </c>
      <c r="F201" s="6">
        <f>SUMPRODUCT(('[5]PCDM discounts (Dec)'!$I$6:$V$206)*('[5]PCDM discounts (Dec)'!$E$6:$E$206=$B201)*('[5]PCDM discounts (Dec)'!$F$6:$F$206=$C201)*('[5]PCDM discounts (Dec)'!$I$5:$V$5=F$1))</f>
        <v>0.9429062179513632</v>
      </c>
      <c r="G201" s="6">
        <f>SUMPRODUCT(('[5]PCDM discounts (Dec)'!$I$6:$V$206)*('[5]PCDM discounts (Dec)'!$E$6:$E$206=$B201)*('[5]PCDM discounts (Dec)'!$F$6:$F$206=$C201)*('[5]PCDM discounts (Dec)'!$I$5:$V$5=G$1))</f>
        <v>1</v>
      </c>
      <c r="H201" s="6">
        <f>SUMPRODUCT(('[5]PCDM discounts (Dec)'!$I$6:$V$206)*('[5]PCDM discounts (Dec)'!$E$6:$E$206=$B201)*('[5]PCDM discounts (Dec)'!$F$6:$F$206=$C201)*('[5]PCDM discounts (Dec)'!$I$5:$V$5=H$1))</f>
        <v>1</v>
      </c>
      <c r="I201" s="6">
        <f>SUMPRODUCT(('[5]PCDM discounts (Dec)'!$I$6:$V$206)*('[5]PCDM discounts (Dec)'!$E$6:$E$206=$B201)*('[5]PCDM discounts (Dec)'!$F$6:$F$206=$C201)*('[5]PCDM discounts (Dec)'!$I$5:$V$5=I$1))</f>
        <v>0.93183238646912259</v>
      </c>
      <c r="J201" s="6">
        <f>SUMPRODUCT(('[5]PCDM discounts (Dec)'!$I$6:$V$206)*('[5]PCDM discounts (Dec)'!$E$6:$E$206=$B201)*('[5]PCDM discounts (Dec)'!$F$6:$F$206=$C201)*('[5]PCDM discounts (Dec)'!$I$5:$V$5=J$1))</f>
        <v>0.9089577890913314</v>
      </c>
      <c r="K201" s="6">
        <f>SUMPRODUCT(('[5]PCDM discounts (Dec)'!$I$6:$V$206)*('[5]PCDM discounts (Dec)'!$E$6:$E$206=$B201)*('[5]PCDM discounts (Dec)'!$F$6:$F$206=$C201)*('[5]PCDM discounts (Dec)'!$I$5:$V$5=K$1))</f>
        <v>0.89997597256055994</v>
      </c>
      <c r="L201" s="6">
        <f>SUMPRODUCT(('[5]PCDM discounts (Dec)'!$I$6:$V$206)*('[5]PCDM discounts (Dec)'!$E$6:$E$206=$B201)*('[5]PCDM discounts (Dec)'!$F$6:$F$206=$C201)*('[5]PCDM discounts (Dec)'!$I$5:$V$5=L$1))</f>
        <v>0.91207147986163661</v>
      </c>
      <c r="M201" s="6">
        <f>SUMPRODUCT(('[5]PCDM discounts (Dec)'!$I$6:$V$206)*('[5]PCDM discounts (Dec)'!$E$6:$E$206=$B201)*('[5]PCDM discounts (Dec)'!$F$6:$F$206=$C201)*('[5]PCDM discounts (Dec)'!$I$5:$V$5=M$1))</f>
        <v>0.89105091071409148</v>
      </c>
      <c r="N201" s="6">
        <f>SUMPRODUCT(('[5]PCDM discounts (Dec)'!$I$6:$V$206)*('[5]PCDM discounts (Dec)'!$E$6:$E$206=$B201)*('[5]PCDM discounts (Dec)'!$F$6:$F$206=$C201)*('[5]PCDM discounts (Dec)'!$I$5:$V$5=N$1))</f>
        <v>0.85707535230596987</v>
      </c>
      <c r="O201" s="6">
        <f>SUMPRODUCT(('[5]PCDM discounts (Dec)'!$I$6:$V$206)*('[5]PCDM discounts (Dec)'!$E$6:$E$206=$B201)*('[5]PCDM discounts (Dec)'!$F$6:$F$206=$C201)*('[5]PCDM discounts (Dec)'!$I$5:$V$5=O$1))</f>
        <v>0.92497323980140089</v>
      </c>
      <c r="P201" s="6">
        <f>SUMPRODUCT(('[5]PCDM discounts (Dec)'!$I$6:$V$206)*('[5]PCDM discounts (Dec)'!$E$6:$E$206=$B201)*('[5]PCDM discounts (Dec)'!$F$6:$F$206=$C201)*('[5]PCDM discounts (Dec)'!$I$5:$V$5=P$1))</f>
        <v>0.95002536280867589</v>
      </c>
      <c r="Q201" s="6">
        <f>SUMPRODUCT(('[5]PCDM discounts (Dec)'!$I$6:$V$206)*('[5]PCDM discounts (Dec)'!$E$6:$E$206=$B201)*('[5]PCDM discounts (Dec)'!$F$6:$F$206=$C201)*('[5]PCDM discounts (Dec)'!$I$5:$V$5=Q$1))</f>
        <v>0.90717492386366916</v>
      </c>
    </row>
    <row r="202" spans="2:17" x14ac:dyDescent="0.25">
      <c r="B202" t="s">
        <v>60</v>
      </c>
      <c r="C202" t="s">
        <v>39</v>
      </c>
      <c r="D202" s="6">
        <f>SUMPRODUCT(('[5]PCDM discounts (Dec)'!$I$6:$V$206)*('[5]PCDM discounts (Dec)'!$E$6:$E$206=$B202)*('[5]PCDM discounts (Dec)'!$F$6:$F$206=$C202)*('[5]PCDM discounts (Dec)'!$I$5:$V$5=D$1))</f>
        <v>0.82295377316207607</v>
      </c>
      <c r="E202" s="6">
        <f>SUMPRODUCT(('[5]PCDM discounts (Dec)'!$I$6:$V$206)*('[5]PCDM discounts (Dec)'!$E$6:$E$206=$B202)*('[5]PCDM discounts (Dec)'!$F$6:$F$206=$C202)*('[5]PCDM discounts (Dec)'!$I$5:$V$5=E$1))</f>
        <v>0.92679397007842446</v>
      </c>
      <c r="F202" s="6">
        <f>SUMPRODUCT(('[5]PCDM discounts (Dec)'!$I$6:$V$206)*('[5]PCDM discounts (Dec)'!$E$6:$E$206=$B202)*('[5]PCDM discounts (Dec)'!$F$6:$F$206=$C202)*('[5]PCDM discounts (Dec)'!$I$5:$V$5=F$1))</f>
        <v>0.90173267396138912</v>
      </c>
      <c r="G202" s="6">
        <f>SUMPRODUCT(('[5]PCDM discounts (Dec)'!$I$6:$V$206)*('[5]PCDM discounts (Dec)'!$E$6:$E$206=$B202)*('[5]PCDM discounts (Dec)'!$F$6:$F$206=$C202)*('[5]PCDM discounts (Dec)'!$I$5:$V$5=G$1))</f>
        <v>1</v>
      </c>
      <c r="H202" s="6">
        <f>SUMPRODUCT(('[5]PCDM discounts (Dec)'!$I$6:$V$206)*('[5]PCDM discounts (Dec)'!$E$6:$E$206=$B202)*('[5]PCDM discounts (Dec)'!$F$6:$F$206=$C202)*('[5]PCDM discounts (Dec)'!$I$5:$V$5=H$1))</f>
        <v>1</v>
      </c>
      <c r="I202" s="6">
        <f>SUMPRODUCT(('[5]PCDM discounts (Dec)'!$I$6:$V$206)*('[5]PCDM discounts (Dec)'!$E$6:$E$206=$B202)*('[5]PCDM discounts (Dec)'!$F$6:$F$206=$C202)*('[5]PCDM discounts (Dec)'!$I$5:$V$5=I$1))</f>
        <v>0.88468169825231358</v>
      </c>
      <c r="J202" s="6">
        <f>SUMPRODUCT(('[5]PCDM discounts (Dec)'!$I$6:$V$206)*('[5]PCDM discounts (Dec)'!$E$6:$E$206=$B202)*('[5]PCDM discounts (Dec)'!$F$6:$F$206=$C202)*('[5]PCDM discounts (Dec)'!$I$5:$V$5=J$1))</f>
        <v>0.80179305285772151</v>
      </c>
      <c r="K202" s="6">
        <f>SUMPRODUCT(('[5]PCDM discounts (Dec)'!$I$6:$V$206)*('[5]PCDM discounts (Dec)'!$E$6:$E$206=$B202)*('[5]PCDM discounts (Dec)'!$F$6:$F$206=$C202)*('[5]PCDM discounts (Dec)'!$I$5:$V$5=K$1))</f>
        <v>0.8635957115279439</v>
      </c>
      <c r="L202" s="6">
        <f>SUMPRODUCT(('[5]PCDM discounts (Dec)'!$I$6:$V$206)*('[5]PCDM discounts (Dec)'!$E$6:$E$206=$B202)*('[5]PCDM discounts (Dec)'!$F$6:$F$206=$C202)*('[5]PCDM discounts (Dec)'!$I$5:$V$5=L$1))</f>
        <v>0.88373954810250133</v>
      </c>
      <c r="M202" s="6">
        <f>SUMPRODUCT(('[5]PCDM discounts (Dec)'!$I$6:$V$206)*('[5]PCDM discounts (Dec)'!$E$6:$E$206=$B202)*('[5]PCDM discounts (Dec)'!$F$6:$F$206=$C202)*('[5]PCDM discounts (Dec)'!$I$5:$V$5=M$1))</f>
        <v>0.82544290667319009</v>
      </c>
      <c r="N202" s="6">
        <f>SUMPRODUCT(('[5]PCDM discounts (Dec)'!$I$6:$V$206)*('[5]PCDM discounts (Dec)'!$E$6:$E$206=$B202)*('[5]PCDM discounts (Dec)'!$F$6:$F$206=$C202)*('[5]PCDM discounts (Dec)'!$I$5:$V$5=N$1))</f>
        <v>0.79264110632383022</v>
      </c>
      <c r="O202" s="6">
        <f>SUMPRODUCT(('[5]PCDM discounts (Dec)'!$I$6:$V$206)*('[5]PCDM discounts (Dec)'!$E$6:$E$206=$B202)*('[5]PCDM discounts (Dec)'!$F$6:$F$206=$C202)*('[5]PCDM discounts (Dec)'!$I$5:$V$5=O$1))</f>
        <v>0.89451236900889786</v>
      </c>
      <c r="P202" s="6">
        <f>SUMPRODUCT(('[5]PCDM discounts (Dec)'!$I$6:$V$206)*('[5]PCDM discounts (Dec)'!$E$6:$E$206=$B202)*('[5]PCDM discounts (Dec)'!$F$6:$F$206=$C202)*('[5]PCDM discounts (Dec)'!$I$5:$V$5=P$1))</f>
        <v>0.89061087668714733</v>
      </c>
      <c r="Q202" s="6">
        <f>SUMPRODUCT(('[5]PCDM discounts (Dec)'!$I$6:$V$206)*('[5]PCDM discounts (Dec)'!$E$6:$E$206=$B202)*('[5]PCDM discounts (Dec)'!$F$6:$F$206=$C202)*('[5]PCDM discounts (Dec)'!$I$5:$V$5=Q$1))</f>
        <v>0.83127813558019437</v>
      </c>
    </row>
    <row r="203" spans="2:17" x14ac:dyDescent="0.25">
      <c r="B203" t="s">
        <v>60</v>
      </c>
      <c r="C203" t="s">
        <v>40</v>
      </c>
      <c r="D203" s="6">
        <f>SUMPRODUCT(('[5]PCDM discounts (Dec)'!$I$6:$V$206)*('[5]PCDM discounts (Dec)'!$E$6:$E$206=$B203)*('[5]PCDM discounts (Dec)'!$F$6:$F$206=$C203)*('[5]PCDM discounts (Dec)'!$I$5:$V$5=D$1))</f>
        <v>0.82295377316207607</v>
      </c>
      <c r="E203" s="6">
        <f>SUMPRODUCT(('[5]PCDM discounts (Dec)'!$I$6:$V$206)*('[5]PCDM discounts (Dec)'!$E$6:$E$206=$B203)*('[5]PCDM discounts (Dec)'!$F$6:$F$206=$C203)*('[5]PCDM discounts (Dec)'!$I$5:$V$5=E$1))</f>
        <v>0.92679397007842446</v>
      </c>
      <c r="F203" s="6">
        <f>SUMPRODUCT(('[5]PCDM discounts (Dec)'!$I$6:$V$206)*('[5]PCDM discounts (Dec)'!$E$6:$E$206=$B203)*('[5]PCDM discounts (Dec)'!$F$6:$F$206=$C203)*('[5]PCDM discounts (Dec)'!$I$5:$V$5=F$1))</f>
        <v>0.90173267396138912</v>
      </c>
      <c r="G203" s="6">
        <f>SUMPRODUCT(('[5]PCDM discounts (Dec)'!$I$6:$V$206)*('[5]PCDM discounts (Dec)'!$E$6:$E$206=$B203)*('[5]PCDM discounts (Dec)'!$F$6:$F$206=$C203)*('[5]PCDM discounts (Dec)'!$I$5:$V$5=G$1))</f>
        <v>1</v>
      </c>
      <c r="H203" s="6">
        <f>SUMPRODUCT(('[5]PCDM discounts (Dec)'!$I$6:$V$206)*('[5]PCDM discounts (Dec)'!$E$6:$E$206=$B203)*('[5]PCDM discounts (Dec)'!$F$6:$F$206=$C203)*('[5]PCDM discounts (Dec)'!$I$5:$V$5=H$1))</f>
        <v>1</v>
      </c>
      <c r="I203" s="6">
        <f>SUMPRODUCT(('[5]PCDM discounts (Dec)'!$I$6:$V$206)*('[5]PCDM discounts (Dec)'!$E$6:$E$206=$B203)*('[5]PCDM discounts (Dec)'!$F$6:$F$206=$C203)*('[5]PCDM discounts (Dec)'!$I$5:$V$5=I$1))</f>
        <v>0.88468169825231358</v>
      </c>
      <c r="J203" s="6">
        <f>SUMPRODUCT(('[5]PCDM discounts (Dec)'!$I$6:$V$206)*('[5]PCDM discounts (Dec)'!$E$6:$E$206=$B203)*('[5]PCDM discounts (Dec)'!$F$6:$F$206=$C203)*('[5]PCDM discounts (Dec)'!$I$5:$V$5=J$1))</f>
        <v>0.80179305285772151</v>
      </c>
      <c r="K203" s="6">
        <f>SUMPRODUCT(('[5]PCDM discounts (Dec)'!$I$6:$V$206)*('[5]PCDM discounts (Dec)'!$E$6:$E$206=$B203)*('[5]PCDM discounts (Dec)'!$F$6:$F$206=$C203)*('[5]PCDM discounts (Dec)'!$I$5:$V$5=K$1))</f>
        <v>0.8635957115279439</v>
      </c>
      <c r="L203" s="6">
        <f>SUMPRODUCT(('[5]PCDM discounts (Dec)'!$I$6:$V$206)*('[5]PCDM discounts (Dec)'!$E$6:$E$206=$B203)*('[5]PCDM discounts (Dec)'!$F$6:$F$206=$C203)*('[5]PCDM discounts (Dec)'!$I$5:$V$5=L$1))</f>
        <v>0.88373954810250133</v>
      </c>
      <c r="M203" s="6">
        <f>SUMPRODUCT(('[5]PCDM discounts (Dec)'!$I$6:$V$206)*('[5]PCDM discounts (Dec)'!$E$6:$E$206=$B203)*('[5]PCDM discounts (Dec)'!$F$6:$F$206=$C203)*('[5]PCDM discounts (Dec)'!$I$5:$V$5=M$1))</f>
        <v>0.82544290667319009</v>
      </c>
      <c r="N203" s="6">
        <f>SUMPRODUCT(('[5]PCDM discounts (Dec)'!$I$6:$V$206)*('[5]PCDM discounts (Dec)'!$E$6:$E$206=$B203)*('[5]PCDM discounts (Dec)'!$F$6:$F$206=$C203)*('[5]PCDM discounts (Dec)'!$I$5:$V$5=N$1))</f>
        <v>0.79264110632383022</v>
      </c>
      <c r="O203" s="6">
        <f>SUMPRODUCT(('[5]PCDM discounts (Dec)'!$I$6:$V$206)*('[5]PCDM discounts (Dec)'!$E$6:$E$206=$B203)*('[5]PCDM discounts (Dec)'!$F$6:$F$206=$C203)*('[5]PCDM discounts (Dec)'!$I$5:$V$5=O$1))</f>
        <v>0.89451236900889786</v>
      </c>
      <c r="P203" s="6">
        <f>SUMPRODUCT(('[5]PCDM discounts (Dec)'!$I$6:$V$206)*('[5]PCDM discounts (Dec)'!$E$6:$E$206=$B203)*('[5]PCDM discounts (Dec)'!$F$6:$F$206=$C203)*('[5]PCDM discounts (Dec)'!$I$5:$V$5=P$1))</f>
        <v>0.89061087668714733</v>
      </c>
      <c r="Q203" s="6">
        <f>SUMPRODUCT(('[5]PCDM discounts (Dec)'!$I$6:$V$206)*('[5]PCDM discounts (Dec)'!$E$6:$E$206=$B203)*('[5]PCDM discounts (Dec)'!$F$6:$F$206=$C203)*('[5]PCDM discounts (Dec)'!$I$5:$V$5=Q$1))</f>
        <v>0.83127813558019437</v>
      </c>
    </row>
  </sheetData>
  <autoFilter ref="B2:Q203"/>
  <conditionalFormatting sqref="D3:Q203">
    <cfRule type="expression" dxfId="5" priority="1" stopIfTrue="1">
      <formula>COUNTIF($D3:$Q3,1)=14</formula>
    </cfRule>
    <cfRule type="cellIs" dxfId="4" priority="2" operator="equal">
      <formula>1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03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RowHeight="15" x14ac:dyDescent="0.25"/>
  <cols>
    <col min="1" max="1" width="2.85546875" customWidth="1"/>
    <col min="2" max="2" width="21.85546875" bestFit="1" customWidth="1"/>
    <col min="3" max="3" width="46" bestFit="1" customWidth="1"/>
  </cols>
  <sheetData>
    <row r="1" spans="2:17" x14ac:dyDescent="0.25">
      <c r="D1" t="s">
        <v>65</v>
      </c>
      <c r="E1" t="s">
        <v>44</v>
      </c>
      <c r="F1" t="s">
        <v>45</v>
      </c>
      <c r="G1" t="s">
        <v>68</v>
      </c>
      <c r="H1" t="s">
        <v>46</v>
      </c>
      <c r="I1" t="s">
        <v>67</v>
      </c>
      <c r="J1" t="s">
        <v>66</v>
      </c>
      <c r="K1" t="s">
        <v>47</v>
      </c>
      <c r="L1" t="s">
        <v>48</v>
      </c>
      <c r="M1" t="s">
        <v>49</v>
      </c>
      <c r="N1" t="s">
        <v>69</v>
      </c>
      <c r="O1" t="s">
        <v>70</v>
      </c>
      <c r="P1" t="s">
        <v>72</v>
      </c>
      <c r="Q1" t="s">
        <v>71</v>
      </c>
    </row>
    <row r="2" spans="2:17" ht="30" x14ac:dyDescent="0.25">
      <c r="B2" s="5" t="s">
        <v>0</v>
      </c>
      <c r="C2" s="5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</row>
    <row r="3" spans="2:17" x14ac:dyDescent="0.25">
      <c r="B3" t="s">
        <v>52</v>
      </c>
      <c r="C3" t="s">
        <v>16</v>
      </c>
      <c r="D3" s="6">
        <f>SUMPRODUCT(('[5]PCDM discounts (Feb)'!$X$6:$AK$206)*('[5]PCDM discounts (Feb)'!$E$6:$E$206=$B3)*('[5]PCDM discounts (Feb)'!$F$6:$F$206=$C3)*('[5]PCDM discounts (Feb)'!$X$5:$AK$5=D$1))</f>
        <v>0.306264911418482</v>
      </c>
      <c r="E3" s="6">
        <f>SUMPRODUCT(('[5]PCDM discounts (Feb)'!$X$6:$AK$206)*('[5]PCDM discounts (Feb)'!$E$6:$E$206=$B3)*('[5]PCDM discounts (Feb)'!$F$6:$F$206=$C3)*('[5]PCDM discounts (Feb)'!$X$5:$AK$5=E$1))</f>
        <v>0.33686683241195098</v>
      </c>
      <c r="F3" s="6">
        <f>SUMPRODUCT(('[5]PCDM discounts (Feb)'!$X$6:$AK$206)*('[5]PCDM discounts (Feb)'!$E$6:$E$206=$B3)*('[5]PCDM discounts (Feb)'!$F$6:$F$206=$C3)*('[5]PCDM discounts (Feb)'!$X$5:$AK$5=F$1))</f>
        <v>0.35451651282098201</v>
      </c>
      <c r="G3" s="6">
        <f>SUMPRODUCT(('[5]PCDM discounts (Feb)'!$X$6:$AK$206)*('[5]PCDM discounts (Feb)'!$E$6:$E$206=$B3)*('[5]PCDM discounts (Feb)'!$F$6:$F$206=$C3)*('[5]PCDM discounts (Feb)'!$X$5:$AK$5=G$1))</f>
        <v>0.29155008172515301</v>
      </c>
      <c r="H3" s="6">
        <f>SUMPRODUCT(('[5]PCDM discounts (Feb)'!$X$6:$AK$206)*('[5]PCDM discounts (Feb)'!$E$6:$E$206=$B3)*('[5]PCDM discounts (Feb)'!$F$6:$F$206=$C3)*('[5]PCDM discounts (Feb)'!$X$5:$AK$5=H$1))</f>
        <v>0.326276088949982</v>
      </c>
      <c r="I3" s="6">
        <f>SUMPRODUCT(('[5]PCDM discounts (Feb)'!$X$6:$AK$206)*('[5]PCDM discounts (Feb)'!$E$6:$E$206=$B3)*('[5]PCDM discounts (Feb)'!$F$6:$F$206=$C3)*('[5]PCDM discounts (Feb)'!$X$5:$AK$5=I$1))</f>
        <v>0.317346866236912</v>
      </c>
      <c r="J3" s="6">
        <f>SUMPRODUCT(('[5]PCDM discounts (Feb)'!$X$6:$AK$206)*('[5]PCDM discounts (Feb)'!$E$6:$E$206=$B3)*('[5]PCDM discounts (Feb)'!$F$6:$F$206=$C3)*('[5]PCDM discounts (Feb)'!$X$5:$AK$5=J$1))</f>
        <v>0.24579421442931501</v>
      </c>
      <c r="K3" s="6">
        <f>SUMPRODUCT(('[5]PCDM discounts (Feb)'!$X$6:$AK$206)*('[5]PCDM discounts (Feb)'!$E$6:$E$206=$B3)*('[5]PCDM discounts (Feb)'!$F$6:$F$206=$C3)*('[5]PCDM discounts (Feb)'!$X$5:$AK$5=K$1))</f>
        <v>0.234647787041881</v>
      </c>
      <c r="L3" s="6">
        <f>SUMPRODUCT(('[5]PCDM discounts (Feb)'!$X$6:$AK$206)*('[5]PCDM discounts (Feb)'!$E$6:$E$206=$B3)*('[5]PCDM discounts (Feb)'!$F$6:$F$206=$C3)*('[5]PCDM discounts (Feb)'!$X$5:$AK$5=L$1))</f>
        <v>0.228161913608454</v>
      </c>
      <c r="M3" s="6">
        <f>SUMPRODUCT(('[5]PCDM discounts (Feb)'!$X$6:$AK$206)*('[5]PCDM discounts (Feb)'!$E$6:$E$206=$B3)*('[5]PCDM discounts (Feb)'!$F$6:$F$206=$C3)*('[5]PCDM discounts (Feb)'!$X$5:$AK$5=M$1))</f>
        <v>0.24822042080610299</v>
      </c>
      <c r="N3" s="6">
        <f>SUMPRODUCT(('[5]PCDM discounts (Feb)'!$X$6:$AK$206)*('[5]PCDM discounts (Feb)'!$E$6:$E$206=$B3)*('[5]PCDM discounts (Feb)'!$F$6:$F$206=$C3)*('[5]PCDM discounts (Feb)'!$X$5:$AK$5=N$1))</f>
        <v>0.28828515859367798</v>
      </c>
      <c r="O3" s="6">
        <f>SUMPRODUCT(('[5]PCDM discounts (Feb)'!$X$6:$AK$206)*('[5]PCDM discounts (Feb)'!$E$6:$E$206=$B3)*('[5]PCDM discounts (Feb)'!$F$6:$F$206=$C3)*('[5]PCDM discounts (Feb)'!$X$5:$AK$5=O$1))</f>
        <v>0.31820226173194299</v>
      </c>
      <c r="P3" s="6">
        <f>SUMPRODUCT(('[5]PCDM discounts (Feb)'!$X$6:$AK$206)*('[5]PCDM discounts (Feb)'!$E$6:$E$206=$B3)*('[5]PCDM discounts (Feb)'!$F$6:$F$206=$C3)*('[5]PCDM discounts (Feb)'!$X$5:$AK$5=P$1))</f>
        <v>0.27482637052061099</v>
      </c>
      <c r="Q3" s="6">
        <f>SUMPRODUCT(('[5]PCDM discounts (Feb)'!$X$6:$AK$206)*('[5]PCDM discounts (Feb)'!$E$6:$E$206=$B3)*('[5]PCDM discounts (Feb)'!$F$6:$F$206=$C3)*('[5]PCDM discounts (Feb)'!$X$5:$AK$5=Q$1))</f>
        <v>0.33037379154437502</v>
      </c>
    </row>
    <row r="4" spans="2:17" x14ac:dyDescent="0.25">
      <c r="B4" t="s">
        <v>52</v>
      </c>
      <c r="C4" t="s">
        <v>17</v>
      </c>
      <c r="D4" s="6">
        <f>SUMPRODUCT(('[5]PCDM discounts (Feb)'!$X$6:$AK$206)*('[5]PCDM discounts (Feb)'!$E$6:$E$206=$B4)*('[5]PCDM discounts (Feb)'!$F$6:$F$206=$C4)*('[5]PCDM discounts (Feb)'!$X$5:$AK$5=D$1))</f>
        <v>0.43372413288473799</v>
      </c>
      <c r="E4" s="6">
        <f>SUMPRODUCT(('[5]PCDM discounts (Feb)'!$X$6:$AK$206)*('[5]PCDM discounts (Feb)'!$E$6:$E$206=$B4)*('[5]PCDM discounts (Feb)'!$F$6:$F$206=$C4)*('[5]PCDM discounts (Feb)'!$X$5:$AK$5=E$1))</f>
        <v>0.48216159706517298</v>
      </c>
      <c r="F4" s="6">
        <f>SUMPRODUCT(('[5]PCDM discounts (Feb)'!$X$6:$AK$206)*('[5]PCDM discounts (Feb)'!$E$6:$E$206=$B4)*('[5]PCDM discounts (Feb)'!$F$6:$F$206=$C4)*('[5]PCDM discounts (Feb)'!$X$5:$AK$5=F$1))</f>
        <v>0.45222073554995401</v>
      </c>
      <c r="G4" s="6">
        <f>SUMPRODUCT(('[5]PCDM discounts (Feb)'!$X$6:$AK$206)*('[5]PCDM discounts (Feb)'!$E$6:$E$206=$B4)*('[5]PCDM discounts (Feb)'!$F$6:$F$206=$C4)*('[5]PCDM discounts (Feb)'!$X$5:$AK$5=G$1))</f>
        <v>0.40436701665883101</v>
      </c>
      <c r="H4" s="6">
        <f>SUMPRODUCT(('[5]PCDM discounts (Feb)'!$X$6:$AK$206)*('[5]PCDM discounts (Feb)'!$E$6:$E$206=$B4)*('[5]PCDM discounts (Feb)'!$F$6:$F$206=$C4)*('[5]PCDM discounts (Feb)'!$X$5:$AK$5=H$1))</f>
        <v>0.49686971624059501</v>
      </c>
      <c r="I4" s="6">
        <f>SUMPRODUCT(('[5]PCDM discounts (Feb)'!$X$6:$AK$206)*('[5]PCDM discounts (Feb)'!$E$6:$E$206=$B4)*('[5]PCDM discounts (Feb)'!$F$6:$F$206=$C4)*('[5]PCDM discounts (Feb)'!$X$5:$AK$5=I$1))</f>
        <v>0.44719446992263001</v>
      </c>
      <c r="J4" s="6">
        <f>SUMPRODUCT(('[5]PCDM discounts (Feb)'!$X$6:$AK$206)*('[5]PCDM discounts (Feb)'!$E$6:$E$206=$B4)*('[5]PCDM discounts (Feb)'!$F$6:$F$206=$C4)*('[5]PCDM discounts (Feb)'!$X$5:$AK$5=J$1))</f>
        <v>0.383808099509447</v>
      </c>
      <c r="K4" s="6">
        <f>SUMPRODUCT(('[5]PCDM discounts (Feb)'!$X$6:$AK$206)*('[5]PCDM discounts (Feb)'!$E$6:$E$206=$B4)*('[5]PCDM discounts (Feb)'!$F$6:$F$206=$C4)*('[5]PCDM discounts (Feb)'!$X$5:$AK$5=K$1))</f>
        <v>0.30779010113864103</v>
      </c>
      <c r="L4" s="6">
        <f>SUMPRODUCT(('[5]PCDM discounts (Feb)'!$X$6:$AK$206)*('[5]PCDM discounts (Feb)'!$E$6:$E$206=$B4)*('[5]PCDM discounts (Feb)'!$F$6:$F$206=$C4)*('[5]PCDM discounts (Feb)'!$X$5:$AK$5=L$1))</f>
        <v>0.35304391669072199</v>
      </c>
      <c r="M4" s="6">
        <f>SUMPRODUCT(('[5]PCDM discounts (Feb)'!$X$6:$AK$206)*('[5]PCDM discounts (Feb)'!$E$6:$E$206=$B4)*('[5]PCDM discounts (Feb)'!$F$6:$F$206=$C4)*('[5]PCDM discounts (Feb)'!$X$5:$AK$5=M$1))</f>
        <v>0.31023620528402801</v>
      </c>
      <c r="N4" s="6">
        <f>SUMPRODUCT(('[5]PCDM discounts (Feb)'!$X$6:$AK$206)*('[5]PCDM discounts (Feb)'!$E$6:$E$206=$B4)*('[5]PCDM discounts (Feb)'!$F$6:$F$206=$C4)*('[5]PCDM discounts (Feb)'!$X$5:$AK$5=N$1))</f>
        <v>0.329946887856715</v>
      </c>
      <c r="O4" s="6">
        <f>SUMPRODUCT(('[5]PCDM discounts (Feb)'!$X$6:$AK$206)*('[5]PCDM discounts (Feb)'!$E$6:$E$206=$B4)*('[5]PCDM discounts (Feb)'!$F$6:$F$206=$C4)*('[5]PCDM discounts (Feb)'!$X$5:$AK$5=O$1))</f>
        <v>0.39515458121727098</v>
      </c>
      <c r="P4" s="6">
        <f>SUMPRODUCT(('[5]PCDM discounts (Feb)'!$X$6:$AK$206)*('[5]PCDM discounts (Feb)'!$E$6:$E$206=$B4)*('[5]PCDM discounts (Feb)'!$F$6:$F$206=$C4)*('[5]PCDM discounts (Feb)'!$X$5:$AK$5=P$1))</f>
        <v>0.35400680741197399</v>
      </c>
      <c r="Q4" s="6">
        <f>SUMPRODUCT(('[5]PCDM discounts (Feb)'!$X$6:$AK$206)*('[5]PCDM discounts (Feb)'!$E$6:$E$206=$B4)*('[5]PCDM discounts (Feb)'!$F$6:$F$206=$C4)*('[5]PCDM discounts (Feb)'!$X$5:$AK$5=Q$1))</f>
        <v>0.43362262031439802</v>
      </c>
    </row>
    <row r="5" spans="2:17" x14ac:dyDescent="0.25">
      <c r="B5" t="s">
        <v>52</v>
      </c>
      <c r="C5" t="s">
        <v>18</v>
      </c>
      <c r="D5" s="6">
        <f>SUMPRODUCT(('[5]PCDM discounts (Feb)'!$X$6:$AK$206)*('[5]PCDM discounts (Feb)'!$E$6:$E$206=$B5)*('[5]PCDM discounts (Feb)'!$F$6:$F$206=$C5)*('[5]PCDM discounts (Feb)'!$X$5:$AK$5=D$1))</f>
        <v>0.43372413288473799</v>
      </c>
      <c r="E5" s="6">
        <f>SUMPRODUCT(('[5]PCDM discounts (Feb)'!$X$6:$AK$206)*('[5]PCDM discounts (Feb)'!$E$6:$E$206=$B5)*('[5]PCDM discounts (Feb)'!$F$6:$F$206=$C5)*('[5]PCDM discounts (Feb)'!$X$5:$AK$5=E$1))</f>
        <v>0.48216159706517298</v>
      </c>
      <c r="F5" s="6">
        <f>SUMPRODUCT(('[5]PCDM discounts (Feb)'!$X$6:$AK$206)*('[5]PCDM discounts (Feb)'!$E$6:$E$206=$B5)*('[5]PCDM discounts (Feb)'!$F$6:$F$206=$C5)*('[5]PCDM discounts (Feb)'!$X$5:$AK$5=F$1))</f>
        <v>0.45222073554995401</v>
      </c>
      <c r="G5" s="6">
        <f>SUMPRODUCT(('[5]PCDM discounts (Feb)'!$X$6:$AK$206)*('[5]PCDM discounts (Feb)'!$E$6:$E$206=$B5)*('[5]PCDM discounts (Feb)'!$F$6:$F$206=$C5)*('[5]PCDM discounts (Feb)'!$X$5:$AK$5=G$1))</f>
        <v>0.40436701665883101</v>
      </c>
      <c r="H5" s="6">
        <f>SUMPRODUCT(('[5]PCDM discounts (Feb)'!$X$6:$AK$206)*('[5]PCDM discounts (Feb)'!$E$6:$E$206=$B5)*('[5]PCDM discounts (Feb)'!$F$6:$F$206=$C5)*('[5]PCDM discounts (Feb)'!$X$5:$AK$5=H$1))</f>
        <v>0.49686971624059501</v>
      </c>
      <c r="I5" s="6">
        <f>SUMPRODUCT(('[5]PCDM discounts (Feb)'!$X$6:$AK$206)*('[5]PCDM discounts (Feb)'!$E$6:$E$206=$B5)*('[5]PCDM discounts (Feb)'!$F$6:$F$206=$C5)*('[5]PCDM discounts (Feb)'!$X$5:$AK$5=I$1))</f>
        <v>0.44719446992263001</v>
      </c>
      <c r="J5" s="6">
        <f>SUMPRODUCT(('[5]PCDM discounts (Feb)'!$X$6:$AK$206)*('[5]PCDM discounts (Feb)'!$E$6:$E$206=$B5)*('[5]PCDM discounts (Feb)'!$F$6:$F$206=$C5)*('[5]PCDM discounts (Feb)'!$X$5:$AK$5=J$1))</f>
        <v>0.383808099509447</v>
      </c>
      <c r="K5" s="6">
        <f>SUMPRODUCT(('[5]PCDM discounts (Feb)'!$X$6:$AK$206)*('[5]PCDM discounts (Feb)'!$E$6:$E$206=$B5)*('[5]PCDM discounts (Feb)'!$F$6:$F$206=$C5)*('[5]PCDM discounts (Feb)'!$X$5:$AK$5=K$1))</f>
        <v>0.30779010113864103</v>
      </c>
      <c r="L5" s="6">
        <f>SUMPRODUCT(('[5]PCDM discounts (Feb)'!$X$6:$AK$206)*('[5]PCDM discounts (Feb)'!$E$6:$E$206=$B5)*('[5]PCDM discounts (Feb)'!$F$6:$F$206=$C5)*('[5]PCDM discounts (Feb)'!$X$5:$AK$5=L$1))</f>
        <v>0.35304391669072199</v>
      </c>
      <c r="M5" s="6">
        <f>SUMPRODUCT(('[5]PCDM discounts (Feb)'!$X$6:$AK$206)*('[5]PCDM discounts (Feb)'!$E$6:$E$206=$B5)*('[5]PCDM discounts (Feb)'!$F$6:$F$206=$C5)*('[5]PCDM discounts (Feb)'!$X$5:$AK$5=M$1))</f>
        <v>0.31023620528402801</v>
      </c>
      <c r="N5" s="6">
        <f>SUMPRODUCT(('[5]PCDM discounts (Feb)'!$X$6:$AK$206)*('[5]PCDM discounts (Feb)'!$E$6:$E$206=$B5)*('[5]PCDM discounts (Feb)'!$F$6:$F$206=$C5)*('[5]PCDM discounts (Feb)'!$X$5:$AK$5=N$1))</f>
        <v>0.329946887856715</v>
      </c>
      <c r="O5" s="6">
        <f>SUMPRODUCT(('[5]PCDM discounts (Feb)'!$X$6:$AK$206)*('[5]PCDM discounts (Feb)'!$E$6:$E$206=$B5)*('[5]PCDM discounts (Feb)'!$F$6:$F$206=$C5)*('[5]PCDM discounts (Feb)'!$X$5:$AK$5=O$1))</f>
        <v>0.39515458121727098</v>
      </c>
      <c r="P5" s="6">
        <f>SUMPRODUCT(('[5]PCDM discounts (Feb)'!$X$6:$AK$206)*('[5]PCDM discounts (Feb)'!$E$6:$E$206=$B5)*('[5]PCDM discounts (Feb)'!$F$6:$F$206=$C5)*('[5]PCDM discounts (Feb)'!$X$5:$AK$5=P$1))</f>
        <v>0.35400680741197399</v>
      </c>
      <c r="Q5" s="6">
        <f>SUMPRODUCT(('[5]PCDM discounts (Feb)'!$X$6:$AK$206)*('[5]PCDM discounts (Feb)'!$E$6:$E$206=$B5)*('[5]PCDM discounts (Feb)'!$F$6:$F$206=$C5)*('[5]PCDM discounts (Feb)'!$X$5:$AK$5=Q$1))</f>
        <v>0.43362262031439802</v>
      </c>
    </row>
    <row r="6" spans="2:17" x14ac:dyDescent="0.25">
      <c r="B6" t="s">
        <v>52</v>
      </c>
      <c r="C6" t="s">
        <v>19</v>
      </c>
      <c r="D6" s="6">
        <f>SUMPRODUCT(('[5]PCDM discounts (Feb)'!$X$6:$AK$206)*('[5]PCDM discounts (Feb)'!$E$6:$E$206=$B6)*('[5]PCDM discounts (Feb)'!$F$6:$F$206=$C6)*('[5]PCDM discounts (Feb)'!$X$5:$AK$5=D$1))</f>
        <v>0.36909846219324299</v>
      </c>
      <c r="E6" s="6">
        <f>SUMPRODUCT(('[5]PCDM discounts (Feb)'!$X$6:$AK$206)*('[5]PCDM discounts (Feb)'!$E$6:$E$206=$B6)*('[5]PCDM discounts (Feb)'!$F$6:$F$206=$C6)*('[5]PCDM discounts (Feb)'!$X$5:$AK$5=E$1))</f>
        <v>0.40386241098522802</v>
      </c>
      <c r="F6" s="6">
        <f>SUMPRODUCT(('[5]PCDM discounts (Feb)'!$X$6:$AK$206)*('[5]PCDM discounts (Feb)'!$E$6:$E$206=$B6)*('[5]PCDM discounts (Feb)'!$F$6:$F$206=$C6)*('[5]PCDM discounts (Feb)'!$X$5:$AK$5=F$1))</f>
        <v>0.386764245344352</v>
      </c>
      <c r="G6" s="6">
        <f>SUMPRODUCT(('[5]PCDM discounts (Feb)'!$X$6:$AK$206)*('[5]PCDM discounts (Feb)'!$E$6:$E$206=$B6)*('[5]PCDM discounts (Feb)'!$F$6:$F$206=$C6)*('[5]PCDM discounts (Feb)'!$X$5:$AK$5=G$1))</f>
        <v>0.30707852040637901</v>
      </c>
      <c r="H6" s="6">
        <f>SUMPRODUCT(('[5]PCDM discounts (Feb)'!$X$6:$AK$206)*('[5]PCDM discounts (Feb)'!$E$6:$E$206=$B6)*('[5]PCDM discounts (Feb)'!$F$6:$F$206=$C6)*('[5]PCDM discounts (Feb)'!$X$5:$AK$5=H$1))</f>
        <v>0.37586443129601199</v>
      </c>
      <c r="I6" s="6">
        <f>SUMPRODUCT(('[5]PCDM discounts (Feb)'!$X$6:$AK$206)*('[5]PCDM discounts (Feb)'!$E$6:$E$206=$B6)*('[5]PCDM discounts (Feb)'!$F$6:$F$206=$C6)*('[5]PCDM discounts (Feb)'!$X$5:$AK$5=I$1))</f>
        <v>0.39750163341799399</v>
      </c>
      <c r="J6" s="6">
        <f>SUMPRODUCT(('[5]PCDM discounts (Feb)'!$X$6:$AK$206)*('[5]PCDM discounts (Feb)'!$E$6:$E$206=$B6)*('[5]PCDM discounts (Feb)'!$F$6:$F$206=$C6)*('[5]PCDM discounts (Feb)'!$X$5:$AK$5=J$1))</f>
        <v>0.28736836853550202</v>
      </c>
      <c r="K6" s="6">
        <f>SUMPRODUCT(('[5]PCDM discounts (Feb)'!$X$6:$AK$206)*('[5]PCDM discounts (Feb)'!$E$6:$E$206=$B6)*('[5]PCDM discounts (Feb)'!$F$6:$F$206=$C6)*('[5]PCDM discounts (Feb)'!$X$5:$AK$5=K$1))</f>
        <v>0.35161499905954802</v>
      </c>
      <c r="L6" s="6">
        <f>SUMPRODUCT(('[5]PCDM discounts (Feb)'!$X$6:$AK$206)*('[5]PCDM discounts (Feb)'!$E$6:$E$206=$B6)*('[5]PCDM discounts (Feb)'!$F$6:$F$206=$C6)*('[5]PCDM discounts (Feb)'!$X$5:$AK$5=L$1))</f>
        <v>0.36538242653540098</v>
      </c>
      <c r="M6" s="6">
        <f>SUMPRODUCT(('[5]PCDM discounts (Feb)'!$X$6:$AK$206)*('[5]PCDM discounts (Feb)'!$E$6:$E$206=$B6)*('[5]PCDM discounts (Feb)'!$F$6:$F$206=$C6)*('[5]PCDM discounts (Feb)'!$X$5:$AK$5=M$1))</f>
        <v>0.40683695853559898</v>
      </c>
      <c r="N6" s="6">
        <f>SUMPRODUCT(('[5]PCDM discounts (Feb)'!$X$6:$AK$206)*('[5]PCDM discounts (Feb)'!$E$6:$E$206=$B6)*('[5]PCDM discounts (Feb)'!$F$6:$F$206=$C6)*('[5]PCDM discounts (Feb)'!$X$5:$AK$5=N$1))</f>
        <v>0.31278901329216402</v>
      </c>
      <c r="O6" s="6">
        <f>SUMPRODUCT(('[5]PCDM discounts (Feb)'!$X$6:$AK$206)*('[5]PCDM discounts (Feb)'!$E$6:$E$206=$B6)*('[5]PCDM discounts (Feb)'!$F$6:$F$206=$C6)*('[5]PCDM discounts (Feb)'!$X$5:$AK$5=O$1))</f>
        <v>0.38144736505624699</v>
      </c>
      <c r="P6" s="6">
        <f>SUMPRODUCT(('[5]PCDM discounts (Feb)'!$X$6:$AK$206)*('[5]PCDM discounts (Feb)'!$E$6:$E$206=$B6)*('[5]PCDM discounts (Feb)'!$F$6:$F$206=$C6)*('[5]PCDM discounts (Feb)'!$X$5:$AK$5=P$1))</f>
        <v>0.33184938280703902</v>
      </c>
      <c r="Q6" s="6">
        <f>SUMPRODUCT(('[5]PCDM discounts (Feb)'!$X$6:$AK$206)*('[5]PCDM discounts (Feb)'!$E$6:$E$206=$B6)*('[5]PCDM discounts (Feb)'!$F$6:$F$206=$C6)*('[5]PCDM discounts (Feb)'!$X$5:$AK$5=Q$1))</f>
        <v>0.390824046031369</v>
      </c>
    </row>
    <row r="7" spans="2:17" x14ac:dyDescent="0.25">
      <c r="B7" t="s">
        <v>52</v>
      </c>
      <c r="C7" t="s">
        <v>20</v>
      </c>
      <c r="D7" s="6">
        <f>SUMPRODUCT(('[5]PCDM discounts (Feb)'!$X$6:$AK$206)*('[5]PCDM discounts (Feb)'!$E$6:$E$206=$B7)*('[5]PCDM discounts (Feb)'!$F$6:$F$206=$C7)*('[5]PCDM discounts (Feb)'!$X$5:$AK$5=D$1))</f>
        <v>0.45468992584988399</v>
      </c>
      <c r="E7" s="6">
        <f>SUMPRODUCT(('[5]PCDM discounts (Feb)'!$X$6:$AK$206)*('[5]PCDM discounts (Feb)'!$E$6:$E$206=$B7)*('[5]PCDM discounts (Feb)'!$F$6:$F$206=$C7)*('[5]PCDM discounts (Feb)'!$X$5:$AK$5=E$1))</f>
        <v>0.482681344331782</v>
      </c>
      <c r="F7" s="6">
        <f>SUMPRODUCT(('[5]PCDM discounts (Feb)'!$X$6:$AK$206)*('[5]PCDM discounts (Feb)'!$E$6:$E$206=$B7)*('[5]PCDM discounts (Feb)'!$F$6:$F$206=$C7)*('[5]PCDM discounts (Feb)'!$X$5:$AK$5=F$1))</f>
        <v>0.46561198597692399</v>
      </c>
      <c r="G7" s="6">
        <f>SUMPRODUCT(('[5]PCDM discounts (Feb)'!$X$6:$AK$206)*('[5]PCDM discounts (Feb)'!$E$6:$E$206=$B7)*('[5]PCDM discounts (Feb)'!$F$6:$F$206=$C7)*('[5]PCDM discounts (Feb)'!$X$5:$AK$5=G$1))</f>
        <v>0.366403152162603</v>
      </c>
      <c r="H7" s="6">
        <f>SUMPRODUCT(('[5]PCDM discounts (Feb)'!$X$6:$AK$206)*('[5]PCDM discounts (Feb)'!$E$6:$E$206=$B7)*('[5]PCDM discounts (Feb)'!$F$6:$F$206=$C7)*('[5]PCDM discounts (Feb)'!$X$5:$AK$5=H$1))</f>
        <v>0.47620655118517102</v>
      </c>
      <c r="I7" s="6">
        <f>SUMPRODUCT(('[5]PCDM discounts (Feb)'!$X$6:$AK$206)*('[5]PCDM discounts (Feb)'!$E$6:$E$206=$B7)*('[5]PCDM discounts (Feb)'!$F$6:$F$206=$C7)*('[5]PCDM discounts (Feb)'!$X$5:$AK$5=I$1))</f>
        <v>0.42945396722130202</v>
      </c>
      <c r="J7" s="6">
        <f>SUMPRODUCT(('[5]PCDM discounts (Feb)'!$X$6:$AK$206)*('[5]PCDM discounts (Feb)'!$E$6:$E$206=$B7)*('[5]PCDM discounts (Feb)'!$F$6:$F$206=$C7)*('[5]PCDM discounts (Feb)'!$X$5:$AK$5=J$1))</f>
        <v>0.34323056790518203</v>
      </c>
      <c r="K7" s="6">
        <f>SUMPRODUCT(('[5]PCDM discounts (Feb)'!$X$6:$AK$206)*('[5]PCDM discounts (Feb)'!$E$6:$E$206=$B7)*('[5]PCDM discounts (Feb)'!$F$6:$F$206=$C7)*('[5]PCDM discounts (Feb)'!$X$5:$AK$5=K$1))</f>
        <v>0.402153971795986</v>
      </c>
      <c r="L7" s="6">
        <f>SUMPRODUCT(('[5]PCDM discounts (Feb)'!$X$6:$AK$206)*('[5]PCDM discounts (Feb)'!$E$6:$E$206=$B7)*('[5]PCDM discounts (Feb)'!$F$6:$F$206=$C7)*('[5]PCDM discounts (Feb)'!$X$5:$AK$5=L$1))</f>
        <v>0.41325522553108301</v>
      </c>
      <c r="M7" s="6">
        <f>SUMPRODUCT(('[5]PCDM discounts (Feb)'!$X$6:$AK$206)*('[5]PCDM discounts (Feb)'!$E$6:$E$206=$B7)*('[5]PCDM discounts (Feb)'!$F$6:$F$206=$C7)*('[5]PCDM discounts (Feb)'!$X$5:$AK$5=M$1))</f>
        <v>0.42628562679179999</v>
      </c>
      <c r="N7" s="6">
        <f>SUMPRODUCT(('[5]PCDM discounts (Feb)'!$X$6:$AK$206)*('[5]PCDM discounts (Feb)'!$E$6:$E$206=$B7)*('[5]PCDM discounts (Feb)'!$F$6:$F$206=$C7)*('[5]PCDM discounts (Feb)'!$X$5:$AK$5=N$1))</f>
        <v>0.36057733158243199</v>
      </c>
      <c r="O7" s="6">
        <f>SUMPRODUCT(('[5]PCDM discounts (Feb)'!$X$6:$AK$206)*('[5]PCDM discounts (Feb)'!$E$6:$E$206=$B7)*('[5]PCDM discounts (Feb)'!$F$6:$F$206=$C7)*('[5]PCDM discounts (Feb)'!$X$5:$AK$5=O$1))</f>
        <v>0.420832046091907</v>
      </c>
      <c r="P7" s="6">
        <f>SUMPRODUCT(('[5]PCDM discounts (Feb)'!$X$6:$AK$206)*('[5]PCDM discounts (Feb)'!$E$6:$E$206=$B7)*('[5]PCDM discounts (Feb)'!$F$6:$F$206=$C7)*('[5]PCDM discounts (Feb)'!$X$5:$AK$5=P$1))</f>
        <v>0.36077376948276202</v>
      </c>
      <c r="Q7" s="6">
        <f>SUMPRODUCT(('[5]PCDM discounts (Feb)'!$X$6:$AK$206)*('[5]PCDM discounts (Feb)'!$E$6:$E$206=$B7)*('[5]PCDM discounts (Feb)'!$F$6:$F$206=$C7)*('[5]PCDM discounts (Feb)'!$X$5:$AK$5=Q$1))</f>
        <v>0.44752791081406301</v>
      </c>
    </row>
    <row r="8" spans="2:17" x14ac:dyDescent="0.25">
      <c r="B8" t="s">
        <v>52</v>
      </c>
      <c r="C8" t="s">
        <v>21</v>
      </c>
      <c r="D8" s="6">
        <f>SUMPRODUCT(('[5]PCDM discounts (Feb)'!$X$6:$AK$206)*('[5]PCDM discounts (Feb)'!$E$6:$E$206=$B8)*('[5]PCDM discounts (Feb)'!$F$6:$F$206=$C8)*('[5]PCDM discounts (Feb)'!$X$5:$AK$5=D$1))</f>
        <v>0.45468992584988399</v>
      </c>
      <c r="E8" s="6">
        <f>SUMPRODUCT(('[5]PCDM discounts (Feb)'!$X$6:$AK$206)*('[5]PCDM discounts (Feb)'!$E$6:$E$206=$B8)*('[5]PCDM discounts (Feb)'!$F$6:$F$206=$C8)*('[5]PCDM discounts (Feb)'!$X$5:$AK$5=E$1))</f>
        <v>0.482681344331782</v>
      </c>
      <c r="F8" s="6">
        <f>SUMPRODUCT(('[5]PCDM discounts (Feb)'!$X$6:$AK$206)*('[5]PCDM discounts (Feb)'!$E$6:$E$206=$B8)*('[5]PCDM discounts (Feb)'!$F$6:$F$206=$C8)*('[5]PCDM discounts (Feb)'!$X$5:$AK$5=F$1))</f>
        <v>0.46561198597692399</v>
      </c>
      <c r="G8" s="6">
        <f>SUMPRODUCT(('[5]PCDM discounts (Feb)'!$X$6:$AK$206)*('[5]PCDM discounts (Feb)'!$E$6:$E$206=$B8)*('[5]PCDM discounts (Feb)'!$F$6:$F$206=$C8)*('[5]PCDM discounts (Feb)'!$X$5:$AK$5=G$1))</f>
        <v>0.366403152162603</v>
      </c>
      <c r="H8" s="6">
        <f>SUMPRODUCT(('[5]PCDM discounts (Feb)'!$X$6:$AK$206)*('[5]PCDM discounts (Feb)'!$E$6:$E$206=$B8)*('[5]PCDM discounts (Feb)'!$F$6:$F$206=$C8)*('[5]PCDM discounts (Feb)'!$X$5:$AK$5=H$1))</f>
        <v>0.47620655118517102</v>
      </c>
      <c r="I8" s="6">
        <f>SUMPRODUCT(('[5]PCDM discounts (Feb)'!$X$6:$AK$206)*('[5]PCDM discounts (Feb)'!$E$6:$E$206=$B8)*('[5]PCDM discounts (Feb)'!$F$6:$F$206=$C8)*('[5]PCDM discounts (Feb)'!$X$5:$AK$5=I$1))</f>
        <v>0.42945396722130202</v>
      </c>
      <c r="J8" s="6">
        <f>SUMPRODUCT(('[5]PCDM discounts (Feb)'!$X$6:$AK$206)*('[5]PCDM discounts (Feb)'!$E$6:$E$206=$B8)*('[5]PCDM discounts (Feb)'!$F$6:$F$206=$C8)*('[5]PCDM discounts (Feb)'!$X$5:$AK$5=J$1))</f>
        <v>0.34323056790518203</v>
      </c>
      <c r="K8" s="6">
        <f>SUMPRODUCT(('[5]PCDM discounts (Feb)'!$X$6:$AK$206)*('[5]PCDM discounts (Feb)'!$E$6:$E$206=$B8)*('[5]PCDM discounts (Feb)'!$F$6:$F$206=$C8)*('[5]PCDM discounts (Feb)'!$X$5:$AK$5=K$1))</f>
        <v>0.402153971795986</v>
      </c>
      <c r="L8" s="6">
        <f>SUMPRODUCT(('[5]PCDM discounts (Feb)'!$X$6:$AK$206)*('[5]PCDM discounts (Feb)'!$E$6:$E$206=$B8)*('[5]PCDM discounts (Feb)'!$F$6:$F$206=$C8)*('[5]PCDM discounts (Feb)'!$X$5:$AK$5=L$1))</f>
        <v>0.41325522553108301</v>
      </c>
      <c r="M8" s="6">
        <f>SUMPRODUCT(('[5]PCDM discounts (Feb)'!$X$6:$AK$206)*('[5]PCDM discounts (Feb)'!$E$6:$E$206=$B8)*('[5]PCDM discounts (Feb)'!$F$6:$F$206=$C8)*('[5]PCDM discounts (Feb)'!$X$5:$AK$5=M$1))</f>
        <v>0.42628562679179999</v>
      </c>
      <c r="N8" s="6">
        <f>SUMPRODUCT(('[5]PCDM discounts (Feb)'!$X$6:$AK$206)*('[5]PCDM discounts (Feb)'!$E$6:$E$206=$B8)*('[5]PCDM discounts (Feb)'!$F$6:$F$206=$C8)*('[5]PCDM discounts (Feb)'!$X$5:$AK$5=N$1))</f>
        <v>0.36057733158243199</v>
      </c>
      <c r="O8" s="6">
        <f>SUMPRODUCT(('[5]PCDM discounts (Feb)'!$X$6:$AK$206)*('[5]PCDM discounts (Feb)'!$E$6:$E$206=$B8)*('[5]PCDM discounts (Feb)'!$F$6:$F$206=$C8)*('[5]PCDM discounts (Feb)'!$X$5:$AK$5=O$1))</f>
        <v>0.420832046091907</v>
      </c>
      <c r="P8" s="6">
        <f>SUMPRODUCT(('[5]PCDM discounts (Feb)'!$X$6:$AK$206)*('[5]PCDM discounts (Feb)'!$E$6:$E$206=$B8)*('[5]PCDM discounts (Feb)'!$F$6:$F$206=$C8)*('[5]PCDM discounts (Feb)'!$X$5:$AK$5=P$1))</f>
        <v>0.36077376948276202</v>
      </c>
      <c r="Q8" s="6">
        <f>SUMPRODUCT(('[5]PCDM discounts (Feb)'!$X$6:$AK$206)*('[5]PCDM discounts (Feb)'!$E$6:$E$206=$B8)*('[5]PCDM discounts (Feb)'!$F$6:$F$206=$C8)*('[5]PCDM discounts (Feb)'!$X$5:$AK$5=Q$1))</f>
        <v>0.44752791081406301</v>
      </c>
    </row>
    <row r="9" spans="2:17" x14ac:dyDescent="0.25">
      <c r="B9" t="s">
        <v>52</v>
      </c>
      <c r="C9" t="s">
        <v>22</v>
      </c>
      <c r="D9" s="6">
        <f>SUMPRODUCT(('[5]PCDM discounts (Feb)'!$X$6:$AK$206)*('[5]PCDM discounts (Feb)'!$E$6:$E$206=$B9)*('[5]PCDM discounts (Feb)'!$F$6:$F$206=$C9)*('[5]PCDM discounts (Feb)'!$X$5:$AK$5=D$1))</f>
        <v>0.40979144805201101</v>
      </c>
      <c r="E9" s="6">
        <f>SUMPRODUCT(('[5]PCDM discounts (Feb)'!$X$6:$AK$206)*('[5]PCDM discounts (Feb)'!$E$6:$E$206=$B9)*('[5]PCDM discounts (Feb)'!$F$6:$F$206=$C9)*('[5]PCDM discounts (Feb)'!$X$5:$AK$5=E$1))</f>
        <v>0.43379624529014599</v>
      </c>
      <c r="F9" s="6">
        <f>SUMPRODUCT(('[5]PCDM discounts (Feb)'!$X$6:$AK$206)*('[5]PCDM discounts (Feb)'!$E$6:$E$206=$B9)*('[5]PCDM discounts (Feb)'!$F$6:$F$206=$C9)*('[5]PCDM discounts (Feb)'!$X$5:$AK$5=F$1))</f>
        <v>0.433829217215218</v>
      </c>
      <c r="G9" s="6">
        <f>SUMPRODUCT(('[5]PCDM discounts (Feb)'!$X$6:$AK$206)*('[5]PCDM discounts (Feb)'!$E$6:$E$206=$B9)*('[5]PCDM discounts (Feb)'!$F$6:$F$206=$C9)*('[5]PCDM discounts (Feb)'!$X$5:$AK$5=G$1))</f>
        <v>0.35415469419714302</v>
      </c>
      <c r="H9" s="6">
        <f>SUMPRODUCT(('[5]PCDM discounts (Feb)'!$X$6:$AK$206)*('[5]PCDM discounts (Feb)'!$E$6:$E$206=$B9)*('[5]PCDM discounts (Feb)'!$F$6:$F$206=$C9)*('[5]PCDM discounts (Feb)'!$X$5:$AK$5=H$1))</f>
        <v>0.42628400343780698</v>
      </c>
      <c r="I9" s="6">
        <f>SUMPRODUCT(('[5]PCDM discounts (Feb)'!$X$6:$AK$206)*('[5]PCDM discounts (Feb)'!$E$6:$E$206=$B9)*('[5]PCDM discounts (Feb)'!$F$6:$F$206=$C9)*('[5]PCDM discounts (Feb)'!$X$5:$AK$5=I$1))</f>
        <v>0.43112752051222097</v>
      </c>
      <c r="J9" s="6">
        <f>SUMPRODUCT(('[5]PCDM discounts (Feb)'!$X$6:$AK$206)*('[5]PCDM discounts (Feb)'!$E$6:$E$206=$B9)*('[5]PCDM discounts (Feb)'!$F$6:$F$206=$C9)*('[5]PCDM discounts (Feb)'!$X$5:$AK$5=J$1))</f>
        <v>0.32606566146175198</v>
      </c>
      <c r="K9" s="6">
        <f>SUMPRODUCT(('[5]PCDM discounts (Feb)'!$X$6:$AK$206)*('[5]PCDM discounts (Feb)'!$E$6:$E$206=$B9)*('[5]PCDM discounts (Feb)'!$F$6:$F$206=$C9)*('[5]PCDM discounts (Feb)'!$X$5:$AK$5=K$1))</f>
        <v>0.361959437664573</v>
      </c>
      <c r="L9" s="6">
        <f>SUMPRODUCT(('[5]PCDM discounts (Feb)'!$X$6:$AK$206)*('[5]PCDM discounts (Feb)'!$E$6:$E$206=$B9)*('[5]PCDM discounts (Feb)'!$F$6:$F$206=$C9)*('[5]PCDM discounts (Feb)'!$X$5:$AK$5=L$1))</f>
        <v>0.37834822358336001</v>
      </c>
      <c r="M9" s="6">
        <f>SUMPRODUCT(('[5]PCDM discounts (Feb)'!$X$6:$AK$206)*('[5]PCDM discounts (Feb)'!$E$6:$E$206=$B9)*('[5]PCDM discounts (Feb)'!$F$6:$F$206=$C9)*('[5]PCDM discounts (Feb)'!$X$5:$AK$5=M$1))</f>
        <v>0.38915175070396801</v>
      </c>
      <c r="N9" s="6">
        <f>SUMPRODUCT(('[5]PCDM discounts (Feb)'!$X$6:$AK$206)*('[5]PCDM discounts (Feb)'!$E$6:$E$206=$B9)*('[5]PCDM discounts (Feb)'!$F$6:$F$206=$C9)*('[5]PCDM discounts (Feb)'!$X$5:$AK$5=N$1))</f>
        <v>0.350224913619473</v>
      </c>
      <c r="O9" s="6">
        <f>SUMPRODUCT(('[5]PCDM discounts (Feb)'!$X$6:$AK$206)*('[5]PCDM discounts (Feb)'!$E$6:$E$206=$B9)*('[5]PCDM discounts (Feb)'!$F$6:$F$206=$C9)*('[5]PCDM discounts (Feb)'!$X$5:$AK$5=O$1))</f>
        <v>0.40090810536743898</v>
      </c>
      <c r="P9" s="6">
        <f>SUMPRODUCT(('[5]PCDM discounts (Feb)'!$X$6:$AK$206)*('[5]PCDM discounts (Feb)'!$E$6:$E$206=$B9)*('[5]PCDM discounts (Feb)'!$F$6:$F$206=$C9)*('[5]PCDM discounts (Feb)'!$X$5:$AK$5=P$1))</f>
        <v>0.35601120853979401</v>
      </c>
      <c r="Q9" s="6">
        <f>SUMPRODUCT(('[5]PCDM discounts (Feb)'!$X$6:$AK$206)*('[5]PCDM discounts (Feb)'!$E$6:$E$206=$B9)*('[5]PCDM discounts (Feb)'!$F$6:$F$206=$C9)*('[5]PCDM discounts (Feb)'!$X$5:$AK$5=Q$1))</f>
        <v>0.43748293691967099</v>
      </c>
    </row>
    <row r="10" spans="2:17" x14ac:dyDescent="0.25">
      <c r="B10" t="s">
        <v>52</v>
      </c>
      <c r="C10" t="s">
        <v>50</v>
      </c>
      <c r="D10" s="6">
        <f>SUMPRODUCT(('[5]PCDM discounts (Feb)'!$X$6:$AK$206)*('[5]PCDM discounts (Feb)'!$E$6:$E$206=$B10)*('[5]PCDM discounts (Feb)'!$F$6:$F$206=$C10)*('[5]PCDM discounts (Feb)'!$X$5:$AK$5=D$1))</f>
        <v>0</v>
      </c>
      <c r="E10" s="6">
        <f>SUMPRODUCT(('[5]PCDM discounts (Feb)'!$X$6:$AK$206)*('[5]PCDM discounts (Feb)'!$E$6:$E$206=$B10)*('[5]PCDM discounts (Feb)'!$F$6:$F$206=$C10)*('[5]PCDM discounts (Feb)'!$X$5:$AK$5=E$1))</f>
        <v>0</v>
      </c>
      <c r="F10" s="6">
        <f>SUMPRODUCT(('[5]PCDM discounts (Feb)'!$X$6:$AK$206)*('[5]PCDM discounts (Feb)'!$E$6:$E$206=$B10)*('[5]PCDM discounts (Feb)'!$F$6:$F$206=$C10)*('[5]PCDM discounts (Feb)'!$X$5:$AK$5=F$1))</f>
        <v>0</v>
      </c>
      <c r="G10" s="6">
        <f>SUMPRODUCT(('[5]PCDM discounts (Feb)'!$X$6:$AK$206)*('[5]PCDM discounts (Feb)'!$E$6:$E$206=$B10)*('[5]PCDM discounts (Feb)'!$F$6:$F$206=$C10)*('[5]PCDM discounts (Feb)'!$X$5:$AK$5=G$1))</f>
        <v>0</v>
      </c>
      <c r="H10" s="6">
        <f>SUMPRODUCT(('[5]PCDM discounts (Feb)'!$X$6:$AK$206)*('[5]PCDM discounts (Feb)'!$E$6:$E$206=$B10)*('[5]PCDM discounts (Feb)'!$F$6:$F$206=$C10)*('[5]PCDM discounts (Feb)'!$X$5:$AK$5=H$1))</f>
        <v>0</v>
      </c>
      <c r="I10" s="6">
        <f>SUMPRODUCT(('[5]PCDM discounts (Feb)'!$X$6:$AK$206)*('[5]PCDM discounts (Feb)'!$E$6:$E$206=$B10)*('[5]PCDM discounts (Feb)'!$F$6:$F$206=$C10)*('[5]PCDM discounts (Feb)'!$X$5:$AK$5=I$1))</f>
        <v>0</v>
      </c>
      <c r="J10" s="6">
        <f>SUMPRODUCT(('[5]PCDM discounts (Feb)'!$X$6:$AK$206)*('[5]PCDM discounts (Feb)'!$E$6:$E$206=$B10)*('[5]PCDM discounts (Feb)'!$F$6:$F$206=$C10)*('[5]PCDM discounts (Feb)'!$X$5:$AK$5=J$1))</f>
        <v>0</v>
      </c>
      <c r="K10" s="6">
        <f>SUMPRODUCT(('[5]PCDM discounts (Feb)'!$X$6:$AK$206)*('[5]PCDM discounts (Feb)'!$E$6:$E$206=$B10)*('[5]PCDM discounts (Feb)'!$F$6:$F$206=$C10)*('[5]PCDM discounts (Feb)'!$X$5:$AK$5=K$1))</f>
        <v>0</v>
      </c>
      <c r="L10" s="6">
        <f>SUMPRODUCT(('[5]PCDM discounts (Feb)'!$X$6:$AK$206)*('[5]PCDM discounts (Feb)'!$E$6:$E$206=$B10)*('[5]PCDM discounts (Feb)'!$F$6:$F$206=$C10)*('[5]PCDM discounts (Feb)'!$X$5:$AK$5=L$1))</f>
        <v>0</v>
      </c>
      <c r="M10" s="6">
        <f>SUMPRODUCT(('[5]PCDM discounts (Feb)'!$X$6:$AK$206)*('[5]PCDM discounts (Feb)'!$E$6:$E$206=$B10)*('[5]PCDM discounts (Feb)'!$F$6:$F$206=$C10)*('[5]PCDM discounts (Feb)'!$X$5:$AK$5=M$1))</f>
        <v>0</v>
      </c>
      <c r="N10" s="6">
        <f>SUMPRODUCT(('[5]PCDM discounts (Feb)'!$X$6:$AK$206)*('[5]PCDM discounts (Feb)'!$E$6:$E$206=$B10)*('[5]PCDM discounts (Feb)'!$F$6:$F$206=$C10)*('[5]PCDM discounts (Feb)'!$X$5:$AK$5=N$1))</f>
        <v>0</v>
      </c>
      <c r="O10" s="6">
        <f>SUMPRODUCT(('[5]PCDM discounts (Feb)'!$X$6:$AK$206)*('[5]PCDM discounts (Feb)'!$E$6:$E$206=$B10)*('[5]PCDM discounts (Feb)'!$F$6:$F$206=$C10)*('[5]PCDM discounts (Feb)'!$X$5:$AK$5=O$1))</f>
        <v>0</v>
      </c>
      <c r="P10" s="6">
        <f>SUMPRODUCT(('[5]PCDM discounts (Feb)'!$X$6:$AK$206)*('[5]PCDM discounts (Feb)'!$E$6:$E$206=$B10)*('[5]PCDM discounts (Feb)'!$F$6:$F$206=$C10)*('[5]PCDM discounts (Feb)'!$X$5:$AK$5=P$1))</f>
        <v>0</v>
      </c>
      <c r="Q10" s="6">
        <f>SUMPRODUCT(('[5]PCDM discounts (Feb)'!$X$6:$AK$206)*('[5]PCDM discounts (Feb)'!$E$6:$E$206=$B10)*('[5]PCDM discounts (Feb)'!$F$6:$F$206=$C10)*('[5]PCDM discounts (Feb)'!$X$5:$AK$5=Q$1))</f>
        <v>0</v>
      </c>
    </row>
    <row r="11" spans="2:17" x14ac:dyDescent="0.25">
      <c r="B11" t="s">
        <v>52</v>
      </c>
      <c r="C11" t="s">
        <v>51</v>
      </c>
      <c r="D11" s="6">
        <f>SUMPRODUCT(('[5]PCDM discounts (Feb)'!$X$6:$AK$206)*('[5]PCDM discounts (Feb)'!$E$6:$E$206=$B11)*('[5]PCDM discounts (Feb)'!$F$6:$F$206=$C11)*('[5]PCDM discounts (Feb)'!$X$5:$AK$5=D$1))</f>
        <v>0</v>
      </c>
      <c r="E11" s="6">
        <f>SUMPRODUCT(('[5]PCDM discounts (Feb)'!$X$6:$AK$206)*('[5]PCDM discounts (Feb)'!$E$6:$E$206=$B11)*('[5]PCDM discounts (Feb)'!$F$6:$F$206=$C11)*('[5]PCDM discounts (Feb)'!$X$5:$AK$5=E$1))</f>
        <v>0</v>
      </c>
      <c r="F11" s="6">
        <f>SUMPRODUCT(('[5]PCDM discounts (Feb)'!$X$6:$AK$206)*('[5]PCDM discounts (Feb)'!$E$6:$E$206=$B11)*('[5]PCDM discounts (Feb)'!$F$6:$F$206=$C11)*('[5]PCDM discounts (Feb)'!$X$5:$AK$5=F$1))</f>
        <v>0</v>
      </c>
      <c r="G11" s="6">
        <f>SUMPRODUCT(('[5]PCDM discounts (Feb)'!$X$6:$AK$206)*('[5]PCDM discounts (Feb)'!$E$6:$E$206=$B11)*('[5]PCDM discounts (Feb)'!$F$6:$F$206=$C11)*('[5]PCDM discounts (Feb)'!$X$5:$AK$5=G$1))</f>
        <v>0</v>
      </c>
      <c r="H11" s="6">
        <f>SUMPRODUCT(('[5]PCDM discounts (Feb)'!$X$6:$AK$206)*('[5]PCDM discounts (Feb)'!$E$6:$E$206=$B11)*('[5]PCDM discounts (Feb)'!$F$6:$F$206=$C11)*('[5]PCDM discounts (Feb)'!$X$5:$AK$5=H$1))</f>
        <v>0</v>
      </c>
      <c r="I11" s="6">
        <f>SUMPRODUCT(('[5]PCDM discounts (Feb)'!$X$6:$AK$206)*('[5]PCDM discounts (Feb)'!$E$6:$E$206=$B11)*('[5]PCDM discounts (Feb)'!$F$6:$F$206=$C11)*('[5]PCDM discounts (Feb)'!$X$5:$AK$5=I$1))</f>
        <v>0</v>
      </c>
      <c r="J11" s="6">
        <f>SUMPRODUCT(('[5]PCDM discounts (Feb)'!$X$6:$AK$206)*('[5]PCDM discounts (Feb)'!$E$6:$E$206=$B11)*('[5]PCDM discounts (Feb)'!$F$6:$F$206=$C11)*('[5]PCDM discounts (Feb)'!$X$5:$AK$5=J$1))</f>
        <v>0</v>
      </c>
      <c r="K11" s="6">
        <f>SUMPRODUCT(('[5]PCDM discounts (Feb)'!$X$6:$AK$206)*('[5]PCDM discounts (Feb)'!$E$6:$E$206=$B11)*('[5]PCDM discounts (Feb)'!$F$6:$F$206=$C11)*('[5]PCDM discounts (Feb)'!$X$5:$AK$5=K$1))</f>
        <v>0</v>
      </c>
      <c r="L11" s="6">
        <f>SUMPRODUCT(('[5]PCDM discounts (Feb)'!$X$6:$AK$206)*('[5]PCDM discounts (Feb)'!$E$6:$E$206=$B11)*('[5]PCDM discounts (Feb)'!$F$6:$F$206=$C11)*('[5]PCDM discounts (Feb)'!$X$5:$AK$5=L$1))</f>
        <v>0</v>
      </c>
      <c r="M11" s="6">
        <f>SUMPRODUCT(('[5]PCDM discounts (Feb)'!$X$6:$AK$206)*('[5]PCDM discounts (Feb)'!$E$6:$E$206=$B11)*('[5]PCDM discounts (Feb)'!$F$6:$F$206=$C11)*('[5]PCDM discounts (Feb)'!$X$5:$AK$5=M$1))</f>
        <v>0</v>
      </c>
      <c r="N11" s="6">
        <f>SUMPRODUCT(('[5]PCDM discounts (Feb)'!$X$6:$AK$206)*('[5]PCDM discounts (Feb)'!$E$6:$E$206=$B11)*('[5]PCDM discounts (Feb)'!$F$6:$F$206=$C11)*('[5]PCDM discounts (Feb)'!$X$5:$AK$5=N$1))</f>
        <v>0</v>
      </c>
      <c r="O11" s="6">
        <f>SUMPRODUCT(('[5]PCDM discounts (Feb)'!$X$6:$AK$206)*('[5]PCDM discounts (Feb)'!$E$6:$E$206=$B11)*('[5]PCDM discounts (Feb)'!$F$6:$F$206=$C11)*('[5]PCDM discounts (Feb)'!$X$5:$AK$5=O$1))</f>
        <v>0</v>
      </c>
      <c r="P11" s="6">
        <f>SUMPRODUCT(('[5]PCDM discounts (Feb)'!$X$6:$AK$206)*('[5]PCDM discounts (Feb)'!$E$6:$E$206=$B11)*('[5]PCDM discounts (Feb)'!$F$6:$F$206=$C11)*('[5]PCDM discounts (Feb)'!$X$5:$AK$5=P$1))</f>
        <v>0</v>
      </c>
      <c r="Q11" s="6">
        <f>SUMPRODUCT(('[5]PCDM discounts (Feb)'!$X$6:$AK$206)*('[5]PCDM discounts (Feb)'!$E$6:$E$206=$B11)*('[5]PCDM discounts (Feb)'!$F$6:$F$206=$C11)*('[5]PCDM discounts (Feb)'!$X$5:$AK$5=Q$1))</f>
        <v>0</v>
      </c>
    </row>
    <row r="12" spans="2:17" x14ac:dyDescent="0.25">
      <c r="B12" t="s">
        <v>52</v>
      </c>
      <c r="C12" t="s">
        <v>23</v>
      </c>
      <c r="D12" s="6">
        <f>SUMPRODUCT(('[5]PCDM discounts (Feb)'!$X$6:$AK$206)*('[5]PCDM discounts (Feb)'!$E$6:$E$206=$B12)*('[5]PCDM discounts (Feb)'!$F$6:$F$206=$C12)*('[5]PCDM discounts (Feb)'!$X$5:$AK$5=D$1))</f>
        <v>0.32225204458385598</v>
      </c>
      <c r="E12" s="6">
        <f>SUMPRODUCT(('[5]PCDM discounts (Feb)'!$X$6:$AK$206)*('[5]PCDM discounts (Feb)'!$E$6:$E$206=$B12)*('[5]PCDM discounts (Feb)'!$F$6:$F$206=$C12)*('[5]PCDM discounts (Feb)'!$X$5:$AK$5=E$1))</f>
        <v>1</v>
      </c>
      <c r="F12" s="6">
        <f>SUMPRODUCT(('[5]PCDM discounts (Feb)'!$X$6:$AK$206)*('[5]PCDM discounts (Feb)'!$E$6:$E$206=$B12)*('[5]PCDM discounts (Feb)'!$F$6:$F$206=$C12)*('[5]PCDM discounts (Feb)'!$X$5:$AK$5=F$1))</f>
        <v>1</v>
      </c>
      <c r="G12" s="6">
        <f>SUMPRODUCT(('[5]PCDM discounts (Feb)'!$X$6:$AK$206)*('[5]PCDM discounts (Feb)'!$E$6:$E$206=$B12)*('[5]PCDM discounts (Feb)'!$F$6:$F$206=$C12)*('[5]PCDM discounts (Feb)'!$X$5:$AK$5=G$1))</f>
        <v>1</v>
      </c>
      <c r="H12" s="6">
        <f>SUMPRODUCT(('[5]PCDM discounts (Feb)'!$X$6:$AK$206)*('[5]PCDM discounts (Feb)'!$E$6:$E$206=$B12)*('[5]PCDM discounts (Feb)'!$F$6:$F$206=$C12)*('[5]PCDM discounts (Feb)'!$X$5:$AK$5=H$1))</f>
        <v>1</v>
      </c>
      <c r="I12" s="6">
        <f>SUMPRODUCT(('[5]PCDM discounts (Feb)'!$X$6:$AK$206)*('[5]PCDM discounts (Feb)'!$E$6:$E$206=$B12)*('[5]PCDM discounts (Feb)'!$F$6:$F$206=$C12)*('[5]PCDM discounts (Feb)'!$X$5:$AK$5=I$1))</f>
        <v>0.32186850668672901</v>
      </c>
      <c r="J12" s="6">
        <f>SUMPRODUCT(('[5]PCDM discounts (Feb)'!$X$6:$AK$206)*('[5]PCDM discounts (Feb)'!$E$6:$E$206=$B12)*('[5]PCDM discounts (Feb)'!$F$6:$F$206=$C12)*('[5]PCDM discounts (Feb)'!$X$5:$AK$5=J$1))</f>
        <v>0.25002602366360999</v>
      </c>
      <c r="K12" s="6">
        <f>SUMPRODUCT(('[5]PCDM discounts (Feb)'!$X$6:$AK$206)*('[5]PCDM discounts (Feb)'!$E$6:$E$206=$B12)*('[5]PCDM discounts (Feb)'!$F$6:$F$206=$C12)*('[5]PCDM discounts (Feb)'!$X$5:$AK$5=K$1))</f>
        <v>0.295969882014682</v>
      </c>
      <c r="L12" s="6">
        <f>SUMPRODUCT(('[5]PCDM discounts (Feb)'!$X$6:$AK$206)*('[5]PCDM discounts (Feb)'!$E$6:$E$206=$B12)*('[5]PCDM discounts (Feb)'!$F$6:$F$206=$C12)*('[5]PCDM discounts (Feb)'!$X$5:$AK$5=L$1))</f>
        <v>0.22854483194321901</v>
      </c>
      <c r="M12" s="6">
        <f>SUMPRODUCT(('[5]PCDM discounts (Feb)'!$X$6:$AK$206)*('[5]PCDM discounts (Feb)'!$E$6:$E$206=$B12)*('[5]PCDM discounts (Feb)'!$F$6:$F$206=$C12)*('[5]PCDM discounts (Feb)'!$X$5:$AK$5=M$1))</f>
        <v>0.18588313469687201</v>
      </c>
      <c r="N12" s="6">
        <f>SUMPRODUCT(('[5]PCDM discounts (Feb)'!$X$6:$AK$206)*('[5]PCDM discounts (Feb)'!$E$6:$E$206=$B12)*('[5]PCDM discounts (Feb)'!$F$6:$F$206=$C12)*('[5]PCDM discounts (Feb)'!$X$5:$AK$5=N$1))</f>
        <v>1</v>
      </c>
      <c r="O12" s="6">
        <f>SUMPRODUCT(('[5]PCDM discounts (Feb)'!$X$6:$AK$206)*('[5]PCDM discounts (Feb)'!$E$6:$E$206=$B12)*('[5]PCDM discounts (Feb)'!$F$6:$F$206=$C12)*('[5]PCDM discounts (Feb)'!$X$5:$AK$5=O$1))</f>
        <v>1</v>
      </c>
      <c r="P12" s="6">
        <f>SUMPRODUCT(('[5]PCDM discounts (Feb)'!$X$6:$AK$206)*('[5]PCDM discounts (Feb)'!$E$6:$E$206=$B12)*('[5]PCDM discounts (Feb)'!$F$6:$F$206=$C12)*('[5]PCDM discounts (Feb)'!$X$5:$AK$5=P$1))</f>
        <v>1</v>
      </c>
      <c r="Q12" s="6">
        <f>SUMPRODUCT(('[5]PCDM discounts (Feb)'!$X$6:$AK$206)*('[5]PCDM discounts (Feb)'!$E$6:$E$206=$B12)*('[5]PCDM discounts (Feb)'!$F$6:$F$206=$C12)*('[5]PCDM discounts (Feb)'!$X$5:$AK$5=Q$1))</f>
        <v>0.21839632960383601</v>
      </c>
    </row>
    <row r="13" spans="2:17" x14ac:dyDescent="0.25">
      <c r="B13" t="s">
        <v>52</v>
      </c>
      <c r="C13" t="s">
        <v>24</v>
      </c>
      <c r="D13" s="6">
        <f>SUMPRODUCT(('[5]PCDM discounts (Feb)'!$X$6:$AK$206)*('[5]PCDM discounts (Feb)'!$E$6:$E$206=$B13)*('[5]PCDM discounts (Feb)'!$F$6:$F$206=$C13)*('[5]PCDM discounts (Feb)'!$X$5:$AK$5=D$1))</f>
        <v>0.40734383569573401</v>
      </c>
      <c r="E13" s="6">
        <f>SUMPRODUCT(('[5]PCDM discounts (Feb)'!$X$6:$AK$206)*('[5]PCDM discounts (Feb)'!$E$6:$E$206=$B13)*('[5]PCDM discounts (Feb)'!$F$6:$F$206=$C13)*('[5]PCDM discounts (Feb)'!$X$5:$AK$5=E$1))</f>
        <v>0.39172352653120002</v>
      </c>
      <c r="F13" s="6">
        <f>SUMPRODUCT(('[5]PCDM discounts (Feb)'!$X$6:$AK$206)*('[5]PCDM discounts (Feb)'!$E$6:$E$206=$B13)*('[5]PCDM discounts (Feb)'!$F$6:$F$206=$C13)*('[5]PCDM discounts (Feb)'!$X$5:$AK$5=F$1))</f>
        <v>0.384717526805327</v>
      </c>
      <c r="G13" s="6">
        <f>SUMPRODUCT(('[5]PCDM discounts (Feb)'!$X$6:$AK$206)*('[5]PCDM discounts (Feb)'!$E$6:$E$206=$B13)*('[5]PCDM discounts (Feb)'!$F$6:$F$206=$C13)*('[5]PCDM discounts (Feb)'!$X$5:$AK$5=G$1))</f>
        <v>0.32310691614478698</v>
      </c>
      <c r="H13" s="6">
        <f>SUMPRODUCT(('[5]PCDM discounts (Feb)'!$X$6:$AK$206)*('[5]PCDM discounts (Feb)'!$E$6:$E$206=$B13)*('[5]PCDM discounts (Feb)'!$F$6:$F$206=$C13)*('[5]PCDM discounts (Feb)'!$X$5:$AK$5=H$1))</f>
        <v>0.40384668123026601</v>
      </c>
      <c r="I13" s="6">
        <f>SUMPRODUCT(('[5]PCDM discounts (Feb)'!$X$6:$AK$206)*('[5]PCDM discounts (Feb)'!$E$6:$E$206=$B13)*('[5]PCDM discounts (Feb)'!$F$6:$F$206=$C13)*('[5]PCDM discounts (Feb)'!$X$5:$AK$5=I$1))</f>
        <v>0.41235427113499701</v>
      </c>
      <c r="J13" s="6">
        <f>SUMPRODUCT(('[5]PCDM discounts (Feb)'!$X$6:$AK$206)*('[5]PCDM discounts (Feb)'!$E$6:$E$206=$B13)*('[5]PCDM discounts (Feb)'!$F$6:$F$206=$C13)*('[5]PCDM discounts (Feb)'!$X$5:$AK$5=J$1))</f>
        <v>0.31653436864748002</v>
      </c>
      <c r="K13" s="6">
        <f>SUMPRODUCT(('[5]PCDM discounts (Feb)'!$X$6:$AK$206)*('[5]PCDM discounts (Feb)'!$E$6:$E$206=$B13)*('[5]PCDM discounts (Feb)'!$F$6:$F$206=$C13)*('[5]PCDM discounts (Feb)'!$X$5:$AK$5=K$1))</f>
        <v>0.39976985218481198</v>
      </c>
      <c r="L13" s="6">
        <f>SUMPRODUCT(('[5]PCDM discounts (Feb)'!$X$6:$AK$206)*('[5]PCDM discounts (Feb)'!$E$6:$E$206=$B13)*('[5]PCDM discounts (Feb)'!$F$6:$F$206=$C13)*('[5]PCDM discounts (Feb)'!$X$5:$AK$5=L$1))</f>
        <v>0.64476801401305905</v>
      </c>
      <c r="M13" s="6">
        <f>SUMPRODUCT(('[5]PCDM discounts (Feb)'!$X$6:$AK$206)*('[5]PCDM discounts (Feb)'!$E$6:$E$206=$B13)*('[5]PCDM discounts (Feb)'!$F$6:$F$206=$C13)*('[5]PCDM discounts (Feb)'!$X$5:$AK$5=M$1))</f>
        <v>0.41063473596264799</v>
      </c>
      <c r="N13" s="6">
        <f>SUMPRODUCT(('[5]PCDM discounts (Feb)'!$X$6:$AK$206)*('[5]PCDM discounts (Feb)'!$E$6:$E$206=$B13)*('[5]PCDM discounts (Feb)'!$F$6:$F$206=$C13)*('[5]PCDM discounts (Feb)'!$X$5:$AK$5=N$1))</f>
        <v>0.36387323343650002</v>
      </c>
      <c r="O13" s="6">
        <f>SUMPRODUCT(('[5]PCDM discounts (Feb)'!$X$6:$AK$206)*('[5]PCDM discounts (Feb)'!$E$6:$E$206=$B13)*('[5]PCDM discounts (Feb)'!$F$6:$F$206=$C13)*('[5]PCDM discounts (Feb)'!$X$5:$AK$5=O$1))</f>
        <v>0.441408235051725</v>
      </c>
      <c r="P13" s="6">
        <f>SUMPRODUCT(('[5]PCDM discounts (Feb)'!$X$6:$AK$206)*('[5]PCDM discounts (Feb)'!$E$6:$E$206=$B13)*('[5]PCDM discounts (Feb)'!$F$6:$F$206=$C13)*('[5]PCDM discounts (Feb)'!$X$5:$AK$5=P$1))</f>
        <v>0.35615973504127502</v>
      </c>
      <c r="Q13" s="6">
        <f>SUMPRODUCT(('[5]PCDM discounts (Feb)'!$X$6:$AK$206)*('[5]PCDM discounts (Feb)'!$E$6:$E$206=$B13)*('[5]PCDM discounts (Feb)'!$F$6:$F$206=$C13)*('[5]PCDM discounts (Feb)'!$X$5:$AK$5=Q$1))</f>
        <v>0.43163198426406602</v>
      </c>
    </row>
    <row r="14" spans="2:17" x14ac:dyDescent="0.25">
      <c r="B14" t="s">
        <v>52</v>
      </c>
      <c r="C14" t="s">
        <v>25</v>
      </c>
      <c r="D14" s="6">
        <f>SUMPRODUCT(('[5]PCDM discounts (Feb)'!$X$6:$AK$206)*('[5]PCDM discounts (Feb)'!$E$6:$E$206=$B14)*('[5]PCDM discounts (Feb)'!$F$6:$F$206=$C14)*('[5]PCDM discounts (Feb)'!$X$5:$AK$5=D$1))</f>
        <v>0.35095946620580998</v>
      </c>
      <c r="E14" s="6">
        <f>SUMPRODUCT(('[5]PCDM discounts (Feb)'!$X$6:$AK$206)*('[5]PCDM discounts (Feb)'!$E$6:$E$206=$B14)*('[5]PCDM discounts (Feb)'!$F$6:$F$206=$C14)*('[5]PCDM discounts (Feb)'!$X$5:$AK$5=E$1))</f>
        <v>0.42906703624375903</v>
      </c>
      <c r="F14" s="6">
        <f>SUMPRODUCT(('[5]PCDM discounts (Feb)'!$X$6:$AK$206)*('[5]PCDM discounts (Feb)'!$E$6:$E$206=$B14)*('[5]PCDM discounts (Feb)'!$F$6:$F$206=$C14)*('[5]PCDM discounts (Feb)'!$X$5:$AK$5=F$1))</f>
        <v>0.437773217915089</v>
      </c>
      <c r="G14" s="6">
        <f>SUMPRODUCT(('[5]PCDM discounts (Feb)'!$X$6:$AK$206)*('[5]PCDM discounts (Feb)'!$E$6:$E$206=$B14)*('[5]PCDM discounts (Feb)'!$F$6:$F$206=$C14)*('[5]PCDM discounts (Feb)'!$X$5:$AK$5=G$1))</f>
        <v>0.32464301983965299</v>
      </c>
      <c r="H14" s="6">
        <f>SUMPRODUCT(('[5]PCDM discounts (Feb)'!$X$6:$AK$206)*('[5]PCDM discounts (Feb)'!$E$6:$E$206=$B14)*('[5]PCDM discounts (Feb)'!$F$6:$F$206=$C14)*('[5]PCDM discounts (Feb)'!$X$5:$AK$5=H$1))</f>
        <v>0.400779270977282</v>
      </c>
      <c r="I14" s="6">
        <f>SUMPRODUCT(('[5]PCDM discounts (Feb)'!$X$6:$AK$206)*('[5]PCDM discounts (Feb)'!$E$6:$E$206=$B14)*('[5]PCDM discounts (Feb)'!$F$6:$F$206=$C14)*('[5]PCDM discounts (Feb)'!$X$5:$AK$5=I$1))</f>
        <v>0.39186075725102598</v>
      </c>
      <c r="J14" s="6">
        <f>SUMPRODUCT(('[5]PCDM discounts (Feb)'!$X$6:$AK$206)*('[5]PCDM discounts (Feb)'!$E$6:$E$206=$B14)*('[5]PCDM discounts (Feb)'!$F$6:$F$206=$C14)*('[5]PCDM discounts (Feb)'!$X$5:$AK$5=J$1))</f>
        <v>0.28379304018130203</v>
      </c>
      <c r="K14" s="6">
        <f>SUMPRODUCT(('[5]PCDM discounts (Feb)'!$X$6:$AK$206)*('[5]PCDM discounts (Feb)'!$E$6:$E$206=$B14)*('[5]PCDM discounts (Feb)'!$F$6:$F$206=$C14)*('[5]PCDM discounts (Feb)'!$X$5:$AK$5=K$1))</f>
        <v>0.29357009661225802</v>
      </c>
      <c r="L14" s="6">
        <f>SUMPRODUCT(('[5]PCDM discounts (Feb)'!$X$6:$AK$206)*('[5]PCDM discounts (Feb)'!$E$6:$E$206=$B14)*('[5]PCDM discounts (Feb)'!$F$6:$F$206=$C14)*('[5]PCDM discounts (Feb)'!$X$5:$AK$5=L$1))</f>
        <v>0.253849906977066</v>
      </c>
      <c r="M14" s="6">
        <f>SUMPRODUCT(('[5]PCDM discounts (Feb)'!$X$6:$AK$206)*('[5]PCDM discounts (Feb)'!$E$6:$E$206=$B14)*('[5]PCDM discounts (Feb)'!$F$6:$F$206=$C14)*('[5]PCDM discounts (Feb)'!$X$5:$AK$5=M$1))</f>
        <v>0.33883511894719398</v>
      </c>
      <c r="N14" s="6">
        <f>SUMPRODUCT(('[5]PCDM discounts (Feb)'!$X$6:$AK$206)*('[5]PCDM discounts (Feb)'!$E$6:$E$206=$B14)*('[5]PCDM discounts (Feb)'!$F$6:$F$206=$C14)*('[5]PCDM discounts (Feb)'!$X$5:$AK$5=N$1))</f>
        <v>0.31313145004069098</v>
      </c>
      <c r="O14" s="6">
        <f>SUMPRODUCT(('[5]PCDM discounts (Feb)'!$X$6:$AK$206)*('[5]PCDM discounts (Feb)'!$E$6:$E$206=$B14)*('[5]PCDM discounts (Feb)'!$F$6:$F$206=$C14)*('[5]PCDM discounts (Feb)'!$X$5:$AK$5=O$1))</f>
        <v>0.340054229337729</v>
      </c>
      <c r="P14" s="6">
        <f>SUMPRODUCT(('[5]PCDM discounts (Feb)'!$X$6:$AK$206)*('[5]PCDM discounts (Feb)'!$E$6:$E$206=$B14)*('[5]PCDM discounts (Feb)'!$F$6:$F$206=$C14)*('[5]PCDM discounts (Feb)'!$X$5:$AK$5=P$1))</f>
        <v>0.32524278115543998</v>
      </c>
      <c r="Q14" s="6">
        <f>SUMPRODUCT(('[5]PCDM discounts (Feb)'!$X$6:$AK$206)*('[5]PCDM discounts (Feb)'!$E$6:$E$206=$B14)*('[5]PCDM discounts (Feb)'!$F$6:$F$206=$C14)*('[5]PCDM discounts (Feb)'!$X$5:$AK$5=Q$1))</f>
        <v>0.38822340516547499</v>
      </c>
    </row>
    <row r="15" spans="2:17" x14ac:dyDescent="0.25">
      <c r="B15" t="s">
        <v>52</v>
      </c>
      <c r="C15" t="s">
        <v>26</v>
      </c>
      <c r="D15" s="6">
        <f>SUMPRODUCT(('[5]PCDM discounts (Feb)'!$X$6:$AK$206)*('[5]PCDM discounts (Feb)'!$E$6:$E$206=$B15)*('[5]PCDM discounts (Feb)'!$F$6:$F$206=$C15)*('[5]PCDM discounts (Feb)'!$X$5:$AK$5=D$1))</f>
        <v>0</v>
      </c>
      <c r="E15" s="6">
        <f>SUMPRODUCT(('[5]PCDM discounts (Feb)'!$X$6:$AK$206)*('[5]PCDM discounts (Feb)'!$E$6:$E$206=$B15)*('[5]PCDM discounts (Feb)'!$F$6:$F$206=$C15)*('[5]PCDM discounts (Feb)'!$X$5:$AK$5=E$1))</f>
        <v>0</v>
      </c>
      <c r="F15" s="6">
        <f>SUMPRODUCT(('[5]PCDM discounts (Feb)'!$X$6:$AK$206)*('[5]PCDM discounts (Feb)'!$E$6:$E$206=$B15)*('[5]PCDM discounts (Feb)'!$F$6:$F$206=$C15)*('[5]PCDM discounts (Feb)'!$X$5:$AK$5=F$1))</f>
        <v>0</v>
      </c>
      <c r="G15" s="6">
        <f>SUMPRODUCT(('[5]PCDM discounts (Feb)'!$X$6:$AK$206)*('[5]PCDM discounts (Feb)'!$E$6:$E$206=$B15)*('[5]PCDM discounts (Feb)'!$F$6:$F$206=$C15)*('[5]PCDM discounts (Feb)'!$X$5:$AK$5=G$1))</f>
        <v>0</v>
      </c>
      <c r="H15" s="6">
        <f>SUMPRODUCT(('[5]PCDM discounts (Feb)'!$X$6:$AK$206)*('[5]PCDM discounts (Feb)'!$E$6:$E$206=$B15)*('[5]PCDM discounts (Feb)'!$F$6:$F$206=$C15)*('[5]PCDM discounts (Feb)'!$X$5:$AK$5=H$1))</f>
        <v>0</v>
      </c>
      <c r="I15" s="6">
        <f>SUMPRODUCT(('[5]PCDM discounts (Feb)'!$X$6:$AK$206)*('[5]PCDM discounts (Feb)'!$E$6:$E$206=$B15)*('[5]PCDM discounts (Feb)'!$F$6:$F$206=$C15)*('[5]PCDM discounts (Feb)'!$X$5:$AK$5=I$1))</f>
        <v>0</v>
      </c>
      <c r="J15" s="6">
        <f>SUMPRODUCT(('[5]PCDM discounts (Feb)'!$X$6:$AK$206)*('[5]PCDM discounts (Feb)'!$E$6:$E$206=$B15)*('[5]PCDM discounts (Feb)'!$F$6:$F$206=$C15)*('[5]PCDM discounts (Feb)'!$X$5:$AK$5=J$1))</f>
        <v>0</v>
      </c>
      <c r="K15" s="6">
        <f>SUMPRODUCT(('[5]PCDM discounts (Feb)'!$X$6:$AK$206)*('[5]PCDM discounts (Feb)'!$E$6:$E$206=$B15)*('[5]PCDM discounts (Feb)'!$F$6:$F$206=$C15)*('[5]PCDM discounts (Feb)'!$X$5:$AK$5=K$1))</f>
        <v>0</v>
      </c>
      <c r="L15" s="6">
        <f>SUMPRODUCT(('[5]PCDM discounts (Feb)'!$X$6:$AK$206)*('[5]PCDM discounts (Feb)'!$E$6:$E$206=$B15)*('[5]PCDM discounts (Feb)'!$F$6:$F$206=$C15)*('[5]PCDM discounts (Feb)'!$X$5:$AK$5=L$1))</f>
        <v>0</v>
      </c>
      <c r="M15" s="6">
        <f>SUMPRODUCT(('[5]PCDM discounts (Feb)'!$X$6:$AK$206)*('[5]PCDM discounts (Feb)'!$E$6:$E$206=$B15)*('[5]PCDM discounts (Feb)'!$F$6:$F$206=$C15)*('[5]PCDM discounts (Feb)'!$X$5:$AK$5=M$1))</f>
        <v>0</v>
      </c>
      <c r="N15" s="6">
        <f>SUMPRODUCT(('[5]PCDM discounts (Feb)'!$X$6:$AK$206)*('[5]PCDM discounts (Feb)'!$E$6:$E$206=$B15)*('[5]PCDM discounts (Feb)'!$F$6:$F$206=$C15)*('[5]PCDM discounts (Feb)'!$X$5:$AK$5=N$1))</f>
        <v>0</v>
      </c>
      <c r="O15" s="6">
        <f>SUMPRODUCT(('[5]PCDM discounts (Feb)'!$X$6:$AK$206)*('[5]PCDM discounts (Feb)'!$E$6:$E$206=$B15)*('[5]PCDM discounts (Feb)'!$F$6:$F$206=$C15)*('[5]PCDM discounts (Feb)'!$X$5:$AK$5=O$1))</f>
        <v>0</v>
      </c>
      <c r="P15" s="6">
        <f>SUMPRODUCT(('[5]PCDM discounts (Feb)'!$X$6:$AK$206)*('[5]PCDM discounts (Feb)'!$E$6:$E$206=$B15)*('[5]PCDM discounts (Feb)'!$F$6:$F$206=$C15)*('[5]PCDM discounts (Feb)'!$X$5:$AK$5=P$1))</f>
        <v>0</v>
      </c>
      <c r="Q15" s="6">
        <f>SUMPRODUCT(('[5]PCDM discounts (Feb)'!$X$6:$AK$206)*('[5]PCDM discounts (Feb)'!$E$6:$E$206=$B15)*('[5]PCDM discounts (Feb)'!$F$6:$F$206=$C15)*('[5]PCDM discounts (Feb)'!$X$5:$AK$5=Q$1))</f>
        <v>0</v>
      </c>
    </row>
    <row r="16" spans="2:17" x14ac:dyDescent="0.25">
      <c r="B16" t="s">
        <v>52</v>
      </c>
      <c r="C16" t="s">
        <v>27</v>
      </c>
      <c r="D16" s="6">
        <f>SUMPRODUCT(('[5]PCDM discounts (Feb)'!$X$6:$AK$206)*('[5]PCDM discounts (Feb)'!$E$6:$E$206=$B16)*('[5]PCDM discounts (Feb)'!$F$6:$F$206=$C16)*('[5]PCDM discounts (Feb)'!$X$5:$AK$5=D$1))</f>
        <v>0</v>
      </c>
      <c r="E16" s="6">
        <f>SUMPRODUCT(('[5]PCDM discounts (Feb)'!$X$6:$AK$206)*('[5]PCDM discounts (Feb)'!$E$6:$E$206=$B16)*('[5]PCDM discounts (Feb)'!$F$6:$F$206=$C16)*('[5]PCDM discounts (Feb)'!$X$5:$AK$5=E$1))</f>
        <v>0</v>
      </c>
      <c r="F16" s="6">
        <f>SUMPRODUCT(('[5]PCDM discounts (Feb)'!$X$6:$AK$206)*('[5]PCDM discounts (Feb)'!$E$6:$E$206=$B16)*('[5]PCDM discounts (Feb)'!$F$6:$F$206=$C16)*('[5]PCDM discounts (Feb)'!$X$5:$AK$5=F$1))</f>
        <v>0</v>
      </c>
      <c r="G16" s="6">
        <f>SUMPRODUCT(('[5]PCDM discounts (Feb)'!$X$6:$AK$206)*('[5]PCDM discounts (Feb)'!$E$6:$E$206=$B16)*('[5]PCDM discounts (Feb)'!$F$6:$F$206=$C16)*('[5]PCDM discounts (Feb)'!$X$5:$AK$5=G$1))</f>
        <v>0</v>
      </c>
      <c r="H16" s="6">
        <f>SUMPRODUCT(('[5]PCDM discounts (Feb)'!$X$6:$AK$206)*('[5]PCDM discounts (Feb)'!$E$6:$E$206=$B16)*('[5]PCDM discounts (Feb)'!$F$6:$F$206=$C16)*('[5]PCDM discounts (Feb)'!$X$5:$AK$5=H$1))</f>
        <v>0</v>
      </c>
      <c r="I16" s="6">
        <f>SUMPRODUCT(('[5]PCDM discounts (Feb)'!$X$6:$AK$206)*('[5]PCDM discounts (Feb)'!$E$6:$E$206=$B16)*('[5]PCDM discounts (Feb)'!$F$6:$F$206=$C16)*('[5]PCDM discounts (Feb)'!$X$5:$AK$5=I$1))</f>
        <v>0</v>
      </c>
      <c r="J16" s="6">
        <f>SUMPRODUCT(('[5]PCDM discounts (Feb)'!$X$6:$AK$206)*('[5]PCDM discounts (Feb)'!$E$6:$E$206=$B16)*('[5]PCDM discounts (Feb)'!$F$6:$F$206=$C16)*('[5]PCDM discounts (Feb)'!$X$5:$AK$5=J$1))</f>
        <v>0</v>
      </c>
      <c r="K16" s="6">
        <f>SUMPRODUCT(('[5]PCDM discounts (Feb)'!$X$6:$AK$206)*('[5]PCDM discounts (Feb)'!$E$6:$E$206=$B16)*('[5]PCDM discounts (Feb)'!$F$6:$F$206=$C16)*('[5]PCDM discounts (Feb)'!$X$5:$AK$5=K$1))</f>
        <v>0</v>
      </c>
      <c r="L16" s="6">
        <f>SUMPRODUCT(('[5]PCDM discounts (Feb)'!$X$6:$AK$206)*('[5]PCDM discounts (Feb)'!$E$6:$E$206=$B16)*('[5]PCDM discounts (Feb)'!$F$6:$F$206=$C16)*('[5]PCDM discounts (Feb)'!$X$5:$AK$5=L$1))</f>
        <v>0</v>
      </c>
      <c r="M16" s="6">
        <f>SUMPRODUCT(('[5]PCDM discounts (Feb)'!$X$6:$AK$206)*('[5]PCDM discounts (Feb)'!$E$6:$E$206=$B16)*('[5]PCDM discounts (Feb)'!$F$6:$F$206=$C16)*('[5]PCDM discounts (Feb)'!$X$5:$AK$5=M$1))</f>
        <v>0</v>
      </c>
      <c r="N16" s="6">
        <f>SUMPRODUCT(('[5]PCDM discounts (Feb)'!$X$6:$AK$206)*('[5]PCDM discounts (Feb)'!$E$6:$E$206=$B16)*('[5]PCDM discounts (Feb)'!$F$6:$F$206=$C16)*('[5]PCDM discounts (Feb)'!$X$5:$AK$5=N$1))</f>
        <v>0</v>
      </c>
      <c r="O16" s="6">
        <f>SUMPRODUCT(('[5]PCDM discounts (Feb)'!$X$6:$AK$206)*('[5]PCDM discounts (Feb)'!$E$6:$E$206=$B16)*('[5]PCDM discounts (Feb)'!$F$6:$F$206=$C16)*('[5]PCDM discounts (Feb)'!$X$5:$AK$5=O$1))</f>
        <v>0</v>
      </c>
      <c r="P16" s="6">
        <f>SUMPRODUCT(('[5]PCDM discounts (Feb)'!$X$6:$AK$206)*('[5]PCDM discounts (Feb)'!$E$6:$E$206=$B16)*('[5]PCDM discounts (Feb)'!$F$6:$F$206=$C16)*('[5]PCDM discounts (Feb)'!$X$5:$AK$5=P$1))</f>
        <v>0</v>
      </c>
      <c r="Q16" s="6">
        <f>SUMPRODUCT(('[5]PCDM discounts (Feb)'!$X$6:$AK$206)*('[5]PCDM discounts (Feb)'!$E$6:$E$206=$B16)*('[5]PCDM discounts (Feb)'!$F$6:$F$206=$C16)*('[5]PCDM discounts (Feb)'!$X$5:$AK$5=Q$1))</f>
        <v>0</v>
      </c>
    </row>
    <row r="17" spans="2:17" x14ac:dyDescent="0.25">
      <c r="B17" t="s">
        <v>52</v>
      </c>
      <c r="C17" t="s">
        <v>28</v>
      </c>
      <c r="D17" s="6">
        <f>SUMPRODUCT(('[5]PCDM discounts (Feb)'!$X$6:$AK$206)*('[5]PCDM discounts (Feb)'!$E$6:$E$206=$B17)*('[5]PCDM discounts (Feb)'!$F$6:$F$206=$C17)*('[5]PCDM discounts (Feb)'!$X$5:$AK$5=D$1))</f>
        <v>0.24555188707791101</v>
      </c>
      <c r="E17" s="6">
        <f>SUMPRODUCT(('[5]PCDM discounts (Feb)'!$X$6:$AK$206)*('[5]PCDM discounts (Feb)'!$E$6:$E$206=$B17)*('[5]PCDM discounts (Feb)'!$F$6:$F$206=$C17)*('[5]PCDM discounts (Feb)'!$X$5:$AK$5=E$1))</f>
        <v>0.50478730484626899</v>
      </c>
      <c r="F17" s="6">
        <f>SUMPRODUCT(('[5]PCDM discounts (Feb)'!$X$6:$AK$206)*('[5]PCDM discounts (Feb)'!$E$6:$E$206=$B17)*('[5]PCDM discounts (Feb)'!$F$6:$F$206=$C17)*('[5]PCDM discounts (Feb)'!$X$5:$AK$5=F$1))</f>
        <v>0.53790623803639503</v>
      </c>
      <c r="G17" s="6">
        <f>SUMPRODUCT(('[5]PCDM discounts (Feb)'!$X$6:$AK$206)*('[5]PCDM discounts (Feb)'!$E$6:$E$206=$B17)*('[5]PCDM discounts (Feb)'!$F$6:$F$206=$C17)*('[5]PCDM discounts (Feb)'!$X$5:$AK$5=G$1))</f>
        <v>0.40515311466041298</v>
      </c>
      <c r="H17" s="6">
        <f>SUMPRODUCT(('[5]PCDM discounts (Feb)'!$X$6:$AK$206)*('[5]PCDM discounts (Feb)'!$E$6:$E$206=$B17)*('[5]PCDM discounts (Feb)'!$F$6:$F$206=$C17)*('[5]PCDM discounts (Feb)'!$X$5:$AK$5=H$1))</f>
        <v>0.45539325018387999</v>
      </c>
      <c r="I17" s="6">
        <f>SUMPRODUCT(('[5]PCDM discounts (Feb)'!$X$6:$AK$206)*('[5]PCDM discounts (Feb)'!$E$6:$E$206=$B17)*('[5]PCDM discounts (Feb)'!$F$6:$F$206=$C17)*('[5]PCDM discounts (Feb)'!$X$5:$AK$5=I$1))</f>
        <v>0.39446316679229498</v>
      </c>
      <c r="J17" s="6">
        <f>SUMPRODUCT(('[5]PCDM discounts (Feb)'!$X$6:$AK$206)*('[5]PCDM discounts (Feb)'!$E$6:$E$206=$B17)*('[5]PCDM discounts (Feb)'!$F$6:$F$206=$C17)*('[5]PCDM discounts (Feb)'!$X$5:$AK$5=J$1))</f>
        <v>0.280433076282948</v>
      </c>
      <c r="K17" s="6">
        <f>SUMPRODUCT(('[5]PCDM discounts (Feb)'!$X$6:$AK$206)*('[5]PCDM discounts (Feb)'!$E$6:$E$206=$B17)*('[5]PCDM discounts (Feb)'!$F$6:$F$206=$C17)*('[5]PCDM discounts (Feb)'!$X$5:$AK$5=K$1))</f>
        <v>0.32149185513204098</v>
      </c>
      <c r="L17" s="6">
        <f>SUMPRODUCT(('[5]PCDM discounts (Feb)'!$X$6:$AK$206)*('[5]PCDM discounts (Feb)'!$E$6:$E$206=$B17)*('[5]PCDM discounts (Feb)'!$F$6:$F$206=$C17)*('[5]PCDM discounts (Feb)'!$X$5:$AK$5=L$1))</f>
        <v>0.25038107694586798</v>
      </c>
      <c r="M17" s="6">
        <f>SUMPRODUCT(('[5]PCDM discounts (Feb)'!$X$6:$AK$206)*('[5]PCDM discounts (Feb)'!$E$6:$E$206=$B17)*('[5]PCDM discounts (Feb)'!$F$6:$F$206=$C17)*('[5]PCDM discounts (Feb)'!$X$5:$AK$5=M$1))</f>
        <v>0.30452730029902803</v>
      </c>
      <c r="N17" s="6">
        <f>SUMPRODUCT(('[5]PCDM discounts (Feb)'!$X$6:$AK$206)*('[5]PCDM discounts (Feb)'!$E$6:$E$206=$B17)*('[5]PCDM discounts (Feb)'!$F$6:$F$206=$C17)*('[5]PCDM discounts (Feb)'!$X$5:$AK$5=N$1))</f>
        <v>0.30958963690451102</v>
      </c>
      <c r="O17" s="6">
        <f>SUMPRODUCT(('[5]PCDM discounts (Feb)'!$X$6:$AK$206)*('[5]PCDM discounts (Feb)'!$E$6:$E$206=$B17)*('[5]PCDM discounts (Feb)'!$F$6:$F$206=$C17)*('[5]PCDM discounts (Feb)'!$X$5:$AK$5=O$1))</f>
        <v>0.33260354814708198</v>
      </c>
      <c r="P17" s="6">
        <f>SUMPRODUCT(('[5]PCDM discounts (Feb)'!$X$6:$AK$206)*('[5]PCDM discounts (Feb)'!$E$6:$E$206=$B17)*('[5]PCDM discounts (Feb)'!$F$6:$F$206=$C17)*('[5]PCDM discounts (Feb)'!$X$5:$AK$5=P$1))</f>
        <v>0.29474646232136997</v>
      </c>
      <c r="Q17" s="6">
        <f>SUMPRODUCT(('[5]PCDM discounts (Feb)'!$X$6:$AK$206)*('[5]PCDM discounts (Feb)'!$E$6:$E$206=$B17)*('[5]PCDM discounts (Feb)'!$F$6:$F$206=$C17)*('[5]PCDM discounts (Feb)'!$X$5:$AK$5=Q$1))</f>
        <v>0.36024638349243199</v>
      </c>
    </row>
    <row r="18" spans="2:17" x14ac:dyDescent="0.25">
      <c r="B18" t="s">
        <v>52</v>
      </c>
      <c r="C18" t="s">
        <v>29</v>
      </c>
      <c r="D18" s="6">
        <f>SUMPRODUCT(('[5]PCDM discounts (Feb)'!$X$6:$AK$206)*('[5]PCDM discounts (Feb)'!$E$6:$E$206=$B18)*('[5]PCDM discounts (Feb)'!$F$6:$F$206=$C18)*('[5]PCDM discounts (Feb)'!$X$5:$AK$5=D$1))</f>
        <v>0.23127949143113999</v>
      </c>
      <c r="E18" s="6">
        <f>SUMPRODUCT(('[5]PCDM discounts (Feb)'!$X$6:$AK$206)*('[5]PCDM discounts (Feb)'!$E$6:$E$206=$B18)*('[5]PCDM discounts (Feb)'!$F$6:$F$206=$C18)*('[5]PCDM discounts (Feb)'!$X$5:$AK$5=E$1))</f>
        <v>0.43549554531318002</v>
      </c>
      <c r="F18" s="6">
        <f>SUMPRODUCT(('[5]PCDM discounts (Feb)'!$X$6:$AK$206)*('[5]PCDM discounts (Feb)'!$E$6:$E$206=$B18)*('[5]PCDM discounts (Feb)'!$F$6:$F$206=$C18)*('[5]PCDM discounts (Feb)'!$X$5:$AK$5=F$1))</f>
        <v>0.50625363063888795</v>
      </c>
      <c r="G18" s="6">
        <f>SUMPRODUCT(('[5]PCDM discounts (Feb)'!$X$6:$AK$206)*('[5]PCDM discounts (Feb)'!$E$6:$E$206=$B18)*('[5]PCDM discounts (Feb)'!$F$6:$F$206=$C18)*('[5]PCDM discounts (Feb)'!$X$5:$AK$5=G$1))</f>
        <v>0.35571494468248699</v>
      </c>
      <c r="H18" s="6">
        <f>SUMPRODUCT(('[5]PCDM discounts (Feb)'!$X$6:$AK$206)*('[5]PCDM discounts (Feb)'!$E$6:$E$206=$B18)*('[5]PCDM discounts (Feb)'!$F$6:$F$206=$C18)*('[5]PCDM discounts (Feb)'!$X$5:$AK$5=H$1))</f>
        <v>0.41238366046031599</v>
      </c>
      <c r="I18" s="6">
        <f>SUMPRODUCT(('[5]PCDM discounts (Feb)'!$X$6:$AK$206)*('[5]PCDM discounts (Feb)'!$E$6:$E$206=$B18)*('[5]PCDM discounts (Feb)'!$F$6:$F$206=$C18)*('[5]PCDM discounts (Feb)'!$X$5:$AK$5=I$1))</f>
        <v>0.36145294944807699</v>
      </c>
      <c r="J18" s="6">
        <f>SUMPRODUCT(('[5]PCDM discounts (Feb)'!$X$6:$AK$206)*('[5]PCDM discounts (Feb)'!$E$6:$E$206=$B18)*('[5]PCDM discounts (Feb)'!$F$6:$F$206=$C18)*('[5]PCDM discounts (Feb)'!$X$5:$AK$5=J$1))</f>
        <v>0.29034396873992202</v>
      </c>
      <c r="K18" s="6">
        <f>SUMPRODUCT(('[5]PCDM discounts (Feb)'!$X$6:$AK$206)*('[5]PCDM discounts (Feb)'!$E$6:$E$206=$B18)*('[5]PCDM discounts (Feb)'!$F$6:$F$206=$C18)*('[5]PCDM discounts (Feb)'!$X$5:$AK$5=K$1))</f>
        <v>0.22072121866504099</v>
      </c>
      <c r="L18" s="6">
        <f>SUMPRODUCT(('[5]PCDM discounts (Feb)'!$X$6:$AK$206)*('[5]PCDM discounts (Feb)'!$E$6:$E$206=$B18)*('[5]PCDM discounts (Feb)'!$F$6:$F$206=$C18)*('[5]PCDM discounts (Feb)'!$X$5:$AK$5=L$1))</f>
        <v>0.28167062728984199</v>
      </c>
      <c r="M18" s="6">
        <f>SUMPRODUCT(('[5]PCDM discounts (Feb)'!$X$6:$AK$206)*('[5]PCDM discounts (Feb)'!$E$6:$E$206=$B18)*('[5]PCDM discounts (Feb)'!$F$6:$F$206=$C18)*('[5]PCDM discounts (Feb)'!$X$5:$AK$5=M$1))</f>
        <v>0.22507415709415299</v>
      </c>
      <c r="N18" s="6">
        <f>SUMPRODUCT(('[5]PCDM discounts (Feb)'!$X$6:$AK$206)*('[5]PCDM discounts (Feb)'!$E$6:$E$206=$B18)*('[5]PCDM discounts (Feb)'!$F$6:$F$206=$C18)*('[5]PCDM discounts (Feb)'!$X$5:$AK$5=N$1))</f>
        <v>0.27592776202959401</v>
      </c>
      <c r="O18" s="6">
        <f>SUMPRODUCT(('[5]PCDM discounts (Feb)'!$X$6:$AK$206)*('[5]PCDM discounts (Feb)'!$E$6:$E$206=$B18)*('[5]PCDM discounts (Feb)'!$F$6:$F$206=$C18)*('[5]PCDM discounts (Feb)'!$X$5:$AK$5=O$1))</f>
        <v>0.29649877780504202</v>
      </c>
      <c r="P18" s="6">
        <f>SUMPRODUCT(('[5]PCDM discounts (Feb)'!$X$6:$AK$206)*('[5]PCDM discounts (Feb)'!$E$6:$E$206=$B18)*('[5]PCDM discounts (Feb)'!$F$6:$F$206=$C18)*('[5]PCDM discounts (Feb)'!$X$5:$AK$5=P$1))</f>
        <v>0.27088361551460399</v>
      </c>
      <c r="Q18" s="6">
        <f>SUMPRODUCT(('[5]PCDM discounts (Feb)'!$X$6:$AK$206)*('[5]PCDM discounts (Feb)'!$E$6:$E$206=$B18)*('[5]PCDM discounts (Feb)'!$F$6:$F$206=$C18)*('[5]PCDM discounts (Feb)'!$X$5:$AK$5=Q$1))</f>
        <v>0.32027063496436697</v>
      </c>
    </row>
    <row r="19" spans="2:17" x14ac:dyDescent="0.25">
      <c r="B19" t="s">
        <v>52</v>
      </c>
      <c r="C19" t="s">
        <v>30</v>
      </c>
      <c r="D19" s="6">
        <f>SUMPRODUCT(('[5]PCDM discounts (Feb)'!$X$6:$AK$206)*('[5]PCDM discounts (Feb)'!$E$6:$E$206=$B19)*('[5]PCDM discounts (Feb)'!$F$6:$F$206=$C19)*('[5]PCDM discounts (Feb)'!$X$5:$AK$5=D$1))</f>
        <v>0.17533302159646399</v>
      </c>
      <c r="E19" s="6">
        <f>SUMPRODUCT(('[5]PCDM discounts (Feb)'!$X$6:$AK$206)*('[5]PCDM discounts (Feb)'!$E$6:$E$206=$B19)*('[5]PCDM discounts (Feb)'!$F$6:$F$206=$C19)*('[5]PCDM discounts (Feb)'!$X$5:$AK$5=E$1))</f>
        <v>0.29118309810492099</v>
      </c>
      <c r="F19" s="6">
        <f>SUMPRODUCT(('[5]PCDM discounts (Feb)'!$X$6:$AK$206)*('[5]PCDM discounts (Feb)'!$E$6:$E$206=$B19)*('[5]PCDM discounts (Feb)'!$F$6:$F$206=$C19)*('[5]PCDM discounts (Feb)'!$X$5:$AK$5=F$1))</f>
        <v>0.376454207213475</v>
      </c>
      <c r="G19" s="6">
        <f>SUMPRODUCT(('[5]PCDM discounts (Feb)'!$X$6:$AK$206)*('[5]PCDM discounts (Feb)'!$E$6:$E$206=$B19)*('[5]PCDM discounts (Feb)'!$F$6:$F$206=$C19)*('[5]PCDM discounts (Feb)'!$X$5:$AK$5=G$1))</f>
        <v>0.24552625383542201</v>
      </c>
      <c r="H19" s="6">
        <f>SUMPRODUCT(('[5]PCDM discounts (Feb)'!$X$6:$AK$206)*('[5]PCDM discounts (Feb)'!$E$6:$E$206=$B19)*('[5]PCDM discounts (Feb)'!$F$6:$F$206=$C19)*('[5]PCDM discounts (Feb)'!$X$5:$AK$5=H$1))</f>
        <v>0.30948185429493702</v>
      </c>
      <c r="I19" s="6">
        <f>SUMPRODUCT(('[5]PCDM discounts (Feb)'!$X$6:$AK$206)*('[5]PCDM discounts (Feb)'!$E$6:$E$206=$B19)*('[5]PCDM discounts (Feb)'!$F$6:$F$206=$C19)*('[5]PCDM discounts (Feb)'!$X$5:$AK$5=I$1))</f>
        <v>0.25426013317802398</v>
      </c>
      <c r="J19" s="6">
        <f>SUMPRODUCT(('[5]PCDM discounts (Feb)'!$X$6:$AK$206)*('[5]PCDM discounts (Feb)'!$E$6:$E$206=$B19)*('[5]PCDM discounts (Feb)'!$F$6:$F$206=$C19)*('[5]PCDM discounts (Feb)'!$X$5:$AK$5=J$1))</f>
        <v>0.23272224773366099</v>
      </c>
      <c r="K19" s="6">
        <f>SUMPRODUCT(('[5]PCDM discounts (Feb)'!$X$6:$AK$206)*('[5]PCDM discounts (Feb)'!$E$6:$E$206=$B19)*('[5]PCDM discounts (Feb)'!$F$6:$F$206=$C19)*('[5]PCDM discounts (Feb)'!$X$5:$AK$5=K$1))</f>
        <v>0.131639070354932</v>
      </c>
      <c r="L19" s="6">
        <f>SUMPRODUCT(('[5]PCDM discounts (Feb)'!$X$6:$AK$206)*('[5]PCDM discounts (Feb)'!$E$6:$E$206=$B19)*('[5]PCDM discounts (Feb)'!$F$6:$F$206=$C19)*('[5]PCDM discounts (Feb)'!$X$5:$AK$5=L$1))</f>
        <v>0.14947228172174701</v>
      </c>
      <c r="M19" s="6">
        <f>SUMPRODUCT(('[5]PCDM discounts (Feb)'!$X$6:$AK$206)*('[5]PCDM discounts (Feb)'!$E$6:$E$206=$B19)*('[5]PCDM discounts (Feb)'!$F$6:$F$206=$C19)*('[5]PCDM discounts (Feb)'!$X$5:$AK$5=M$1))</f>
        <v>0.13769831513639899</v>
      </c>
      <c r="N19" s="6">
        <f>SUMPRODUCT(('[5]PCDM discounts (Feb)'!$X$6:$AK$206)*('[5]PCDM discounts (Feb)'!$E$6:$E$206=$B19)*('[5]PCDM discounts (Feb)'!$F$6:$F$206=$C19)*('[5]PCDM discounts (Feb)'!$X$5:$AK$5=N$1))</f>
        <v>0.20043830369237001</v>
      </c>
      <c r="O19" s="6">
        <f>SUMPRODUCT(('[5]PCDM discounts (Feb)'!$X$6:$AK$206)*('[5]PCDM discounts (Feb)'!$E$6:$E$206=$B19)*('[5]PCDM discounts (Feb)'!$F$6:$F$206=$C19)*('[5]PCDM discounts (Feb)'!$X$5:$AK$5=O$1))</f>
        <v>0.22142847946369101</v>
      </c>
      <c r="P19" s="6">
        <f>SUMPRODUCT(('[5]PCDM discounts (Feb)'!$X$6:$AK$206)*('[5]PCDM discounts (Feb)'!$E$6:$E$206=$B19)*('[5]PCDM discounts (Feb)'!$F$6:$F$206=$C19)*('[5]PCDM discounts (Feb)'!$X$5:$AK$5=P$1))</f>
        <v>0.225495209358129</v>
      </c>
      <c r="Q19" s="6">
        <f>SUMPRODUCT(('[5]PCDM discounts (Feb)'!$X$6:$AK$206)*('[5]PCDM discounts (Feb)'!$E$6:$E$206=$B19)*('[5]PCDM discounts (Feb)'!$F$6:$F$206=$C19)*('[5]PCDM discounts (Feb)'!$X$5:$AK$5=Q$1))</f>
        <v>0.253903928029866</v>
      </c>
    </row>
    <row r="20" spans="2:17" x14ac:dyDescent="0.25">
      <c r="B20" t="s">
        <v>52</v>
      </c>
      <c r="C20" t="s">
        <v>31</v>
      </c>
      <c r="D20" s="6">
        <f>SUMPRODUCT(('[5]PCDM discounts (Feb)'!$X$6:$AK$206)*('[5]PCDM discounts (Feb)'!$E$6:$E$206=$B20)*('[5]PCDM discounts (Feb)'!$F$6:$F$206=$C20)*('[5]PCDM discounts (Feb)'!$X$5:$AK$5=D$1))</f>
        <v>0.25110571734868198</v>
      </c>
      <c r="E20" s="6">
        <f>SUMPRODUCT(('[5]PCDM discounts (Feb)'!$X$6:$AK$206)*('[5]PCDM discounts (Feb)'!$E$6:$E$206=$B20)*('[5]PCDM discounts (Feb)'!$F$6:$F$206=$C20)*('[5]PCDM discounts (Feb)'!$X$5:$AK$5=E$1))</f>
        <v>0.56432509593474001</v>
      </c>
      <c r="F20" s="6">
        <f>SUMPRODUCT(('[5]PCDM discounts (Feb)'!$X$6:$AK$206)*('[5]PCDM discounts (Feb)'!$E$6:$E$206=$B20)*('[5]PCDM discounts (Feb)'!$F$6:$F$206=$C20)*('[5]PCDM discounts (Feb)'!$X$5:$AK$5=F$1))</f>
        <v>0.55602396573412205</v>
      </c>
      <c r="G20" s="6">
        <f>SUMPRODUCT(('[5]PCDM discounts (Feb)'!$X$6:$AK$206)*('[5]PCDM discounts (Feb)'!$E$6:$E$206=$B20)*('[5]PCDM discounts (Feb)'!$F$6:$F$206=$C20)*('[5]PCDM discounts (Feb)'!$X$5:$AK$5=G$1))</f>
        <v>1</v>
      </c>
      <c r="H20" s="6">
        <f>SUMPRODUCT(('[5]PCDM discounts (Feb)'!$X$6:$AK$206)*('[5]PCDM discounts (Feb)'!$E$6:$E$206=$B20)*('[5]PCDM discounts (Feb)'!$F$6:$F$206=$C20)*('[5]PCDM discounts (Feb)'!$X$5:$AK$5=H$1))</f>
        <v>0.49230054851647498</v>
      </c>
      <c r="I20" s="6">
        <f>SUMPRODUCT(('[5]PCDM discounts (Feb)'!$X$6:$AK$206)*('[5]PCDM discounts (Feb)'!$E$6:$E$206=$B20)*('[5]PCDM discounts (Feb)'!$F$6:$F$206=$C20)*('[5]PCDM discounts (Feb)'!$X$5:$AK$5=I$1))</f>
        <v>0.41986354444205198</v>
      </c>
      <c r="J20" s="6">
        <f>SUMPRODUCT(('[5]PCDM discounts (Feb)'!$X$6:$AK$206)*('[5]PCDM discounts (Feb)'!$E$6:$E$206=$B20)*('[5]PCDM discounts (Feb)'!$F$6:$F$206=$C20)*('[5]PCDM discounts (Feb)'!$X$5:$AK$5=J$1))</f>
        <v>0.27010702994198998</v>
      </c>
      <c r="K20" s="6">
        <f>SUMPRODUCT(('[5]PCDM discounts (Feb)'!$X$6:$AK$206)*('[5]PCDM discounts (Feb)'!$E$6:$E$206=$B20)*('[5]PCDM discounts (Feb)'!$F$6:$F$206=$C20)*('[5]PCDM discounts (Feb)'!$X$5:$AK$5=K$1))</f>
        <v>0.46116346182117102</v>
      </c>
      <c r="L20" s="6">
        <f>SUMPRODUCT(('[5]PCDM discounts (Feb)'!$X$6:$AK$206)*('[5]PCDM discounts (Feb)'!$E$6:$E$206=$B20)*('[5]PCDM discounts (Feb)'!$F$6:$F$206=$C20)*('[5]PCDM discounts (Feb)'!$X$5:$AK$5=L$1))</f>
        <v>0.218689622466407</v>
      </c>
      <c r="M20" s="6">
        <f>SUMPRODUCT(('[5]PCDM discounts (Feb)'!$X$6:$AK$206)*('[5]PCDM discounts (Feb)'!$E$6:$E$206=$B20)*('[5]PCDM discounts (Feb)'!$F$6:$F$206=$C20)*('[5]PCDM discounts (Feb)'!$X$5:$AK$5=M$1))</f>
        <v>0.39149681083007698</v>
      </c>
      <c r="N20" s="6">
        <f>SUMPRODUCT(('[5]PCDM discounts (Feb)'!$X$6:$AK$206)*('[5]PCDM discounts (Feb)'!$E$6:$E$206=$B20)*('[5]PCDM discounts (Feb)'!$F$6:$F$206=$C20)*('[5]PCDM discounts (Feb)'!$X$5:$AK$5=N$1))</f>
        <v>0.352702246296275</v>
      </c>
      <c r="O20" s="6">
        <f>SUMPRODUCT(('[5]PCDM discounts (Feb)'!$X$6:$AK$206)*('[5]PCDM discounts (Feb)'!$E$6:$E$206=$B20)*('[5]PCDM discounts (Feb)'!$F$6:$F$206=$C20)*('[5]PCDM discounts (Feb)'!$X$5:$AK$5=O$1))</f>
        <v>0.38034581235878601</v>
      </c>
      <c r="P20" s="6">
        <f>SUMPRODUCT(('[5]PCDM discounts (Feb)'!$X$6:$AK$206)*('[5]PCDM discounts (Feb)'!$E$6:$E$206=$B20)*('[5]PCDM discounts (Feb)'!$F$6:$F$206=$C20)*('[5]PCDM discounts (Feb)'!$X$5:$AK$5=P$1))</f>
        <v>1</v>
      </c>
      <c r="Q20" s="6">
        <f>SUMPRODUCT(('[5]PCDM discounts (Feb)'!$X$6:$AK$206)*('[5]PCDM discounts (Feb)'!$E$6:$E$206=$B20)*('[5]PCDM discounts (Feb)'!$F$6:$F$206=$C20)*('[5]PCDM discounts (Feb)'!$X$5:$AK$5=Q$1))</f>
        <v>1</v>
      </c>
    </row>
    <row r="21" spans="2:17" x14ac:dyDescent="0.25">
      <c r="B21" t="s">
        <v>52</v>
      </c>
      <c r="C21" t="s">
        <v>32</v>
      </c>
      <c r="D21" s="6">
        <f>SUMPRODUCT(('[5]PCDM discounts (Feb)'!$X$6:$AK$206)*('[5]PCDM discounts (Feb)'!$E$6:$E$206=$B21)*('[5]PCDM discounts (Feb)'!$F$6:$F$206=$C21)*('[5]PCDM discounts (Feb)'!$X$5:$AK$5=D$1))</f>
        <v>0.227747168801962</v>
      </c>
      <c r="E21" s="6">
        <f>SUMPRODUCT(('[5]PCDM discounts (Feb)'!$X$6:$AK$206)*('[5]PCDM discounts (Feb)'!$E$6:$E$206=$B21)*('[5]PCDM discounts (Feb)'!$F$6:$F$206=$C21)*('[5]PCDM discounts (Feb)'!$X$5:$AK$5=E$1))</f>
        <v>0.44149309915311602</v>
      </c>
      <c r="F21" s="6">
        <f>SUMPRODUCT(('[5]PCDM discounts (Feb)'!$X$6:$AK$206)*('[5]PCDM discounts (Feb)'!$E$6:$E$206=$B21)*('[5]PCDM discounts (Feb)'!$F$6:$F$206=$C21)*('[5]PCDM discounts (Feb)'!$X$5:$AK$5=F$1))</f>
        <v>0.51159303071055096</v>
      </c>
      <c r="G21" s="6">
        <f>SUMPRODUCT(('[5]PCDM discounts (Feb)'!$X$6:$AK$206)*('[5]PCDM discounts (Feb)'!$E$6:$E$206=$B21)*('[5]PCDM discounts (Feb)'!$F$6:$F$206=$C21)*('[5]PCDM discounts (Feb)'!$X$5:$AK$5=G$1))</f>
        <v>0.35391484975257098</v>
      </c>
      <c r="H21" s="6">
        <f>SUMPRODUCT(('[5]PCDM discounts (Feb)'!$X$6:$AK$206)*('[5]PCDM discounts (Feb)'!$E$6:$E$206=$B21)*('[5]PCDM discounts (Feb)'!$F$6:$F$206=$C21)*('[5]PCDM discounts (Feb)'!$X$5:$AK$5=H$1))</f>
        <v>0.40813652969596997</v>
      </c>
      <c r="I21" s="6">
        <f>SUMPRODUCT(('[5]PCDM discounts (Feb)'!$X$6:$AK$206)*('[5]PCDM discounts (Feb)'!$E$6:$E$206=$B21)*('[5]PCDM discounts (Feb)'!$F$6:$F$206=$C21)*('[5]PCDM discounts (Feb)'!$X$5:$AK$5=I$1))</f>
        <v>0.359176640920017</v>
      </c>
      <c r="J21" s="6">
        <f>SUMPRODUCT(('[5]PCDM discounts (Feb)'!$X$6:$AK$206)*('[5]PCDM discounts (Feb)'!$E$6:$E$206=$B21)*('[5]PCDM discounts (Feb)'!$F$6:$F$206=$C21)*('[5]PCDM discounts (Feb)'!$X$5:$AK$5=J$1))</f>
        <v>0.28662792160567802</v>
      </c>
      <c r="K21" s="6">
        <f>SUMPRODUCT(('[5]PCDM discounts (Feb)'!$X$6:$AK$206)*('[5]PCDM discounts (Feb)'!$E$6:$E$206=$B21)*('[5]PCDM discounts (Feb)'!$F$6:$F$206=$C21)*('[5]PCDM discounts (Feb)'!$X$5:$AK$5=K$1))</f>
        <v>0.21305254827355199</v>
      </c>
      <c r="L21" s="6">
        <f>SUMPRODUCT(('[5]PCDM discounts (Feb)'!$X$6:$AK$206)*('[5]PCDM discounts (Feb)'!$E$6:$E$206=$B21)*('[5]PCDM discounts (Feb)'!$F$6:$F$206=$C21)*('[5]PCDM discounts (Feb)'!$X$5:$AK$5=L$1))</f>
        <v>0.283196343461116</v>
      </c>
      <c r="M21" s="6">
        <f>SUMPRODUCT(('[5]PCDM discounts (Feb)'!$X$6:$AK$206)*('[5]PCDM discounts (Feb)'!$E$6:$E$206=$B21)*('[5]PCDM discounts (Feb)'!$F$6:$F$206=$C21)*('[5]PCDM discounts (Feb)'!$X$5:$AK$5=M$1))</f>
        <v>0.234361270420474</v>
      </c>
      <c r="N21" s="6">
        <f>SUMPRODUCT(('[5]PCDM discounts (Feb)'!$X$6:$AK$206)*('[5]PCDM discounts (Feb)'!$E$6:$E$206=$B21)*('[5]PCDM discounts (Feb)'!$F$6:$F$206=$C21)*('[5]PCDM discounts (Feb)'!$X$5:$AK$5=N$1))</f>
        <v>0.25692864046792502</v>
      </c>
      <c r="O21" s="6">
        <f>SUMPRODUCT(('[5]PCDM discounts (Feb)'!$X$6:$AK$206)*('[5]PCDM discounts (Feb)'!$E$6:$E$206=$B21)*('[5]PCDM discounts (Feb)'!$F$6:$F$206=$C21)*('[5]PCDM discounts (Feb)'!$X$5:$AK$5=O$1))</f>
        <v>0.30031881452206399</v>
      </c>
      <c r="P21" s="6">
        <f>SUMPRODUCT(('[5]PCDM discounts (Feb)'!$X$6:$AK$206)*('[5]PCDM discounts (Feb)'!$E$6:$E$206=$B21)*('[5]PCDM discounts (Feb)'!$F$6:$F$206=$C21)*('[5]PCDM discounts (Feb)'!$X$5:$AK$5=P$1))</f>
        <v>0.25668058438279301</v>
      </c>
      <c r="Q21" s="6">
        <f>SUMPRODUCT(('[5]PCDM discounts (Feb)'!$X$6:$AK$206)*('[5]PCDM discounts (Feb)'!$E$6:$E$206=$B21)*('[5]PCDM discounts (Feb)'!$F$6:$F$206=$C21)*('[5]PCDM discounts (Feb)'!$X$5:$AK$5=Q$1))</f>
        <v>0.306431742417407</v>
      </c>
    </row>
    <row r="22" spans="2:17" x14ac:dyDescent="0.25">
      <c r="B22" t="s">
        <v>52</v>
      </c>
      <c r="C22" t="s">
        <v>33</v>
      </c>
      <c r="D22" s="6">
        <f>SUMPRODUCT(('[5]PCDM discounts (Feb)'!$X$6:$AK$206)*('[5]PCDM discounts (Feb)'!$E$6:$E$206=$B22)*('[5]PCDM discounts (Feb)'!$F$6:$F$206=$C22)*('[5]PCDM discounts (Feb)'!$X$5:$AK$5=D$1))</f>
        <v>0</v>
      </c>
      <c r="E22" s="6">
        <f>SUMPRODUCT(('[5]PCDM discounts (Feb)'!$X$6:$AK$206)*('[5]PCDM discounts (Feb)'!$E$6:$E$206=$B22)*('[5]PCDM discounts (Feb)'!$F$6:$F$206=$C22)*('[5]PCDM discounts (Feb)'!$X$5:$AK$5=E$1))</f>
        <v>0</v>
      </c>
      <c r="F22" s="6">
        <f>SUMPRODUCT(('[5]PCDM discounts (Feb)'!$X$6:$AK$206)*('[5]PCDM discounts (Feb)'!$E$6:$E$206=$B22)*('[5]PCDM discounts (Feb)'!$F$6:$F$206=$C22)*('[5]PCDM discounts (Feb)'!$X$5:$AK$5=F$1))</f>
        <v>0</v>
      </c>
      <c r="G22" s="6">
        <f>SUMPRODUCT(('[5]PCDM discounts (Feb)'!$X$6:$AK$206)*('[5]PCDM discounts (Feb)'!$E$6:$E$206=$B22)*('[5]PCDM discounts (Feb)'!$F$6:$F$206=$C22)*('[5]PCDM discounts (Feb)'!$X$5:$AK$5=G$1))</f>
        <v>0</v>
      </c>
      <c r="H22" s="6">
        <f>SUMPRODUCT(('[5]PCDM discounts (Feb)'!$X$6:$AK$206)*('[5]PCDM discounts (Feb)'!$E$6:$E$206=$B22)*('[5]PCDM discounts (Feb)'!$F$6:$F$206=$C22)*('[5]PCDM discounts (Feb)'!$X$5:$AK$5=H$1))</f>
        <v>0</v>
      </c>
      <c r="I22" s="6">
        <f>SUMPRODUCT(('[5]PCDM discounts (Feb)'!$X$6:$AK$206)*('[5]PCDM discounts (Feb)'!$E$6:$E$206=$B22)*('[5]PCDM discounts (Feb)'!$F$6:$F$206=$C22)*('[5]PCDM discounts (Feb)'!$X$5:$AK$5=I$1))</f>
        <v>0</v>
      </c>
      <c r="J22" s="6">
        <f>SUMPRODUCT(('[5]PCDM discounts (Feb)'!$X$6:$AK$206)*('[5]PCDM discounts (Feb)'!$E$6:$E$206=$B22)*('[5]PCDM discounts (Feb)'!$F$6:$F$206=$C22)*('[5]PCDM discounts (Feb)'!$X$5:$AK$5=J$1))</f>
        <v>0</v>
      </c>
      <c r="K22" s="6">
        <f>SUMPRODUCT(('[5]PCDM discounts (Feb)'!$X$6:$AK$206)*('[5]PCDM discounts (Feb)'!$E$6:$E$206=$B22)*('[5]PCDM discounts (Feb)'!$F$6:$F$206=$C22)*('[5]PCDM discounts (Feb)'!$X$5:$AK$5=K$1))</f>
        <v>0</v>
      </c>
      <c r="L22" s="6">
        <f>SUMPRODUCT(('[5]PCDM discounts (Feb)'!$X$6:$AK$206)*('[5]PCDM discounts (Feb)'!$E$6:$E$206=$B22)*('[5]PCDM discounts (Feb)'!$F$6:$F$206=$C22)*('[5]PCDM discounts (Feb)'!$X$5:$AK$5=L$1))</f>
        <v>0</v>
      </c>
      <c r="M22" s="6">
        <f>SUMPRODUCT(('[5]PCDM discounts (Feb)'!$X$6:$AK$206)*('[5]PCDM discounts (Feb)'!$E$6:$E$206=$B22)*('[5]PCDM discounts (Feb)'!$F$6:$F$206=$C22)*('[5]PCDM discounts (Feb)'!$X$5:$AK$5=M$1))</f>
        <v>0</v>
      </c>
      <c r="N22" s="6">
        <f>SUMPRODUCT(('[5]PCDM discounts (Feb)'!$X$6:$AK$206)*('[5]PCDM discounts (Feb)'!$E$6:$E$206=$B22)*('[5]PCDM discounts (Feb)'!$F$6:$F$206=$C22)*('[5]PCDM discounts (Feb)'!$X$5:$AK$5=N$1))</f>
        <v>0</v>
      </c>
      <c r="O22" s="6">
        <f>SUMPRODUCT(('[5]PCDM discounts (Feb)'!$X$6:$AK$206)*('[5]PCDM discounts (Feb)'!$E$6:$E$206=$B22)*('[5]PCDM discounts (Feb)'!$F$6:$F$206=$C22)*('[5]PCDM discounts (Feb)'!$X$5:$AK$5=O$1))</f>
        <v>0</v>
      </c>
      <c r="P22" s="6">
        <f>SUMPRODUCT(('[5]PCDM discounts (Feb)'!$X$6:$AK$206)*('[5]PCDM discounts (Feb)'!$E$6:$E$206=$B22)*('[5]PCDM discounts (Feb)'!$F$6:$F$206=$C22)*('[5]PCDM discounts (Feb)'!$X$5:$AK$5=P$1))</f>
        <v>0</v>
      </c>
      <c r="Q22" s="6">
        <f>SUMPRODUCT(('[5]PCDM discounts (Feb)'!$X$6:$AK$206)*('[5]PCDM discounts (Feb)'!$E$6:$E$206=$B22)*('[5]PCDM discounts (Feb)'!$F$6:$F$206=$C22)*('[5]PCDM discounts (Feb)'!$X$5:$AK$5=Q$1))</f>
        <v>0</v>
      </c>
    </row>
    <row r="23" spans="2:17" x14ac:dyDescent="0.25">
      <c r="B23" t="s">
        <v>52</v>
      </c>
      <c r="C23" t="s">
        <v>34</v>
      </c>
      <c r="D23" s="6">
        <f>SUMPRODUCT(('[5]PCDM discounts (Feb)'!$X$6:$AK$206)*('[5]PCDM discounts (Feb)'!$E$6:$E$206=$B23)*('[5]PCDM discounts (Feb)'!$F$6:$F$206=$C23)*('[5]PCDM discounts (Feb)'!$X$5:$AK$5=D$1))</f>
        <v>0</v>
      </c>
      <c r="E23" s="6">
        <f>SUMPRODUCT(('[5]PCDM discounts (Feb)'!$X$6:$AK$206)*('[5]PCDM discounts (Feb)'!$E$6:$E$206=$B23)*('[5]PCDM discounts (Feb)'!$F$6:$F$206=$C23)*('[5]PCDM discounts (Feb)'!$X$5:$AK$5=E$1))</f>
        <v>0</v>
      </c>
      <c r="F23" s="6">
        <f>SUMPRODUCT(('[5]PCDM discounts (Feb)'!$X$6:$AK$206)*('[5]PCDM discounts (Feb)'!$E$6:$E$206=$B23)*('[5]PCDM discounts (Feb)'!$F$6:$F$206=$C23)*('[5]PCDM discounts (Feb)'!$X$5:$AK$5=F$1))</f>
        <v>0</v>
      </c>
      <c r="G23" s="6">
        <f>SUMPRODUCT(('[5]PCDM discounts (Feb)'!$X$6:$AK$206)*('[5]PCDM discounts (Feb)'!$E$6:$E$206=$B23)*('[5]PCDM discounts (Feb)'!$F$6:$F$206=$C23)*('[5]PCDM discounts (Feb)'!$X$5:$AK$5=G$1))</f>
        <v>0</v>
      </c>
      <c r="H23" s="6">
        <f>SUMPRODUCT(('[5]PCDM discounts (Feb)'!$X$6:$AK$206)*('[5]PCDM discounts (Feb)'!$E$6:$E$206=$B23)*('[5]PCDM discounts (Feb)'!$F$6:$F$206=$C23)*('[5]PCDM discounts (Feb)'!$X$5:$AK$5=H$1))</f>
        <v>0</v>
      </c>
      <c r="I23" s="6">
        <f>SUMPRODUCT(('[5]PCDM discounts (Feb)'!$X$6:$AK$206)*('[5]PCDM discounts (Feb)'!$E$6:$E$206=$B23)*('[5]PCDM discounts (Feb)'!$F$6:$F$206=$C23)*('[5]PCDM discounts (Feb)'!$X$5:$AK$5=I$1))</f>
        <v>0</v>
      </c>
      <c r="J23" s="6">
        <f>SUMPRODUCT(('[5]PCDM discounts (Feb)'!$X$6:$AK$206)*('[5]PCDM discounts (Feb)'!$E$6:$E$206=$B23)*('[5]PCDM discounts (Feb)'!$F$6:$F$206=$C23)*('[5]PCDM discounts (Feb)'!$X$5:$AK$5=J$1))</f>
        <v>0</v>
      </c>
      <c r="K23" s="6">
        <f>SUMPRODUCT(('[5]PCDM discounts (Feb)'!$X$6:$AK$206)*('[5]PCDM discounts (Feb)'!$E$6:$E$206=$B23)*('[5]PCDM discounts (Feb)'!$F$6:$F$206=$C23)*('[5]PCDM discounts (Feb)'!$X$5:$AK$5=K$1))</f>
        <v>0</v>
      </c>
      <c r="L23" s="6">
        <f>SUMPRODUCT(('[5]PCDM discounts (Feb)'!$X$6:$AK$206)*('[5]PCDM discounts (Feb)'!$E$6:$E$206=$B23)*('[5]PCDM discounts (Feb)'!$F$6:$F$206=$C23)*('[5]PCDM discounts (Feb)'!$X$5:$AK$5=L$1))</f>
        <v>0</v>
      </c>
      <c r="M23" s="6">
        <f>SUMPRODUCT(('[5]PCDM discounts (Feb)'!$X$6:$AK$206)*('[5]PCDM discounts (Feb)'!$E$6:$E$206=$B23)*('[5]PCDM discounts (Feb)'!$F$6:$F$206=$C23)*('[5]PCDM discounts (Feb)'!$X$5:$AK$5=M$1))</f>
        <v>0</v>
      </c>
      <c r="N23" s="6">
        <f>SUMPRODUCT(('[5]PCDM discounts (Feb)'!$X$6:$AK$206)*('[5]PCDM discounts (Feb)'!$E$6:$E$206=$B23)*('[5]PCDM discounts (Feb)'!$F$6:$F$206=$C23)*('[5]PCDM discounts (Feb)'!$X$5:$AK$5=N$1))</f>
        <v>0</v>
      </c>
      <c r="O23" s="6">
        <f>SUMPRODUCT(('[5]PCDM discounts (Feb)'!$X$6:$AK$206)*('[5]PCDM discounts (Feb)'!$E$6:$E$206=$B23)*('[5]PCDM discounts (Feb)'!$F$6:$F$206=$C23)*('[5]PCDM discounts (Feb)'!$X$5:$AK$5=O$1))</f>
        <v>0</v>
      </c>
      <c r="P23" s="6">
        <f>SUMPRODUCT(('[5]PCDM discounts (Feb)'!$X$6:$AK$206)*('[5]PCDM discounts (Feb)'!$E$6:$E$206=$B23)*('[5]PCDM discounts (Feb)'!$F$6:$F$206=$C23)*('[5]PCDM discounts (Feb)'!$X$5:$AK$5=P$1))</f>
        <v>0</v>
      </c>
      <c r="Q23" s="6">
        <f>SUMPRODUCT(('[5]PCDM discounts (Feb)'!$X$6:$AK$206)*('[5]PCDM discounts (Feb)'!$E$6:$E$206=$B23)*('[5]PCDM discounts (Feb)'!$F$6:$F$206=$C23)*('[5]PCDM discounts (Feb)'!$X$5:$AK$5=Q$1))</f>
        <v>0</v>
      </c>
    </row>
    <row r="24" spans="2:17" x14ac:dyDescent="0.25">
      <c r="B24" t="s">
        <v>52</v>
      </c>
      <c r="C24" t="s">
        <v>35</v>
      </c>
      <c r="D24" s="6">
        <f>SUMPRODUCT(('[5]PCDM discounts (Feb)'!$X$6:$AK$206)*('[5]PCDM discounts (Feb)'!$E$6:$E$206=$B24)*('[5]PCDM discounts (Feb)'!$F$6:$F$206=$C24)*('[5]PCDM discounts (Feb)'!$X$5:$AK$5=D$1))</f>
        <v>0</v>
      </c>
      <c r="E24" s="6">
        <f>SUMPRODUCT(('[5]PCDM discounts (Feb)'!$X$6:$AK$206)*('[5]PCDM discounts (Feb)'!$E$6:$E$206=$B24)*('[5]PCDM discounts (Feb)'!$F$6:$F$206=$C24)*('[5]PCDM discounts (Feb)'!$X$5:$AK$5=E$1))</f>
        <v>0</v>
      </c>
      <c r="F24" s="6">
        <f>SUMPRODUCT(('[5]PCDM discounts (Feb)'!$X$6:$AK$206)*('[5]PCDM discounts (Feb)'!$E$6:$E$206=$B24)*('[5]PCDM discounts (Feb)'!$F$6:$F$206=$C24)*('[5]PCDM discounts (Feb)'!$X$5:$AK$5=F$1))</f>
        <v>0</v>
      </c>
      <c r="G24" s="6">
        <f>SUMPRODUCT(('[5]PCDM discounts (Feb)'!$X$6:$AK$206)*('[5]PCDM discounts (Feb)'!$E$6:$E$206=$B24)*('[5]PCDM discounts (Feb)'!$F$6:$F$206=$C24)*('[5]PCDM discounts (Feb)'!$X$5:$AK$5=G$1))</f>
        <v>0</v>
      </c>
      <c r="H24" s="6">
        <f>SUMPRODUCT(('[5]PCDM discounts (Feb)'!$X$6:$AK$206)*('[5]PCDM discounts (Feb)'!$E$6:$E$206=$B24)*('[5]PCDM discounts (Feb)'!$F$6:$F$206=$C24)*('[5]PCDM discounts (Feb)'!$X$5:$AK$5=H$1))</f>
        <v>0</v>
      </c>
      <c r="I24" s="6">
        <f>SUMPRODUCT(('[5]PCDM discounts (Feb)'!$X$6:$AK$206)*('[5]PCDM discounts (Feb)'!$E$6:$E$206=$B24)*('[5]PCDM discounts (Feb)'!$F$6:$F$206=$C24)*('[5]PCDM discounts (Feb)'!$X$5:$AK$5=I$1))</f>
        <v>0</v>
      </c>
      <c r="J24" s="6">
        <f>SUMPRODUCT(('[5]PCDM discounts (Feb)'!$X$6:$AK$206)*('[5]PCDM discounts (Feb)'!$E$6:$E$206=$B24)*('[5]PCDM discounts (Feb)'!$F$6:$F$206=$C24)*('[5]PCDM discounts (Feb)'!$X$5:$AK$5=J$1))</f>
        <v>0</v>
      </c>
      <c r="K24" s="6">
        <f>SUMPRODUCT(('[5]PCDM discounts (Feb)'!$X$6:$AK$206)*('[5]PCDM discounts (Feb)'!$E$6:$E$206=$B24)*('[5]PCDM discounts (Feb)'!$F$6:$F$206=$C24)*('[5]PCDM discounts (Feb)'!$X$5:$AK$5=K$1))</f>
        <v>0</v>
      </c>
      <c r="L24" s="6">
        <f>SUMPRODUCT(('[5]PCDM discounts (Feb)'!$X$6:$AK$206)*('[5]PCDM discounts (Feb)'!$E$6:$E$206=$B24)*('[5]PCDM discounts (Feb)'!$F$6:$F$206=$C24)*('[5]PCDM discounts (Feb)'!$X$5:$AK$5=L$1))</f>
        <v>0</v>
      </c>
      <c r="M24" s="6">
        <f>SUMPRODUCT(('[5]PCDM discounts (Feb)'!$X$6:$AK$206)*('[5]PCDM discounts (Feb)'!$E$6:$E$206=$B24)*('[5]PCDM discounts (Feb)'!$F$6:$F$206=$C24)*('[5]PCDM discounts (Feb)'!$X$5:$AK$5=M$1))</f>
        <v>0</v>
      </c>
      <c r="N24" s="6">
        <f>SUMPRODUCT(('[5]PCDM discounts (Feb)'!$X$6:$AK$206)*('[5]PCDM discounts (Feb)'!$E$6:$E$206=$B24)*('[5]PCDM discounts (Feb)'!$F$6:$F$206=$C24)*('[5]PCDM discounts (Feb)'!$X$5:$AK$5=N$1))</f>
        <v>0</v>
      </c>
      <c r="O24" s="6">
        <f>SUMPRODUCT(('[5]PCDM discounts (Feb)'!$X$6:$AK$206)*('[5]PCDM discounts (Feb)'!$E$6:$E$206=$B24)*('[5]PCDM discounts (Feb)'!$F$6:$F$206=$C24)*('[5]PCDM discounts (Feb)'!$X$5:$AK$5=O$1))</f>
        <v>0</v>
      </c>
      <c r="P24" s="6">
        <f>SUMPRODUCT(('[5]PCDM discounts (Feb)'!$X$6:$AK$206)*('[5]PCDM discounts (Feb)'!$E$6:$E$206=$B24)*('[5]PCDM discounts (Feb)'!$F$6:$F$206=$C24)*('[5]PCDM discounts (Feb)'!$X$5:$AK$5=P$1))</f>
        <v>0</v>
      </c>
      <c r="Q24" s="6">
        <f>SUMPRODUCT(('[5]PCDM discounts (Feb)'!$X$6:$AK$206)*('[5]PCDM discounts (Feb)'!$E$6:$E$206=$B24)*('[5]PCDM discounts (Feb)'!$F$6:$F$206=$C24)*('[5]PCDM discounts (Feb)'!$X$5:$AK$5=Q$1))</f>
        <v>0</v>
      </c>
    </row>
    <row r="25" spans="2:17" x14ac:dyDescent="0.25">
      <c r="B25" t="s">
        <v>52</v>
      </c>
      <c r="C25" t="s">
        <v>53</v>
      </c>
      <c r="D25" s="6">
        <f>SUMPRODUCT(('[5]PCDM discounts (Feb)'!$X$6:$AK$206)*('[5]PCDM discounts (Feb)'!$E$6:$E$206=$B25)*('[5]PCDM discounts (Feb)'!$F$6:$F$206=$C25)*('[5]PCDM discounts (Feb)'!$X$5:$AK$5=D$1))</f>
        <v>0</v>
      </c>
      <c r="E25" s="6">
        <f>SUMPRODUCT(('[5]PCDM discounts (Feb)'!$X$6:$AK$206)*('[5]PCDM discounts (Feb)'!$E$6:$E$206=$B25)*('[5]PCDM discounts (Feb)'!$F$6:$F$206=$C25)*('[5]PCDM discounts (Feb)'!$X$5:$AK$5=E$1))</f>
        <v>0</v>
      </c>
      <c r="F25" s="6">
        <f>SUMPRODUCT(('[5]PCDM discounts (Feb)'!$X$6:$AK$206)*('[5]PCDM discounts (Feb)'!$E$6:$E$206=$B25)*('[5]PCDM discounts (Feb)'!$F$6:$F$206=$C25)*('[5]PCDM discounts (Feb)'!$X$5:$AK$5=F$1))</f>
        <v>0</v>
      </c>
      <c r="G25" s="6">
        <f>SUMPRODUCT(('[5]PCDM discounts (Feb)'!$X$6:$AK$206)*('[5]PCDM discounts (Feb)'!$E$6:$E$206=$B25)*('[5]PCDM discounts (Feb)'!$F$6:$F$206=$C25)*('[5]PCDM discounts (Feb)'!$X$5:$AK$5=G$1))</f>
        <v>0</v>
      </c>
      <c r="H25" s="6">
        <f>SUMPRODUCT(('[5]PCDM discounts (Feb)'!$X$6:$AK$206)*('[5]PCDM discounts (Feb)'!$E$6:$E$206=$B25)*('[5]PCDM discounts (Feb)'!$F$6:$F$206=$C25)*('[5]PCDM discounts (Feb)'!$X$5:$AK$5=H$1))</f>
        <v>0</v>
      </c>
      <c r="I25" s="6">
        <f>SUMPRODUCT(('[5]PCDM discounts (Feb)'!$X$6:$AK$206)*('[5]PCDM discounts (Feb)'!$E$6:$E$206=$B25)*('[5]PCDM discounts (Feb)'!$F$6:$F$206=$C25)*('[5]PCDM discounts (Feb)'!$X$5:$AK$5=I$1))</f>
        <v>0</v>
      </c>
      <c r="J25" s="6">
        <f>SUMPRODUCT(('[5]PCDM discounts (Feb)'!$X$6:$AK$206)*('[5]PCDM discounts (Feb)'!$E$6:$E$206=$B25)*('[5]PCDM discounts (Feb)'!$F$6:$F$206=$C25)*('[5]PCDM discounts (Feb)'!$X$5:$AK$5=J$1))</f>
        <v>0</v>
      </c>
      <c r="K25" s="6">
        <f>SUMPRODUCT(('[5]PCDM discounts (Feb)'!$X$6:$AK$206)*('[5]PCDM discounts (Feb)'!$E$6:$E$206=$B25)*('[5]PCDM discounts (Feb)'!$F$6:$F$206=$C25)*('[5]PCDM discounts (Feb)'!$X$5:$AK$5=K$1))</f>
        <v>0</v>
      </c>
      <c r="L25" s="6">
        <f>SUMPRODUCT(('[5]PCDM discounts (Feb)'!$X$6:$AK$206)*('[5]PCDM discounts (Feb)'!$E$6:$E$206=$B25)*('[5]PCDM discounts (Feb)'!$F$6:$F$206=$C25)*('[5]PCDM discounts (Feb)'!$X$5:$AK$5=L$1))</f>
        <v>0</v>
      </c>
      <c r="M25" s="6">
        <f>SUMPRODUCT(('[5]PCDM discounts (Feb)'!$X$6:$AK$206)*('[5]PCDM discounts (Feb)'!$E$6:$E$206=$B25)*('[5]PCDM discounts (Feb)'!$F$6:$F$206=$C25)*('[5]PCDM discounts (Feb)'!$X$5:$AK$5=M$1))</f>
        <v>0</v>
      </c>
      <c r="N25" s="6">
        <f>SUMPRODUCT(('[5]PCDM discounts (Feb)'!$X$6:$AK$206)*('[5]PCDM discounts (Feb)'!$E$6:$E$206=$B25)*('[5]PCDM discounts (Feb)'!$F$6:$F$206=$C25)*('[5]PCDM discounts (Feb)'!$X$5:$AK$5=N$1))</f>
        <v>0</v>
      </c>
      <c r="O25" s="6">
        <f>SUMPRODUCT(('[5]PCDM discounts (Feb)'!$X$6:$AK$206)*('[5]PCDM discounts (Feb)'!$E$6:$E$206=$B25)*('[5]PCDM discounts (Feb)'!$F$6:$F$206=$C25)*('[5]PCDM discounts (Feb)'!$X$5:$AK$5=O$1))</f>
        <v>0</v>
      </c>
      <c r="P25" s="6">
        <f>SUMPRODUCT(('[5]PCDM discounts (Feb)'!$X$6:$AK$206)*('[5]PCDM discounts (Feb)'!$E$6:$E$206=$B25)*('[5]PCDM discounts (Feb)'!$F$6:$F$206=$C25)*('[5]PCDM discounts (Feb)'!$X$5:$AK$5=P$1))</f>
        <v>0</v>
      </c>
      <c r="Q25" s="6">
        <f>SUMPRODUCT(('[5]PCDM discounts (Feb)'!$X$6:$AK$206)*('[5]PCDM discounts (Feb)'!$E$6:$E$206=$B25)*('[5]PCDM discounts (Feb)'!$F$6:$F$206=$C25)*('[5]PCDM discounts (Feb)'!$X$5:$AK$5=Q$1))</f>
        <v>0</v>
      </c>
    </row>
    <row r="26" spans="2:17" x14ac:dyDescent="0.25">
      <c r="B26" t="s">
        <v>52</v>
      </c>
      <c r="C26" t="s">
        <v>36</v>
      </c>
      <c r="D26" s="6">
        <f>SUMPRODUCT(('[5]PCDM discounts (Feb)'!$X$6:$AK$206)*('[5]PCDM discounts (Feb)'!$E$6:$E$206=$B26)*('[5]PCDM discounts (Feb)'!$F$6:$F$206=$C26)*('[5]PCDM discounts (Feb)'!$X$5:$AK$5=D$1))</f>
        <v>0</v>
      </c>
      <c r="E26" s="6">
        <f>SUMPRODUCT(('[5]PCDM discounts (Feb)'!$X$6:$AK$206)*('[5]PCDM discounts (Feb)'!$E$6:$E$206=$B26)*('[5]PCDM discounts (Feb)'!$F$6:$F$206=$C26)*('[5]PCDM discounts (Feb)'!$X$5:$AK$5=E$1))</f>
        <v>0</v>
      </c>
      <c r="F26" s="6">
        <f>SUMPRODUCT(('[5]PCDM discounts (Feb)'!$X$6:$AK$206)*('[5]PCDM discounts (Feb)'!$E$6:$E$206=$B26)*('[5]PCDM discounts (Feb)'!$F$6:$F$206=$C26)*('[5]PCDM discounts (Feb)'!$X$5:$AK$5=F$1))</f>
        <v>0</v>
      </c>
      <c r="G26" s="6">
        <f>SUMPRODUCT(('[5]PCDM discounts (Feb)'!$X$6:$AK$206)*('[5]PCDM discounts (Feb)'!$E$6:$E$206=$B26)*('[5]PCDM discounts (Feb)'!$F$6:$F$206=$C26)*('[5]PCDM discounts (Feb)'!$X$5:$AK$5=G$1))</f>
        <v>0</v>
      </c>
      <c r="H26" s="6">
        <f>SUMPRODUCT(('[5]PCDM discounts (Feb)'!$X$6:$AK$206)*('[5]PCDM discounts (Feb)'!$E$6:$E$206=$B26)*('[5]PCDM discounts (Feb)'!$F$6:$F$206=$C26)*('[5]PCDM discounts (Feb)'!$X$5:$AK$5=H$1))</f>
        <v>0</v>
      </c>
      <c r="I26" s="6">
        <f>SUMPRODUCT(('[5]PCDM discounts (Feb)'!$X$6:$AK$206)*('[5]PCDM discounts (Feb)'!$E$6:$E$206=$B26)*('[5]PCDM discounts (Feb)'!$F$6:$F$206=$C26)*('[5]PCDM discounts (Feb)'!$X$5:$AK$5=I$1))</f>
        <v>0</v>
      </c>
      <c r="J26" s="6">
        <f>SUMPRODUCT(('[5]PCDM discounts (Feb)'!$X$6:$AK$206)*('[5]PCDM discounts (Feb)'!$E$6:$E$206=$B26)*('[5]PCDM discounts (Feb)'!$F$6:$F$206=$C26)*('[5]PCDM discounts (Feb)'!$X$5:$AK$5=J$1))</f>
        <v>0</v>
      </c>
      <c r="K26" s="6">
        <f>SUMPRODUCT(('[5]PCDM discounts (Feb)'!$X$6:$AK$206)*('[5]PCDM discounts (Feb)'!$E$6:$E$206=$B26)*('[5]PCDM discounts (Feb)'!$F$6:$F$206=$C26)*('[5]PCDM discounts (Feb)'!$X$5:$AK$5=K$1))</f>
        <v>0</v>
      </c>
      <c r="L26" s="6">
        <f>SUMPRODUCT(('[5]PCDM discounts (Feb)'!$X$6:$AK$206)*('[5]PCDM discounts (Feb)'!$E$6:$E$206=$B26)*('[5]PCDM discounts (Feb)'!$F$6:$F$206=$C26)*('[5]PCDM discounts (Feb)'!$X$5:$AK$5=L$1))</f>
        <v>0</v>
      </c>
      <c r="M26" s="6">
        <f>SUMPRODUCT(('[5]PCDM discounts (Feb)'!$X$6:$AK$206)*('[5]PCDM discounts (Feb)'!$E$6:$E$206=$B26)*('[5]PCDM discounts (Feb)'!$F$6:$F$206=$C26)*('[5]PCDM discounts (Feb)'!$X$5:$AK$5=M$1))</f>
        <v>0</v>
      </c>
      <c r="N26" s="6">
        <f>SUMPRODUCT(('[5]PCDM discounts (Feb)'!$X$6:$AK$206)*('[5]PCDM discounts (Feb)'!$E$6:$E$206=$B26)*('[5]PCDM discounts (Feb)'!$F$6:$F$206=$C26)*('[5]PCDM discounts (Feb)'!$X$5:$AK$5=N$1))</f>
        <v>0</v>
      </c>
      <c r="O26" s="6">
        <f>SUMPRODUCT(('[5]PCDM discounts (Feb)'!$X$6:$AK$206)*('[5]PCDM discounts (Feb)'!$E$6:$E$206=$B26)*('[5]PCDM discounts (Feb)'!$F$6:$F$206=$C26)*('[5]PCDM discounts (Feb)'!$X$5:$AK$5=O$1))</f>
        <v>0</v>
      </c>
      <c r="P26" s="6">
        <f>SUMPRODUCT(('[5]PCDM discounts (Feb)'!$X$6:$AK$206)*('[5]PCDM discounts (Feb)'!$E$6:$E$206=$B26)*('[5]PCDM discounts (Feb)'!$F$6:$F$206=$C26)*('[5]PCDM discounts (Feb)'!$X$5:$AK$5=P$1))</f>
        <v>0</v>
      </c>
      <c r="Q26" s="6">
        <f>SUMPRODUCT(('[5]PCDM discounts (Feb)'!$X$6:$AK$206)*('[5]PCDM discounts (Feb)'!$E$6:$E$206=$B26)*('[5]PCDM discounts (Feb)'!$F$6:$F$206=$C26)*('[5]PCDM discounts (Feb)'!$X$5:$AK$5=Q$1))</f>
        <v>0</v>
      </c>
    </row>
    <row r="27" spans="2:17" x14ac:dyDescent="0.25">
      <c r="B27" t="s">
        <v>52</v>
      </c>
      <c r="C27" t="s">
        <v>54</v>
      </c>
      <c r="D27" s="6">
        <f>SUMPRODUCT(('[5]PCDM discounts (Feb)'!$X$6:$AK$206)*('[5]PCDM discounts (Feb)'!$E$6:$E$206=$B27)*('[5]PCDM discounts (Feb)'!$F$6:$F$206=$C27)*('[5]PCDM discounts (Feb)'!$X$5:$AK$5=D$1))</f>
        <v>0</v>
      </c>
      <c r="E27" s="6">
        <f>SUMPRODUCT(('[5]PCDM discounts (Feb)'!$X$6:$AK$206)*('[5]PCDM discounts (Feb)'!$E$6:$E$206=$B27)*('[5]PCDM discounts (Feb)'!$F$6:$F$206=$C27)*('[5]PCDM discounts (Feb)'!$X$5:$AK$5=E$1))</f>
        <v>0</v>
      </c>
      <c r="F27" s="6">
        <f>SUMPRODUCT(('[5]PCDM discounts (Feb)'!$X$6:$AK$206)*('[5]PCDM discounts (Feb)'!$E$6:$E$206=$B27)*('[5]PCDM discounts (Feb)'!$F$6:$F$206=$C27)*('[5]PCDM discounts (Feb)'!$X$5:$AK$5=F$1))</f>
        <v>0</v>
      </c>
      <c r="G27" s="6">
        <f>SUMPRODUCT(('[5]PCDM discounts (Feb)'!$X$6:$AK$206)*('[5]PCDM discounts (Feb)'!$E$6:$E$206=$B27)*('[5]PCDM discounts (Feb)'!$F$6:$F$206=$C27)*('[5]PCDM discounts (Feb)'!$X$5:$AK$5=G$1))</f>
        <v>0</v>
      </c>
      <c r="H27" s="6">
        <f>SUMPRODUCT(('[5]PCDM discounts (Feb)'!$X$6:$AK$206)*('[5]PCDM discounts (Feb)'!$E$6:$E$206=$B27)*('[5]PCDM discounts (Feb)'!$F$6:$F$206=$C27)*('[5]PCDM discounts (Feb)'!$X$5:$AK$5=H$1))</f>
        <v>0</v>
      </c>
      <c r="I27" s="6">
        <f>SUMPRODUCT(('[5]PCDM discounts (Feb)'!$X$6:$AK$206)*('[5]PCDM discounts (Feb)'!$E$6:$E$206=$B27)*('[5]PCDM discounts (Feb)'!$F$6:$F$206=$C27)*('[5]PCDM discounts (Feb)'!$X$5:$AK$5=I$1))</f>
        <v>0</v>
      </c>
      <c r="J27" s="6">
        <f>SUMPRODUCT(('[5]PCDM discounts (Feb)'!$X$6:$AK$206)*('[5]PCDM discounts (Feb)'!$E$6:$E$206=$B27)*('[5]PCDM discounts (Feb)'!$F$6:$F$206=$C27)*('[5]PCDM discounts (Feb)'!$X$5:$AK$5=J$1))</f>
        <v>0</v>
      </c>
      <c r="K27" s="6">
        <f>SUMPRODUCT(('[5]PCDM discounts (Feb)'!$X$6:$AK$206)*('[5]PCDM discounts (Feb)'!$E$6:$E$206=$B27)*('[5]PCDM discounts (Feb)'!$F$6:$F$206=$C27)*('[5]PCDM discounts (Feb)'!$X$5:$AK$5=K$1))</f>
        <v>0</v>
      </c>
      <c r="L27" s="6">
        <f>SUMPRODUCT(('[5]PCDM discounts (Feb)'!$X$6:$AK$206)*('[5]PCDM discounts (Feb)'!$E$6:$E$206=$B27)*('[5]PCDM discounts (Feb)'!$F$6:$F$206=$C27)*('[5]PCDM discounts (Feb)'!$X$5:$AK$5=L$1))</f>
        <v>0</v>
      </c>
      <c r="M27" s="6">
        <f>SUMPRODUCT(('[5]PCDM discounts (Feb)'!$X$6:$AK$206)*('[5]PCDM discounts (Feb)'!$E$6:$E$206=$B27)*('[5]PCDM discounts (Feb)'!$F$6:$F$206=$C27)*('[5]PCDM discounts (Feb)'!$X$5:$AK$5=M$1))</f>
        <v>0</v>
      </c>
      <c r="N27" s="6">
        <f>SUMPRODUCT(('[5]PCDM discounts (Feb)'!$X$6:$AK$206)*('[5]PCDM discounts (Feb)'!$E$6:$E$206=$B27)*('[5]PCDM discounts (Feb)'!$F$6:$F$206=$C27)*('[5]PCDM discounts (Feb)'!$X$5:$AK$5=N$1))</f>
        <v>0</v>
      </c>
      <c r="O27" s="6">
        <f>SUMPRODUCT(('[5]PCDM discounts (Feb)'!$X$6:$AK$206)*('[5]PCDM discounts (Feb)'!$E$6:$E$206=$B27)*('[5]PCDM discounts (Feb)'!$F$6:$F$206=$C27)*('[5]PCDM discounts (Feb)'!$X$5:$AK$5=O$1))</f>
        <v>0</v>
      </c>
      <c r="P27" s="6">
        <f>SUMPRODUCT(('[5]PCDM discounts (Feb)'!$X$6:$AK$206)*('[5]PCDM discounts (Feb)'!$E$6:$E$206=$B27)*('[5]PCDM discounts (Feb)'!$F$6:$F$206=$C27)*('[5]PCDM discounts (Feb)'!$X$5:$AK$5=P$1))</f>
        <v>0</v>
      </c>
      <c r="Q27" s="6">
        <f>SUMPRODUCT(('[5]PCDM discounts (Feb)'!$X$6:$AK$206)*('[5]PCDM discounts (Feb)'!$E$6:$E$206=$B27)*('[5]PCDM discounts (Feb)'!$F$6:$F$206=$C27)*('[5]PCDM discounts (Feb)'!$X$5:$AK$5=Q$1))</f>
        <v>0</v>
      </c>
    </row>
    <row r="28" spans="2:17" x14ac:dyDescent="0.25">
      <c r="B28" t="s">
        <v>52</v>
      </c>
      <c r="C28" t="s">
        <v>37</v>
      </c>
      <c r="D28" s="6">
        <f>SUMPRODUCT(('[5]PCDM discounts (Feb)'!$X$6:$AK$206)*('[5]PCDM discounts (Feb)'!$E$6:$E$206=$B28)*('[5]PCDM discounts (Feb)'!$F$6:$F$206=$C28)*('[5]PCDM discounts (Feb)'!$X$5:$AK$5=D$1))</f>
        <v>0</v>
      </c>
      <c r="E28" s="6">
        <f>SUMPRODUCT(('[5]PCDM discounts (Feb)'!$X$6:$AK$206)*('[5]PCDM discounts (Feb)'!$E$6:$E$206=$B28)*('[5]PCDM discounts (Feb)'!$F$6:$F$206=$C28)*('[5]PCDM discounts (Feb)'!$X$5:$AK$5=E$1))</f>
        <v>0</v>
      </c>
      <c r="F28" s="6">
        <f>SUMPRODUCT(('[5]PCDM discounts (Feb)'!$X$6:$AK$206)*('[5]PCDM discounts (Feb)'!$E$6:$E$206=$B28)*('[5]PCDM discounts (Feb)'!$F$6:$F$206=$C28)*('[5]PCDM discounts (Feb)'!$X$5:$AK$5=F$1))</f>
        <v>0</v>
      </c>
      <c r="G28" s="6">
        <f>SUMPRODUCT(('[5]PCDM discounts (Feb)'!$X$6:$AK$206)*('[5]PCDM discounts (Feb)'!$E$6:$E$206=$B28)*('[5]PCDM discounts (Feb)'!$F$6:$F$206=$C28)*('[5]PCDM discounts (Feb)'!$X$5:$AK$5=G$1))</f>
        <v>0</v>
      </c>
      <c r="H28" s="6">
        <f>SUMPRODUCT(('[5]PCDM discounts (Feb)'!$X$6:$AK$206)*('[5]PCDM discounts (Feb)'!$E$6:$E$206=$B28)*('[5]PCDM discounts (Feb)'!$F$6:$F$206=$C28)*('[5]PCDM discounts (Feb)'!$X$5:$AK$5=H$1))</f>
        <v>0</v>
      </c>
      <c r="I28" s="6">
        <f>SUMPRODUCT(('[5]PCDM discounts (Feb)'!$X$6:$AK$206)*('[5]PCDM discounts (Feb)'!$E$6:$E$206=$B28)*('[5]PCDM discounts (Feb)'!$F$6:$F$206=$C28)*('[5]PCDM discounts (Feb)'!$X$5:$AK$5=I$1))</f>
        <v>0</v>
      </c>
      <c r="J28" s="6">
        <f>SUMPRODUCT(('[5]PCDM discounts (Feb)'!$X$6:$AK$206)*('[5]PCDM discounts (Feb)'!$E$6:$E$206=$B28)*('[5]PCDM discounts (Feb)'!$F$6:$F$206=$C28)*('[5]PCDM discounts (Feb)'!$X$5:$AK$5=J$1))</f>
        <v>0</v>
      </c>
      <c r="K28" s="6">
        <f>SUMPRODUCT(('[5]PCDM discounts (Feb)'!$X$6:$AK$206)*('[5]PCDM discounts (Feb)'!$E$6:$E$206=$B28)*('[5]PCDM discounts (Feb)'!$F$6:$F$206=$C28)*('[5]PCDM discounts (Feb)'!$X$5:$AK$5=K$1))</f>
        <v>0</v>
      </c>
      <c r="L28" s="6">
        <f>SUMPRODUCT(('[5]PCDM discounts (Feb)'!$X$6:$AK$206)*('[5]PCDM discounts (Feb)'!$E$6:$E$206=$B28)*('[5]PCDM discounts (Feb)'!$F$6:$F$206=$C28)*('[5]PCDM discounts (Feb)'!$X$5:$AK$5=L$1))</f>
        <v>0</v>
      </c>
      <c r="M28" s="6">
        <f>SUMPRODUCT(('[5]PCDM discounts (Feb)'!$X$6:$AK$206)*('[5]PCDM discounts (Feb)'!$E$6:$E$206=$B28)*('[5]PCDM discounts (Feb)'!$F$6:$F$206=$C28)*('[5]PCDM discounts (Feb)'!$X$5:$AK$5=M$1))</f>
        <v>0</v>
      </c>
      <c r="N28" s="6">
        <f>SUMPRODUCT(('[5]PCDM discounts (Feb)'!$X$6:$AK$206)*('[5]PCDM discounts (Feb)'!$E$6:$E$206=$B28)*('[5]PCDM discounts (Feb)'!$F$6:$F$206=$C28)*('[5]PCDM discounts (Feb)'!$X$5:$AK$5=N$1))</f>
        <v>0</v>
      </c>
      <c r="O28" s="6">
        <f>SUMPRODUCT(('[5]PCDM discounts (Feb)'!$X$6:$AK$206)*('[5]PCDM discounts (Feb)'!$E$6:$E$206=$B28)*('[5]PCDM discounts (Feb)'!$F$6:$F$206=$C28)*('[5]PCDM discounts (Feb)'!$X$5:$AK$5=O$1))</f>
        <v>0</v>
      </c>
      <c r="P28" s="6">
        <f>SUMPRODUCT(('[5]PCDM discounts (Feb)'!$X$6:$AK$206)*('[5]PCDM discounts (Feb)'!$E$6:$E$206=$B28)*('[5]PCDM discounts (Feb)'!$F$6:$F$206=$C28)*('[5]PCDM discounts (Feb)'!$X$5:$AK$5=P$1))</f>
        <v>0</v>
      </c>
      <c r="Q28" s="6">
        <f>SUMPRODUCT(('[5]PCDM discounts (Feb)'!$X$6:$AK$206)*('[5]PCDM discounts (Feb)'!$E$6:$E$206=$B28)*('[5]PCDM discounts (Feb)'!$F$6:$F$206=$C28)*('[5]PCDM discounts (Feb)'!$X$5:$AK$5=Q$1))</f>
        <v>0</v>
      </c>
    </row>
    <row r="29" spans="2:17" x14ac:dyDescent="0.25">
      <c r="B29" t="s">
        <v>52</v>
      </c>
      <c r="C29" t="s">
        <v>55</v>
      </c>
      <c r="D29" s="6">
        <f>SUMPRODUCT(('[5]PCDM discounts (Feb)'!$X$6:$AK$206)*('[5]PCDM discounts (Feb)'!$E$6:$E$206=$B29)*('[5]PCDM discounts (Feb)'!$F$6:$F$206=$C29)*('[5]PCDM discounts (Feb)'!$X$5:$AK$5=D$1))</f>
        <v>0</v>
      </c>
      <c r="E29" s="6">
        <f>SUMPRODUCT(('[5]PCDM discounts (Feb)'!$X$6:$AK$206)*('[5]PCDM discounts (Feb)'!$E$6:$E$206=$B29)*('[5]PCDM discounts (Feb)'!$F$6:$F$206=$C29)*('[5]PCDM discounts (Feb)'!$X$5:$AK$5=E$1))</f>
        <v>0</v>
      </c>
      <c r="F29" s="6">
        <f>SUMPRODUCT(('[5]PCDM discounts (Feb)'!$X$6:$AK$206)*('[5]PCDM discounts (Feb)'!$E$6:$E$206=$B29)*('[5]PCDM discounts (Feb)'!$F$6:$F$206=$C29)*('[5]PCDM discounts (Feb)'!$X$5:$AK$5=F$1))</f>
        <v>0</v>
      </c>
      <c r="G29" s="6">
        <f>SUMPRODUCT(('[5]PCDM discounts (Feb)'!$X$6:$AK$206)*('[5]PCDM discounts (Feb)'!$E$6:$E$206=$B29)*('[5]PCDM discounts (Feb)'!$F$6:$F$206=$C29)*('[5]PCDM discounts (Feb)'!$X$5:$AK$5=G$1))</f>
        <v>0</v>
      </c>
      <c r="H29" s="6">
        <f>SUMPRODUCT(('[5]PCDM discounts (Feb)'!$X$6:$AK$206)*('[5]PCDM discounts (Feb)'!$E$6:$E$206=$B29)*('[5]PCDM discounts (Feb)'!$F$6:$F$206=$C29)*('[5]PCDM discounts (Feb)'!$X$5:$AK$5=H$1))</f>
        <v>0</v>
      </c>
      <c r="I29" s="6">
        <f>SUMPRODUCT(('[5]PCDM discounts (Feb)'!$X$6:$AK$206)*('[5]PCDM discounts (Feb)'!$E$6:$E$206=$B29)*('[5]PCDM discounts (Feb)'!$F$6:$F$206=$C29)*('[5]PCDM discounts (Feb)'!$X$5:$AK$5=I$1))</f>
        <v>0</v>
      </c>
      <c r="J29" s="6">
        <f>SUMPRODUCT(('[5]PCDM discounts (Feb)'!$X$6:$AK$206)*('[5]PCDM discounts (Feb)'!$E$6:$E$206=$B29)*('[5]PCDM discounts (Feb)'!$F$6:$F$206=$C29)*('[5]PCDM discounts (Feb)'!$X$5:$AK$5=J$1))</f>
        <v>0</v>
      </c>
      <c r="K29" s="6">
        <f>SUMPRODUCT(('[5]PCDM discounts (Feb)'!$X$6:$AK$206)*('[5]PCDM discounts (Feb)'!$E$6:$E$206=$B29)*('[5]PCDM discounts (Feb)'!$F$6:$F$206=$C29)*('[5]PCDM discounts (Feb)'!$X$5:$AK$5=K$1))</f>
        <v>0</v>
      </c>
      <c r="L29" s="6">
        <f>SUMPRODUCT(('[5]PCDM discounts (Feb)'!$X$6:$AK$206)*('[5]PCDM discounts (Feb)'!$E$6:$E$206=$B29)*('[5]PCDM discounts (Feb)'!$F$6:$F$206=$C29)*('[5]PCDM discounts (Feb)'!$X$5:$AK$5=L$1))</f>
        <v>0</v>
      </c>
      <c r="M29" s="6">
        <f>SUMPRODUCT(('[5]PCDM discounts (Feb)'!$X$6:$AK$206)*('[5]PCDM discounts (Feb)'!$E$6:$E$206=$B29)*('[5]PCDM discounts (Feb)'!$F$6:$F$206=$C29)*('[5]PCDM discounts (Feb)'!$X$5:$AK$5=M$1))</f>
        <v>0</v>
      </c>
      <c r="N29" s="6">
        <f>SUMPRODUCT(('[5]PCDM discounts (Feb)'!$X$6:$AK$206)*('[5]PCDM discounts (Feb)'!$E$6:$E$206=$B29)*('[5]PCDM discounts (Feb)'!$F$6:$F$206=$C29)*('[5]PCDM discounts (Feb)'!$X$5:$AK$5=N$1))</f>
        <v>0</v>
      </c>
      <c r="O29" s="6">
        <f>SUMPRODUCT(('[5]PCDM discounts (Feb)'!$X$6:$AK$206)*('[5]PCDM discounts (Feb)'!$E$6:$E$206=$B29)*('[5]PCDM discounts (Feb)'!$F$6:$F$206=$C29)*('[5]PCDM discounts (Feb)'!$X$5:$AK$5=O$1))</f>
        <v>0</v>
      </c>
      <c r="P29" s="6">
        <f>SUMPRODUCT(('[5]PCDM discounts (Feb)'!$X$6:$AK$206)*('[5]PCDM discounts (Feb)'!$E$6:$E$206=$B29)*('[5]PCDM discounts (Feb)'!$F$6:$F$206=$C29)*('[5]PCDM discounts (Feb)'!$X$5:$AK$5=P$1))</f>
        <v>0</v>
      </c>
      <c r="Q29" s="6">
        <f>SUMPRODUCT(('[5]PCDM discounts (Feb)'!$X$6:$AK$206)*('[5]PCDM discounts (Feb)'!$E$6:$E$206=$B29)*('[5]PCDM discounts (Feb)'!$F$6:$F$206=$C29)*('[5]PCDM discounts (Feb)'!$X$5:$AK$5=Q$1))</f>
        <v>0</v>
      </c>
    </row>
    <row r="30" spans="2:17" x14ac:dyDescent="0.25">
      <c r="B30" t="s">
        <v>52</v>
      </c>
      <c r="C30" t="s">
        <v>38</v>
      </c>
      <c r="D30" s="6">
        <f>SUMPRODUCT(('[5]PCDM discounts (Feb)'!$X$6:$AK$206)*('[5]PCDM discounts (Feb)'!$E$6:$E$206=$B30)*('[5]PCDM discounts (Feb)'!$F$6:$F$206=$C30)*('[5]PCDM discounts (Feb)'!$X$5:$AK$5=D$1))</f>
        <v>0</v>
      </c>
      <c r="E30" s="6">
        <f>SUMPRODUCT(('[5]PCDM discounts (Feb)'!$X$6:$AK$206)*('[5]PCDM discounts (Feb)'!$E$6:$E$206=$B30)*('[5]PCDM discounts (Feb)'!$F$6:$F$206=$C30)*('[5]PCDM discounts (Feb)'!$X$5:$AK$5=E$1))</f>
        <v>0</v>
      </c>
      <c r="F30" s="6">
        <f>SUMPRODUCT(('[5]PCDM discounts (Feb)'!$X$6:$AK$206)*('[5]PCDM discounts (Feb)'!$E$6:$E$206=$B30)*('[5]PCDM discounts (Feb)'!$F$6:$F$206=$C30)*('[5]PCDM discounts (Feb)'!$X$5:$AK$5=F$1))</f>
        <v>0</v>
      </c>
      <c r="G30" s="6">
        <f>SUMPRODUCT(('[5]PCDM discounts (Feb)'!$X$6:$AK$206)*('[5]PCDM discounts (Feb)'!$E$6:$E$206=$B30)*('[5]PCDM discounts (Feb)'!$F$6:$F$206=$C30)*('[5]PCDM discounts (Feb)'!$X$5:$AK$5=G$1))</f>
        <v>0</v>
      </c>
      <c r="H30" s="6">
        <f>SUMPRODUCT(('[5]PCDM discounts (Feb)'!$X$6:$AK$206)*('[5]PCDM discounts (Feb)'!$E$6:$E$206=$B30)*('[5]PCDM discounts (Feb)'!$F$6:$F$206=$C30)*('[5]PCDM discounts (Feb)'!$X$5:$AK$5=H$1))</f>
        <v>0</v>
      </c>
      <c r="I30" s="6">
        <f>SUMPRODUCT(('[5]PCDM discounts (Feb)'!$X$6:$AK$206)*('[5]PCDM discounts (Feb)'!$E$6:$E$206=$B30)*('[5]PCDM discounts (Feb)'!$F$6:$F$206=$C30)*('[5]PCDM discounts (Feb)'!$X$5:$AK$5=I$1))</f>
        <v>0</v>
      </c>
      <c r="J30" s="6">
        <f>SUMPRODUCT(('[5]PCDM discounts (Feb)'!$X$6:$AK$206)*('[5]PCDM discounts (Feb)'!$E$6:$E$206=$B30)*('[5]PCDM discounts (Feb)'!$F$6:$F$206=$C30)*('[5]PCDM discounts (Feb)'!$X$5:$AK$5=J$1))</f>
        <v>0</v>
      </c>
      <c r="K30" s="6">
        <f>SUMPRODUCT(('[5]PCDM discounts (Feb)'!$X$6:$AK$206)*('[5]PCDM discounts (Feb)'!$E$6:$E$206=$B30)*('[5]PCDM discounts (Feb)'!$F$6:$F$206=$C30)*('[5]PCDM discounts (Feb)'!$X$5:$AK$5=K$1))</f>
        <v>0</v>
      </c>
      <c r="L30" s="6">
        <f>SUMPRODUCT(('[5]PCDM discounts (Feb)'!$X$6:$AK$206)*('[5]PCDM discounts (Feb)'!$E$6:$E$206=$B30)*('[5]PCDM discounts (Feb)'!$F$6:$F$206=$C30)*('[5]PCDM discounts (Feb)'!$X$5:$AK$5=L$1))</f>
        <v>0</v>
      </c>
      <c r="M30" s="6">
        <f>SUMPRODUCT(('[5]PCDM discounts (Feb)'!$X$6:$AK$206)*('[5]PCDM discounts (Feb)'!$E$6:$E$206=$B30)*('[5]PCDM discounts (Feb)'!$F$6:$F$206=$C30)*('[5]PCDM discounts (Feb)'!$X$5:$AK$5=M$1))</f>
        <v>0</v>
      </c>
      <c r="N30" s="6">
        <f>SUMPRODUCT(('[5]PCDM discounts (Feb)'!$X$6:$AK$206)*('[5]PCDM discounts (Feb)'!$E$6:$E$206=$B30)*('[5]PCDM discounts (Feb)'!$F$6:$F$206=$C30)*('[5]PCDM discounts (Feb)'!$X$5:$AK$5=N$1))</f>
        <v>0</v>
      </c>
      <c r="O30" s="6">
        <f>SUMPRODUCT(('[5]PCDM discounts (Feb)'!$X$6:$AK$206)*('[5]PCDM discounts (Feb)'!$E$6:$E$206=$B30)*('[5]PCDM discounts (Feb)'!$F$6:$F$206=$C30)*('[5]PCDM discounts (Feb)'!$X$5:$AK$5=O$1))</f>
        <v>0</v>
      </c>
      <c r="P30" s="6">
        <f>SUMPRODUCT(('[5]PCDM discounts (Feb)'!$X$6:$AK$206)*('[5]PCDM discounts (Feb)'!$E$6:$E$206=$B30)*('[5]PCDM discounts (Feb)'!$F$6:$F$206=$C30)*('[5]PCDM discounts (Feb)'!$X$5:$AK$5=P$1))</f>
        <v>0</v>
      </c>
      <c r="Q30" s="6">
        <f>SUMPRODUCT(('[5]PCDM discounts (Feb)'!$X$6:$AK$206)*('[5]PCDM discounts (Feb)'!$E$6:$E$206=$B30)*('[5]PCDM discounts (Feb)'!$F$6:$F$206=$C30)*('[5]PCDM discounts (Feb)'!$X$5:$AK$5=Q$1))</f>
        <v>0</v>
      </c>
    </row>
    <row r="31" spans="2:17" x14ac:dyDescent="0.25">
      <c r="B31" t="s">
        <v>52</v>
      </c>
      <c r="C31" t="s">
        <v>56</v>
      </c>
      <c r="D31" s="6">
        <f>SUMPRODUCT(('[5]PCDM discounts (Feb)'!$X$6:$AK$206)*('[5]PCDM discounts (Feb)'!$E$6:$E$206=$B31)*('[5]PCDM discounts (Feb)'!$F$6:$F$206=$C31)*('[5]PCDM discounts (Feb)'!$X$5:$AK$5=D$1))</f>
        <v>0</v>
      </c>
      <c r="E31" s="6">
        <f>SUMPRODUCT(('[5]PCDM discounts (Feb)'!$X$6:$AK$206)*('[5]PCDM discounts (Feb)'!$E$6:$E$206=$B31)*('[5]PCDM discounts (Feb)'!$F$6:$F$206=$C31)*('[5]PCDM discounts (Feb)'!$X$5:$AK$5=E$1))</f>
        <v>0</v>
      </c>
      <c r="F31" s="6">
        <f>SUMPRODUCT(('[5]PCDM discounts (Feb)'!$X$6:$AK$206)*('[5]PCDM discounts (Feb)'!$E$6:$E$206=$B31)*('[5]PCDM discounts (Feb)'!$F$6:$F$206=$C31)*('[5]PCDM discounts (Feb)'!$X$5:$AK$5=F$1))</f>
        <v>0</v>
      </c>
      <c r="G31" s="6">
        <f>SUMPRODUCT(('[5]PCDM discounts (Feb)'!$X$6:$AK$206)*('[5]PCDM discounts (Feb)'!$E$6:$E$206=$B31)*('[5]PCDM discounts (Feb)'!$F$6:$F$206=$C31)*('[5]PCDM discounts (Feb)'!$X$5:$AK$5=G$1))</f>
        <v>0</v>
      </c>
      <c r="H31" s="6">
        <f>SUMPRODUCT(('[5]PCDM discounts (Feb)'!$X$6:$AK$206)*('[5]PCDM discounts (Feb)'!$E$6:$E$206=$B31)*('[5]PCDM discounts (Feb)'!$F$6:$F$206=$C31)*('[5]PCDM discounts (Feb)'!$X$5:$AK$5=H$1))</f>
        <v>0</v>
      </c>
      <c r="I31" s="6">
        <f>SUMPRODUCT(('[5]PCDM discounts (Feb)'!$X$6:$AK$206)*('[5]PCDM discounts (Feb)'!$E$6:$E$206=$B31)*('[5]PCDM discounts (Feb)'!$F$6:$F$206=$C31)*('[5]PCDM discounts (Feb)'!$X$5:$AK$5=I$1))</f>
        <v>0</v>
      </c>
      <c r="J31" s="6">
        <f>SUMPRODUCT(('[5]PCDM discounts (Feb)'!$X$6:$AK$206)*('[5]PCDM discounts (Feb)'!$E$6:$E$206=$B31)*('[5]PCDM discounts (Feb)'!$F$6:$F$206=$C31)*('[5]PCDM discounts (Feb)'!$X$5:$AK$5=J$1))</f>
        <v>0</v>
      </c>
      <c r="K31" s="6">
        <f>SUMPRODUCT(('[5]PCDM discounts (Feb)'!$X$6:$AK$206)*('[5]PCDM discounts (Feb)'!$E$6:$E$206=$B31)*('[5]PCDM discounts (Feb)'!$F$6:$F$206=$C31)*('[5]PCDM discounts (Feb)'!$X$5:$AK$5=K$1))</f>
        <v>0</v>
      </c>
      <c r="L31" s="6">
        <f>SUMPRODUCT(('[5]PCDM discounts (Feb)'!$X$6:$AK$206)*('[5]PCDM discounts (Feb)'!$E$6:$E$206=$B31)*('[5]PCDM discounts (Feb)'!$F$6:$F$206=$C31)*('[5]PCDM discounts (Feb)'!$X$5:$AK$5=L$1))</f>
        <v>0</v>
      </c>
      <c r="M31" s="6">
        <f>SUMPRODUCT(('[5]PCDM discounts (Feb)'!$X$6:$AK$206)*('[5]PCDM discounts (Feb)'!$E$6:$E$206=$B31)*('[5]PCDM discounts (Feb)'!$F$6:$F$206=$C31)*('[5]PCDM discounts (Feb)'!$X$5:$AK$5=M$1))</f>
        <v>0</v>
      </c>
      <c r="N31" s="6">
        <f>SUMPRODUCT(('[5]PCDM discounts (Feb)'!$X$6:$AK$206)*('[5]PCDM discounts (Feb)'!$E$6:$E$206=$B31)*('[5]PCDM discounts (Feb)'!$F$6:$F$206=$C31)*('[5]PCDM discounts (Feb)'!$X$5:$AK$5=N$1))</f>
        <v>0</v>
      </c>
      <c r="O31" s="6">
        <f>SUMPRODUCT(('[5]PCDM discounts (Feb)'!$X$6:$AK$206)*('[5]PCDM discounts (Feb)'!$E$6:$E$206=$B31)*('[5]PCDM discounts (Feb)'!$F$6:$F$206=$C31)*('[5]PCDM discounts (Feb)'!$X$5:$AK$5=O$1))</f>
        <v>0</v>
      </c>
      <c r="P31" s="6">
        <f>SUMPRODUCT(('[5]PCDM discounts (Feb)'!$X$6:$AK$206)*('[5]PCDM discounts (Feb)'!$E$6:$E$206=$B31)*('[5]PCDM discounts (Feb)'!$F$6:$F$206=$C31)*('[5]PCDM discounts (Feb)'!$X$5:$AK$5=P$1))</f>
        <v>0</v>
      </c>
      <c r="Q31" s="6">
        <f>SUMPRODUCT(('[5]PCDM discounts (Feb)'!$X$6:$AK$206)*('[5]PCDM discounts (Feb)'!$E$6:$E$206=$B31)*('[5]PCDM discounts (Feb)'!$F$6:$F$206=$C31)*('[5]PCDM discounts (Feb)'!$X$5:$AK$5=Q$1))</f>
        <v>0</v>
      </c>
    </row>
    <row r="32" spans="2:17" x14ac:dyDescent="0.25">
      <c r="B32" t="s">
        <v>52</v>
      </c>
      <c r="C32" t="s">
        <v>39</v>
      </c>
      <c r="D32" s="6">
        <f>SUMPRODUCT(('[5]PCDM discounts (Feb)'!$X$6:$AK$206)*('[5]PCDM discounts (Feb)'!$E$6:$E$206=$B32)*('[5]PCDM discounts (Feb)'!$F$6:$F$206=$C32)*('[5]PCDM discounts (Feb)'!$X$5:$AK$5=D$1))</f>
        <v>0</v>
      </c>
      <c r="E32" s="6">
        <f>SUMPRODUCT(('[5]PCDM discounts (Feb)'!$X$6:$AK$206)*('[5]PCDM discounts (Feb)'!$E$6:$E$206=$B32)*('[5]PCDM discounts (Feb)'!$F$6:$F$206=$C32)*('[5]PCDM discounts (Feb)'!$X$5:$AK$5=E$1))</f>
        <v>0</v>
      </c>
      <c r="F32" s="6">
        <f>SUMPRODUCT(('[5]PCDM discounts (Feb)'!$X$6:$AK$206)*('[5]PCDM discounts (Feb)'!$E$6:$E$206=$B32)*('[5]PCDM discounts (Feb)'!$F$6:$F$206=$C32)*('[5]PCDM discounts (Feb)'!$X$5:$AK$5=F$1))</f>
        <v>0</v>
      </c>
      <c r="G32" s="6">
        <f>SUMPRODUCT(('[5]PCDM discounts (Feb)'!$X$6:$AK$206)*('[5]PCDM discounts (Feb)'!$E$6:$E$206=$B32)*('[5]PCDM discounts (Feb)'!$F$6:$F$206=$C32)*('[5]PCDM discounts (Feb)'!$X$5:$AK$5=G$1))</f>
        <v>0</v>
      </c>
      <c r="H32" s="6">
        <f>SUMPRODUCT(('[5]PCDM discounts (Feb)'!$X$6:$AK$206)*('[5]PCDM discounts (Feb)'!$E$6:$E$206=$B32)*('[5]PCDM discounts (Feb)'!$F$6:$F$206=$C32)*('[5]PCDM discounts (Feb)'!$X$5:$AK$5=H$1))</f>
        <v>0</v>
      </c>
      <c r="I32" s="6">
        <f>SUMPRODUCT(('[5]PCDM discounts (Feb)'!$X$6:$AK$206)*('[5]PCDM discounts (Feb)'!$E$6:$E$206=$B32)*('[5]PCDM discounts (Feb)'!$F$6:$F$206=$C32)*('[5]PCDM discounts (Feb)'!$X$5:$AK$5=I$1))</f>
        <v>0</v>
      </c>
      <c r="J32" s="6">
        <f>SUMPRODUCT(('[5]PCDM discounts (Feb)'!$X$6:$AK$206)*('[5]PCDM discounts (Feb)'!$E$6:$E$206=$B32)*('[5]PCDM discounts (Feb)'!$F$6:$F$206=$C32)*('[5]PCDM discounts (Feb)'!$X$5:$AK$5=J$1))</f>
        <v>0</v>
      </c>
      <c r="K32" s="6">
        <f>SUMPRODUCT(('[5]PCDM discounts (Feb)'!$X$6:$AK$206)*('[5]PCDM discounts (Feb)'!$E$6:$E$206=$B32)*('[5]PCDM discounts (Feb)'!$F$6:$F$206=$C32)*('[5]PCDM discounts (Feb)'!$X$5:$AK$5=K$1))</f>
        <v>0</v>
      </c>
      <c r="L32" s="6">
        <f>SUMPRODUCT(('[5]PCDM discounts (Feb)'!$X$6:$AK$206)*('[5]PCDM discounts (Feb)'!$E$6:$E$206=$B32)*('[5]PCDM discounts (Feb)'!$F$6:$F$206=$C32)*('[5]PCDM discounts (Feb)'!$X$5:$AK$5=L$1))</f>
        <v>0</v>
      </c>
      <c r="M32" s="6">
        <f>SUMPRODUCT(('[5]PCDM discounts (Feb)'!$X$6:$AK$206)*('[5]PCDM discounts (Feb)'!$E$6:$E$206=$B32)*('[5]PCDM discounts (Feb)'!$F$6:$F$206=$C32)*('[5]PCDM discounts (Feb)'!$X$5:$AK$5=M$1))</f>
        <v>0</v>
      </c>
      <c r="N32" s="6">
        <f>SUMPRODUCT(('[5]PCDM discounts (Feb)'!$X$6:$AK$206)*('[5]PCDM discounts (Feb)'!$E$6:$E$206=$B32)*('[5]PCDM discounts (Feb)'!$F$6:$F$206=$C32)*('[5]PCDM discounts (Feb)'!$X$5:$AK$5=N$1))</f>
        <v>0</v>
      </c>
      <c r="O32" s="6">
        <f>SUMPRODUCT(('[5]PCDM discounts (Feb)'!$X$6:$AK$206)*('[5]PCDM discounts (Feb)'!$E$6:$E$206=$B32)*('[5]PCDM discounts (Feb)'!$F$6:$F$206=$C32)*('[5]PCDM discounts (Feb)'!$X$5:$AK$5=O$1))</f>
        <v>0</v>
      </c>
      <c r="P32" s="6">
        <f>SUMPRODUCT(('[5]PCDM discounts (Feb)'!$X$6:$AK$206)*('[5]PCDM discounts (Feb)'!$E$6:$E$206=$B32)*('[5]PCDM discounts (Feb)'!$F$6:$F$206=$C32)*('[5]PCDM discounts (Feb)'!$X$5:$AK$5=P$1))</f>
        <v>0</v>
      </c>
      <c r="Q32" s="6">
        <f>SUMPRODUCT(('[5]PCDM discounts (Feb)'!$X$6:$AK$206)*('[5]PCDM discounts (Feb)'!$E$6:$E$206=$B32)*('[5]PCDM discounts (Feb)'!$F$6:$F$206=$C32)*('[5]PCDM discounts (Feb)'!$X$5:$AK$5=Q$1))</f>
        <v>0</v>
      </c>
    </row>
    <row r="33" spans="2:17" x14ac:dyDescent="0.25">
      <c r="B33" t="s">
        <v>52</v>
      </c>
      <c r="C33" t="s">
        <v>57</v>
      </c>
      <c r="D33" s="6">
        <f>SUMPRODUCT(('[5]PCDM discounts (Feb)'!$X$6:$AK$206)*('[5]PCDM discounts (Feb)'!$E$6:$E$206=$B33)*('[5]PCDM discounts (Feb)'!$F$6:$F$206=$C33)*('[5]PCDM discounts (Feb)'!$X$5:$AK$5=D$1))</f>
        <v>0</v>
      </c>
      <c r="E33" s="6">
        <f>SUMPRODUCT(('[5]PCDM discounts (Feb)'!$X$6:$AK$206)*('[5]PCDM discounts (Feb)'!$E$6:$E$206=$B33)*('[5]PCDM discounts (Feb)'!$F$6:$F$206=$C33)*('[5]PCDM discounts (Feb)'!$X$5:$AK$5=E$1))</f>
        <v>0</v>
      </c>
      <c r="F33" s="6">
        <f>SUMPRODUCT(('[5]PCDM discounts (Feb)'!$X$6:$AK$206)*('[5]PCDM discounts (Feb)'!$E$6:$E$206=$B33)*('[5]PCDM discounts (Feb)'!$F$6:$F$206=$C33)*('[5]PCDM discounts (Feb)'!$X$5:$AK$5=F$1))</f>
        <v>0</v>
      </c>
      <c r="G33" s="6">
        <f>SUMPRODUCT(('[5]PCDM discounts (Feb)'!$X$6:$AK$206)*('[5]PCDM discounts (Feb)'!$E$6:$E$206=$B33)*('[5]PCDM discounts (Feb)'!$F$6:$F$206=$C33)*('[5]PCDM discounts (Feb)'!$X$5:$AK$5=G$1))</f>
        <v>0</v>
      </c>
      <c r="H33" s="6">
        <f>SUMPRODUCT(('[5]PCDM discounts (Feb)'!$X$6:$AK$206)*('[5]PCDM discounts (Feb)'!$E$6:$E$206=$B33)*('[5]PCDM discounts (Feb)'!$F$6:$F$206=$C33)*('[5]PCDM discounts (Feb)'!$X$5:$AK$5=H$1))</f>
        <v>0</v>
      </c>
      <c r="I33" s="6">
        <f>SUMPRODUCT(('[5]PCDM discounts (Feb)'!$X$6:$AK$206)*('[5]PCDM discounts (Feb)'!$E$6:$E$206=$B33)*('[5]PCDM discounts (Feb)'!$F$6:$F$206=$C33)*('[5]PCDM discounts (Feb)'!$X$5:$AK$5=I$1))</f>
        <v>0</v>
      </c>
      <c r="J33" s="6">
        <f>SUMPRODUCT(('[5]PCDM discounts (Feb)'!$X$6:$AK$206)*('[5]PCDM discounts (Feb)'!$E$6:$E$206=$B33)*('[5]PCDM discounts (Feb)'!$F$6:$F$206=$C33)*('[5]PCDM discounts (Feb)'!$X$5:$AK$5=J$1))</f>
        <v>0</v>
      </c>
      <c r="K33" s="6">
        <f>SUMPRODUCT(('[5]PCDM discounts (Feb)'!$X$6:$AK$206)*('[5]PCDM discounts (Feb)'!$E$6:$E$206=$B33)*('[5]PCDM discounts (Feb)'!$F$6:$F$206=$C33)*('[5]PCDM discounts (Feb)'!$X$5:$AK$5=K$1))</f>
        <v>0</v>
      </c>
      <c r="L33" s="6">
        <f>SUMPRODUCT(('[5]PCDM discounts (Feb)'!$X$6:$AK$206)*('[5]PCDM discounts (Feb)'!$E$6:$E$206=$B33)*('[5]PCDM discounts (Feb)'!$F$6:$F$206=$C33)*('[5]PCDM discounts (Feb)'!$X$5:$AK$5=L$1))</f>
        <v>0</v>
      </c>
      <c r="M33" s="6">
        <f>SUMPRODUCT(('[5]PCDM discounts (Feb)'!$X$6:$AK$206)*('[5]PCDM discounts (Feb)'!$E$6:$E$206=$B33)*('[5]PCDM discounts (Feb)'!$F$6:$F$206=$C33)*('[5]PCDM discounts (Feb)'!$X$5:$AK$5=M$1))</f>
        <v>0</v>
      </c>
      <c r="N33" s="6">
        <f>SUMPRODUCT(('[5]PCDM discounts (Feb)'!$X$6:$AK$206)*('[5]PCDM discounts (Feb)'!$E$6:$E$206=$B33)*('[5]PCDM discounts (Feb)'!$F$6:$F$206=$C33)*('[5]PCDM discounts (Feb)'!$X$5:$AK$5=N$1))</f>
        <v>0</v>
      </c>
      <c r="O33" s="6">
        <f>SUMPRODUCT(('[5]PCDM discounts (Feb)'!$X$6:$AK$206)*('[5]PCDM discounts (Feb)'!$E$6:$E$206=$B33)*('[5]PCDM discounts (Feb)'!$F$6:$F$206=$C33)*('[5]PCDM discounts (Feb)'!$X$5:$AK$5=O$1))</f>
        <v>0</v>
      </c>
      <c r="P33" s="6">
        <f>SUMPRODUCT(('[5]PCDM discounts (Feb)'!$X$6:$AK$206)*('[5]PCDM discounts (Feb)'!$E$6:$E$206=$B33)*('[5]PCDM discounts (Feb)'!$F$6:$F$206=$C33)*('[5]PCDM discounts (Feb)'!$X$5:$AK$5=P$1))</f>
        <v>0</v>
      </c>
      <c r="Q33" s="6">
        <f>SUMPRODUCT(('[5]PCDM discounts (Feb)'!$X$6:$AK$206)*('[5]PCDM discounts (Feb)'!$E$6:$E$206=$B33)*('[5]PCDM discounts (Feb)'!$F$6:$F$206=$C33)*('[5]PCDM discounts (Feb)'!$X$5:$AK$5=Q$1))</f>
        <v>0</v>
      </c>
    </row>
    <row r="34" spans="2:17" x14ac:dyDescent="0.25">
      <c r="B34" t="s">
        <v>52</v>
      </c>
      <c r="C34" t="s">
        <v>40</v>
      </c>
      <c r="D34" s="6">
        <f>SUMPRODUCT(('[5]PCDM discounts (Feb)'!$X$6:$AK$206)*('[5]PCDM discounts (Feb)'!$E$6:$E$206=$B34)*('[5]PCDM discounts (Feb)'!$F$6:$F$206=$C34)*('[5]PCDM discounts (Feb)'!$X$5:$AK$5=D$1))</f>
        <v>0</v>
      </c>
      <c r="E34" s="6">
        <f>SUMPRODUCT(('[5]PCDM discounts (Feb)'!$X$6:$AK$206)*('[5]PCDM discounts (Feb)'!$E$6:$E$206=$B34)*('[5]PCDM discounts (Feb)'!$F$6:$F$206=$C34)*('[5]PCDM discounts (Feb)'!$X$5:$AK$5=E$1))</f>
        <v>0</v>
      </c>
      <c r="F34" s="6">
        <f>SUMPRODUCT(('[5]PCDM discounts (Feb)'!$X$6:$AK$206)*('[5]PCDM discounts (Feb)'!$E$6:$E$206=$B34)*('[5]PCDM discounts (Feb)'!$F$6:$F$206=$C34)*('[5]PCDM discounts (Feb)'!$X$5:$AK$5=F$1))</f>
        <v>0</v>
      </c>
      <c r="G34" s="6">
        <f>SUMPRODUCT(('[5]PCDM discounts (Feb)'!$X$6:$AK$206)*('[5]PCDM discounts (Feb)'!$E$6:$E$206=$B34)*('[5]PCDM discounts (Feb)'!$F$6:$F$206=$C34)*('[5]PCDM discounts (Feb)'!$X$5:$AK$5=G$1))</f>
        <v>0</v>
      </c>
      <c r="H34" s="6">
        <f>SUMPRODUCT(('[5]PCDM discounts (Feb)'!$X$6:$AK$206)*('[5]PCDM discounts (Feb)'!$E$6:$E$206=$B34)*('[5]PCDM discounts (Feb)'!$F$6:$F$206=$C34)*('[5]PCDM discounts (Feb)'!$X$5:$AK$5=H$1))</f>
        <v>0</v>
      </c>
      <c r="I34" s="6">
        <f>SUMPRODUCT(('[5]PCDM discounts (Feb)'!$X$6:$AK$206)*('[5]PCDM discounts (Feb)'!$E$6:$E$206=$B34)*('[5]PCDM discounts (Feb)'!$F$6:$F$206=$C34)*('[5]PCDM discounts (Feb)'!$X$5:$AK$5=I$1))</f>
        <v>0</v>
      </c>
      <c r="J34" s="6">
        <f>SUMPRODUCT(('[5]PCDM discounts (Feb)'!$X$6:$AK$206)*('[5]PCDM discounts (Feb)'!$E$6:$E$206=$B34)*('[5]PCDM discounts (Feb)'!$F$6:$F$206=$C34)*('[5]PCDM discounts (Feb)'!$X$5:$AK$5=J$1))</f>
        <v>0</v>
      </c>
      <c r="K34" s="6">
        <f>SUMPRODUCT(('[5]PCDM discounts (Feb)'!$X$6:$AK$206)*('[5]PCDM discounts (Feb)'!$E$6:$E$206=$B34)*('[5]PCDM discounts (Feb)'!$F$6:$F$206=$C34)*('[5]PCDM discounts (Feb)'!$X$5:$AK$5=K$1))</f>
        <v>0</v>
      </c>
      <c r="L34" s="6">
        <f>SUMPRODUCT(('[5]PCDM discounts (Feb)'!$X$6:$AK$206)*('[5]PCDM discounts (Feb)'!$E$6:$E$206=$B34)*('[5]PCDM discounts (Feb)'!$F$6:$F$206=$C34)*('[5]PCDM discounts (Feb)'!$X$5:$AK$5=L$1))</f>
        <v>0</v>
      </c>
      <c r="M34" s="6">
        <f>SUMPRODUCT(('[5]PCDM discounts (Feb)'!$X$6:$AK$206)*('[5]PCDM discounts (Feb)'!$E$6:$E$206=$B34)*('[5]PCDM discounts (Feb)'!$F$6:$F$206=$C34)*('[5]PCDM discounts (Feb)'!$X$5:$AK$5=M$1))</f>
        <v>0</v>
      </c>
      <c r="N34" s="6">
        <f>SUMPRODUCT(('[5]PCDM discounts (Feb)'!$X$6:$AK$206)*('[5]PCDM discounts (Feb)'!$E$6:$E$206=$B34)*('[5]PCDM discounts (Feb)'!$F$6:$F$206=$C34)*('[5]PCDM discounts (Feb)'!$X$5:$AK$5=N$1))</f>
        <v>0</v>
      </c>
      <c r="O34" s="6">
        <f>SUMPRODUCT(('[5]PCDM discounts (Feb)'!$X$6:$AK$206)*('[5]PCDM discounts (Feb)'!$E$6:$E$206=$B34)*('[5]PCDM discounts (Feb)'!$F$6:$F$206=$C34)*('[5]PCDM discounts (Feb)'!$X$5:$AK$5=O$1))</f>
        <v>0</v>
      </c>
      <c r="P34" s="6">
        <f>SUMPRODUCT(('[5]PCDM discounts (Feb)'!$X$6:$AK$206)*('[5]PCDM discounts (Feb)'!$E$6:$E$206=$B34)*('[5]PCDM discounts (Feb)'!$F$6:$F$206=$C34)*('[5]PCDM discounts (Feb)'!$X$5:$AK$5=P$1))</f>
        <v>0</v>
      </c>
      <c r="Q34" s="6">
        <f>SUMPRODUCT(('[5]PCDM discounts (Feb)'!$X$6:$AK$206)*('[5]PCDM discounts (Feb)'!$E$6:$E$206=$B34)*('[5]PCDM discounts (Feb)'!$F$6:$F$206=$C34)*('[5]PCDM discounts (Feb)'!$X$5:$AK$5=Q$1))</f>
        <v>0</v>
      </c>
    </row>
    <row r="35" spans="2:17" x14ac:dyDescent="0.25">
      <c r="B35" t="s">
        <v>52</v>
      </c>
      <c r="C35" t="s">
        <v>58</v>
      </c>
      <c r="D35" s="6">
        <f>SUMPRODUCT(('[5]PCDM discounts (Feb)'!$X$6:$AK$206)*('[5]PCDM discounts (Feb)'!$E$6:$E$206=$B35)*('[5]PCDM discounts (Feb)'!$F$6:$F$206=$C35)*('[5]PCDM discounts (Feb)'!$X$5:$AK$5=D$1))</f>
        <v>0</v>
      </c>
      <c r="E35" s="6">
        <f>SUMPRODUCT(('[5]PCDM discounts (Feb)'!$X$6:$AK$206)*('[5]PCDM discounts (Feb)'!$E$6:$E$206=$B35)*('[5]PCDM discounts (Feb)'!$F$6:$F$206=$C35)*('[5]PCDM discounts (Feb)'!$X$5:$AK$5=E$1))</f>
        <v>0</v>
      </c>
      <c r="F35" s="6">
        <f>SUMPRODUCT(('[5]PCDM discounts (Feb)'!$X$6:$AK$206)*('[5]PCDM discounts (Feb)'!$E$6:$E$206=$B35)*('[5]PCDM discounts (Feb)'!$F$6:$F$206=$C35)*('[5]PCDM discounts (Feb)'!$X$5:$AK$5=F$1))</f>
        <v>0</v>
      </c>
      <c r="G35" s="6">
        <f>SUMPRODUCT(('[5]PCDM discounts (Feb)'!$X$6:$AK$206)*('[5]PCDM discounts (Feb)'!$E$6:$E$206=$B35)*('[5]PCDM discounts (Feb)'!$F$6:$F$206=$C35)*('[5]PCDM discounts (Feb)'!$X$5:$AK$5=G$1))</f>
        <v>0</v>
      </c>
      <c r="H35" s="6">
        <f>SUMPRODUCT(('[5]PCDM discounts (Feb)'!$X$6:$AK$206)*('[5]PCDM discounts (Feb)'!$E$6:$E$206=$B35)*('[5]PCDM discounts (Feb)'!$F$6:$F$206=$C35)*('[5]PCDM discounts (Feb)'!$X$5:$AK$5=H$1))</f>
        <v>0</v>
      </c>
      <c r="I35" s="6">
        <f>SUMPRODUCT(('[5]PCDM discounts (Feb)'!$X$6:$AK$206)*('[5]PCDM discounts (Feb)'!$E$6:$E$206=$B35)*('[5]PCDM discounts (Feb)'!$F$6:$F$206=$C35)*('[5]PCDM discounts (Feb)'!$X$5:$AK$5=I$1))</f>
        <v>0</v>
      </c>
      <c r="J35" s="6">
        <f>SUMPRODUCT(('[5]PCDM discounts (Feb)'!$X$6:$AK$206)*('[5]PCDM discounts (Feb)'!$E$6:$E$206=$B35)*('[5]PCDM discounts (Feb)'!$F$6:$F$206=$C35)*('[5]PCDM discounts (Feb)'!$X$5:$AK$5=J$1))</f>
        <v>0</v>
      </c>
      <c r="K35" s="6">
        <f>SUMPRODUCT(('[5]PCDM discounts (Feb)'!$X$6:$AK$206)*('[5]PCDM discounts (Feb)'!$E$6:$E$206=$B35)*('[5]PCDM discounts (Feb)'!$F$6:$F$206=$C35)*('[5]PCDM discounts (Feb)'!$X$5:$AK$5=K$1))</f>
        <v>0</v>
      </c>
      <c r="L35" s="6">
        <f>SUMPRODUCT(('[5]PCDM discounts (Feb)'!$X$6:$AK$206)*('[5]PCDM discounts (Feb)'!$E$6:$E$206=$B35)*('[5]PCDM discounts (Feb)'!$F$6:$F$206=$C35)*('[5]PCDM discounts (Feb)'!$X$5:$AK$5=L$1))</f>
        <v>0</v>
      </c>
      <c r="M35" s="6">
        <f>SUMPRODUCT(('[5]PCDM discounts (Feb)'!$X$6:$AK$206)*('[5]PCDM discounts (Feb)'!$E$6:$E$206=$B35)*('[5]PCDM discounts (Feb)'!$F$6:$F$206=$C35)*('[5]PCDM discounts (Feb)'!$X$5:$AK$5=M$1))</f>
        <v>0</v>
      </c>
      <c r="N35" s="6">
        <f>SUMPRODUCT(('[5]PCDM discounts (Feb)'!$X$6:$AK$206)*('[5]PCDM discounts (Feb)'!$E$6:$E$206=$B35)*('[5]PCDM discounts (Feb)'!$F$6:$F$206=$C35)*('[5]PCDM discounts (Feb)'!$X$5:$AK$5=N$1))</f>
        <v>0</v>
      </c>
      <c r="O35" s="6">
        <f>SUMPRODUCT(('[5]PCDM discounts (Feb)'!$X$6:$AK$206)*('[5]PCDM discounts (Feb)'!$E$6:$E$206=$B35)*('[5]PCDM discounts (Feb)'!$F$6:$F$206=$C35)*('[5]PCDM discounts (Feb)'!$X$5:$AK$5=O$1))</f>
        <v>0</v>
      </c>
      <c r="P35" s="6">
        <f>SUMPRODUCT(('[5]PCDM discounts (Feb)'!$X$6:$AK$206)*('[5]PCDM discounts (Feb)'!$E$6:$E$206=$B35)*('[5]PCDM discounts (Feb)'!$F$6:$F$206=$C35)*('[5]PCDM discounts (Feb)'!$X$5:$AK$5=P$1))</f>
        <v>0</v>
      </c>
      <c r="Q35" s="6">
        <f>SUMPRODUCT(('[5]PCDM discounts (Feb)'!$X$6:$AK$206)*('[5]PCDM discounts (Feb)'!$E$6:$E$206=$B35)*('[5]PCDM discounts (Feb)'!$F$6:$F$206=$C35)*('[5]PCDM discounts (Feb)'!$X$5:$AK$5=Q$1))</f>
        <v>0</v>
      </c>
    </row>
    <row r="36" spans="2:17" x14ac:dyDescent="0.25">
      <c r="B36" t="s">
        <v>59</v>
      </c>
      <c r="C36" t="s">
        <v>16</v>
      </c>
      <c r="D36" s="6">
        <f>SUMPRODUCT(('[5]PCDM discounts (Feb)'!$X$6:$AK$206)*('[5]PCDM discounts (Feb)'!$E$6:$E$206=$B36)*('[5]PCDM discounts (Feb)'!$F$6:$F$206=$C36)*('[5]PCDM discounts (Feb)'!$X$5:$AK$5=D$1))</f>
        <v>0.49880109093969199</v>
      </c>
      <c r="E36" s="6">
        <f>SUMPRODUCT(('[5]PCDM discounts (Feb)'!$X$6:$AK$206)*('[5]PCDM discounts (Feb)'!$E$6:$E$206=$B36)*('[5]PCDM discounts (Feb)'!$F$6:$F$206=$C36)*('[5]PCDM discounts (Feb)'!$X$5:$AK$5=E$1))</f>
        <v>0.54011823405926795</v>
      </c>
      <c r="F36" s="6">
        <f>SUMPRODUCT(('[5]PCDM discounts (Feb)'!$X$6:$AK$206)*('[5]PCDM discounts (Feb)'!$E$6:$E$206=$B36)*('[5]PCDM discounts (Feb)'!$F$6:$F$206=$C36)*('[5]PCDM discounts (Feb)'!$X$5:$AK$5=F$1))</f>
        <v>0.571402744765099</v>
      </c>
      <c r="G36" s="6">
        <f>SUMPRODUCT(('[5]PCDM discounts (Feb)'!$X$6:$AK$206)*('[5]PCDM discounts (Feb)'!$E$6:$E$206=$B36)*('[5]PCDM discounts (Feb)'!$F$6:$F$206=$C36)*('[5]PCDM discounts (Feb)'!$X$5:$AK$5=G$1))</f>
        <v>0.485093552892778</v>
      </c>
      <c r="H36" s="6">
        <f>SUMPRODUCT(('[5]PCDM discounts (Feb)'!$X$6:$AK$206)*('[5]PCDM discounts (Feb)'!$E$6:$E$206=$B36)*('[5]PCDM discounts (Feb)'!$F$6:$F$206=$C36)*('[5]PCDM discounts (Feb)'!$X$5:$AK$5=H$1))</f>
        <v>0.55165846804935004</v>
      </c>
      <c r="I36" s="6">
        <f>SUMPRODUCT(('[5]PCDM discounts (Feb)'!$X$6:$AK$206)*('[5]PCDM discounts (Feb)'!$E$6:$E$206=$B36)*('[5]PCDM discounts (Feb)'!$F$6:$F$206=$C36)*('[5]PCDM discounts (Feb)'!$X$5:$AK$5=I$1))</f>
        <v>0.54263467512520702</v>
      </c>
      <c r="J36" s="6">
        <f>SUMPRODUCT(('[5]PCDM discounts (Feb)'!$X$6:$AK$206)*('[5]PCDM discounts (Feb)'!$E$6:$E$206=$B36)*('[5]PCDM discounts (Feb)'!$F$6:$F$206=$C36)*('[5]PCDM discounts (Feb)'!$X$5:$AK$5=J$1))</f>
        <v>0.51797902558585796</v>
      </c>
      <c r="K36" s="6">
        <f>SUMPRODUCT(('[5]PCDM discounts (Feb)'!$X$6:$AK$206)*('[5]PCDM discounts (Feb)'!$E$6:$E$206=$B36)*('[5]PCDM discounts (Feb)'!$F$6:$F$206=$C36)*('[5]PCDM discounts (Feb)'!$X$5:$AK$5=K$1))</f>
        <v>0.37953269835161701</v>
      </c>
      <c r="L36" s="6">
        <f>SUMPRODUCT(('[5]PCDM discounts (Feb)'!$X$6:$AK$206)*('[5]PCDM discounts (Feb)'!$E$6:$E$206=$B36)*('[5]PCDM discounts (Feb)'!$F$6:$F$206=$C36)*('[5]PCDM discounts (Feb)'!$X$5:$AK$5=L$1))</f>
        <v>0.39849002869746297</v>
      </c>
      <c r="M36" s="6">
        <f>SUMPRODUCT(('[5]PCDM discounts (Feb)'!$X$6:$AK$206)*('[5]PCDM discounts (Feb)'!$E$6:$E$206=$B36)*('[5]PCDM discounts (Feb)'!$F$6:$F$206=$C36)*('[5]PCDM discounts (Feb)'!$X$5:$AK$5=M$1))</f>
        <v>0.41480753064609899</v>
      </c>
      <c r="N36" s="6">
        <f>SUMPRODUCT(('[5]PCDM discounts (Feb)'!$X$6:$AK$206)*('[5]PCDM discounts (Feb)'!$E$6:$E$206=$B36)*('[5]PCDM discounts (Feb)'!$F$6:$F$206=$C36)*('[5]PCDM discounts (Feb)'!$X$5:$AK$5=N$1))</f>
        <v>0.46486859368185701</v>
      </c>
      <c r="O36" s="6">
        <f>SUMPRODUCT(('[5]PCDM discounts (Feb)'!$X$6:$AK$206)*('[5]PCDM discounts (Feb)'!$E$6:$E$206=$B36)*('[5]PCDM discounts (Feb)'!$F$6:$F$206=$C36)*('[5]PCDM discounts (Feb)'!$X$5:$AK$5=O$1))</f>
        <v>0.49269640133255299</v>
      </c>
      <c r="P36" s="6">
        <f>SUMPRODUCT(('[5]PCDM discounts (Feb)'!$X$6:$AK$206)*('[5]PCDM discounts (Feb)'!$E$6:$E$206=$B36)*('[5]PCDM discounts (Feb)'!$F$6:$F$206=$C36)*('[5]PCDM discounts (Feb)'!$X$5:$AK$5=P$1))</f>
        <v>0.54228826885772696</v>
      </c>
      <c r="Q36" s="6">
        <f>SUMPRODUCT(('[5]PCDM discounts (Feb)'!$X$6:$AK$206)*('[5]PCDM discounts (Feb)'!$E$6:$E$206=$B36)*('[5]PCDM discounts (Feb)'!$F$6:$F$206=$C36)*('[5]PCDM discounts (Feb)'!$X$5:$AK$5=Q$1))</f>
        <v>0.55623942052059305</v>
      </c>
    </row>
    <row r="37" spans="2:17" x14ac:dyDescent="0.25">
      <c r="B37" t="s">
        <v>59</v>
      </c>
      <c r="C37" t="s">
        <v>17</v>
      </c>
      <c r="D37" s="6">
        <f>SUMPRODUCT(('[5]PCDM discounts (Feb)'!$X$6:$AK$206)*('[5]PCDM discounts (Feb)'!$E$6:$E$206=$B37)*('[5]PCDM discounts (Feb)'!$F$6:$F$206=$C37)*('[5]PCDM discounts (Feb)'!$X$5:$AK$5=D$1))</f>
        <v>0.70638869352606903</v>
      </c>
      <c r="E37" s="6">
        <f>SUMPRODUCT(('[5]PCDM discounts (Feb)'!$X$6:$AK$206)*('[5]PCDM discounts (Feb)'!$E$6:$E$206=$B37)*('[5]PCDM discounts (Feb)'!$F$6:$F$206=$C37)*('[5]PCDM discounts (Feb)'!$X$5:$AK$5=E$1))</f>
        <v>0.77307780191184705</v>
      </c>
      <c r="F37" s="6">
        <f>SUMPRODUCT(('[5]PCDM discounts (Feb)'!$X$6:$AK$206)*('[5]PCDM discounts (Feb)'!$E$6:$E$206=$B37)*('[5]PCDM discounts (Feb)'!$F$6:$F$206=$C37)*('[5]PCDM discounts (Feb)'!$X$5:$AK$5=F$1))</f>
        <v>0.72888048987274801</v>
      </c>
      <c r="G37" s="6">
        <f>SUMPRODUCT(('[5]PCDM discounts (Feb)'!$X$6:$AK$206)*('[5]PCDM discounts (Feb)'!$E$6:$E$206=$B37)*('[5]PCDM discounts (Feb)'!$F$6:$F$206=$C37)*('[5]PCDM discounts (Feb)'!$X$5:$AK$5=G$1))</f>
        <v>0.67280321659660403</v>
      </c>
      <c r="H37" s="6">
        <f>SUMPRODUCT(('[5]PCDM discounts (Feb)'!$X$6:$AK$206)*('[5]PCDM discounts (Feb)'!$E$6:$E$206=$B37)*('[5]PCDM discounts (Feb)'!$F$6:$F$206=$C37)*('[5]PCDM discounts (Feb)'!$X$5:$AK$5=H$1))</f>
        <v>0.84009339257287996</v>
      </c>
      <c r="I37" s="6">
        <f>SUMPRODUCT(('[5]PCDM discounts (Feb)'!$X$6:$AK$206)*('[5]PCDM discounts (Feb)'!$E$6:$E$206=$B37)*('[5]PCDM discounts (Feb)'!$F$6:$F$206=$C37)*('[5]PCDM discounts (Feb)'!$X$5:$AK$5=I$1))</f>
        <v>0.76466243004617596</v>
      </c>
      <c r="J37" s="6">
        <f>SUMPRODUCT(('[5]PCDM discounts (Feb)'!$X$6:$AK$206)*('[5]PCDM discounts (Feb)'!$E$6:$E$206=$B37)*('[5]PCDM discounts (Feb)'!$F$6:$F$206=$C37)*('[5]PCDM discounts (Feb)'!$X$5:$AK$5=J$1))</f>
        <v>0.80882516237189594</v>
      </c>
      <c r="K37" s="6">
        <f>SUMPRODUCT(('[5]PCDM discounts (Feb)'!$X$6:$AK$206)*('[5]PCDM discounts (Feb)'!$E$6:$E$206=$B37)*('[5]PCDM discounts (Feb)'!$F$6:$F$206=$C37)*('[5]PCDM discounts (Feb)'!$X$5:$AK$5=K$1))</f>
        <v>0.49783724399759899</v>
      </c>
      <c r="L37" s="6">
        <f>SUMPRODUCT(('[5]PCDM discounts (Feb)'!$X$6:$AK$206)*('[5]PCDM discounts (Feb)'!$E$6:$E$206=$B37)*('[5]PCDM discounts (Feb)'!$F$6:$F$206=$C37)*('[5]PCDM discounts (Feb)'!$X$5:$AK$5=L$1))</f>
        <v>0.61659931874071605</v>
      </c>
      <c r="M37" s="6">
        <f>SUMPRODUCT(('[5]PCDM discounts (Feb)'!$X$6:$AK$206)*('[5]PCDM discounts (Feb)'!$E$6:$E$206=$B37)*('[5]PCDM discounts (Feb)'!$F$6:$F$206=$C37)*('[5]PCDM discounts (Feb)'!$X$5:$AK$5=M$1))</f>
        <v>0.51844370343489399</v>
      </c>
      <c r="N37" s="6">
        <f>SUMPRODUCT(('[5]PCDM discounts (Feb)'!$X$6:$AK$206)*('[5]PCDM discounts (Feb)'!$E$6:$E$206=$B37)*('[5]PCDM discounts (Feb)'!$F$6:$F$206=$C37)*('[5]PCDM discounts (Feb)'!$X$5:$AK$5=N$1))</f>
        <v>0.53204940030867098</v>
      </c>
      <c r="O37" s="6">
        <f>SUMPRODUCT(('[5]PCDM discounts (Feb)'!$X$6:$AK$206)*('[5]PCDM discounts (Feb)'!$E$6:$E$206=$B37)*('[5]PCDM discounts (Feb)'!$F$6:$F$206=$C37)*('[5]PCDM discounts (Feb)'!$X$5:$AK$5=O$1))</f>
        <v>0.611847442806146</v>
      </c>
      <c r="P37" s="6">
        <f>SUMPRODUCT(('[5]PCDM discounts (Feb)'!$X$6:$AK$206)*('[5]PCDM discounts (Feb)'!$E$6:$E$206=$B37)*('[5]PCDM discounts (Feb)'!$F$6:$F$206=$C37)*('[5]PCDM discounts (Feb)'!$X$5:$AK$5=P$1))</f>
        <v>0.69852735889801798</v>
      </c>
      <c r="Q37" s="6">
        <f>SUMPRODUCT(('[5]PCDM discounts (Feb)'!$X$6:$AK$206)*('[5]PCDM discounts (Feb)'!$E$6:$E$206=$B37)*('[5]PCDM discounts (Feb)'!$F$6:$F$206=$C37)*('[5]PCDM discounts (Feb)'!$X$5:$AK$5=Q$1))</f>
        <v>0.73007605694383604</v>
      </c>
    </row>
    <row r="38" spans="2:17" x14ac:dyDescent="0.25">
      <c r="B38" t="s">
        <v>59</v>
      </c>
      <c r="C38" t="s">
        <v>18</v>
      </c>
      <c r="D38" s="6">
        <f>SUMPRODUCT(('[5]PCDM discounts (Feb)'!$X$6:$AK$206)*('[5]PCDM discounts (Feb)'!$E$6:$E$206=$B38)*('[5]PCDM discounts (Feb)'!$F$6:$F$206=$C38)*('[5]PCDM discounts (Feb)'!$X$5:$AK$5=D$1))</f>
        <v>0.70638869352606903</v>
      </c>
      <c r="E38" s="6">
        <f>SUMPRODUCT(('[5]PCDM discounts (Feb)'!$X$6:$AK$206)*('[5]PCDM discounts (Feb)'!$E$6:$E$206=$B38)*('[5]PCDM discounts (Feb)'!$F$6:$F$206=$C38)*('[5]PCDM discounts (Feb)'!$X$5:$AK$5=E$1))</f>
        <v>0.77307780191184705</v>
      </c>
      <c r="F38" s="6">
        <f>SUMPRODUCT(('[5]PCDM discounts (Feb)'!$X$6:$AK$206)*('[5]PCDM discounts (Feb)'!$E$6:$E$206=$B38)*('[5]PCDM discounts (Feb)'!$F$6:$F$206=$C38)*('[5]PCDM discounts (Feb)'!$X$5:$AK$5=F$1))</f>
        <v>0.72888048987274801</v>
      </c>
      <c r="G38" s="6">
        <f>SUMPRODUCT(('[5]PCDM discounts (Feb)'!$X$6:$AK$206)*('[5]PCDM discounts (Feb)'!$E$6:$E$206=$B38)*('[5]PCDM discounts (Feb)'!$F$6:$F$206=$C38)*('[5]PCDM discounts (Feb)'!$X$5:$AK$5=G$1))</f>
        <v>0.67280321659660403</v>
      </c>
      <c r="H38" s="6">
        <f>SUMPRODUCT(('[5]PCDM discounts (Feb)'!$X$6:$AK$206)*('[5]PCDM discounts (Feb)'!$E$6:$E$206=$B38)*('[5]PCDM discounts (Feb)'!$F$6:$F$206=$C38)*('[5]PCDM discounts (Feb)'!$X$5:$AK$5=H$1))</f>
        <v>0.84009339257287996</v>
      </c>
      <c r="I38" s="6">
        <f>SUMPRODUCT(('[5]PCDM discounts (Feb)'!$X$6:$AK$206)*('[5]PCDM discounts (Feb)'!$E$6:$E$206=$B38)*('[5]PCDM discounts (Feb)'!$F$6:$F$206=$C38)*('[5]PCDM discounts (Feb)'!$X$5:$AK$5=I$1))</f>
        <v>0.76466243004617596</v>
      </c>
      <c r="J38" s="6">
        <f>SUMPRODUCT(('[5]PCDM discounts (Feb)'!$X$6:$AK$206)*('[5]PCDM discounts (Feb)'!$E$6:$E$206=$B38)*('[5]PCDM discounts (Feb)'!$F$6:$F$206=$C38)*('[5]PCDM discounts (Feb)'!$X$5:$AK$5=J$1))</f>
        <v>0.80882516237189594</v>
      </c>
      <c r="K38" s="6">
        <f>SUMPRODUCT(('[5]PCDM discounts (Feb)'!$X$6:$AK$206)*('[5]PCDM discounts (Feb)'!$E$6:$E$206=$B38)*('[5]PCDM discounts (Feb)'!$F$6:$F$206=$C38)*('[5]PCDM discounts (Feb)'!$X$5:$AK$5=K$1))</f>
        <v>0.49783724399759899</v>
      </c>
      <c r="L38" s="6">
        <f>SUMPRODUCT(('[5]PCDM discounts (Feb)'!$X$6:$AK$206)*('[5]PCDM discounts (Feb)'!$E$6:$E$206=$B38)*('[5]PCDM discounts (Feb)'!$F$6:$F$206=$C38)*('[5]PCDM discounts (Feb)'!$X$5:$AK$5=L$1))</f>
        <v>0.61659931874071605</v>
      </c>
      <c r="M38" s="6">
        <f>SUMPRODUCT(('[5]PCDM discounts (Feb)'!$X$6:$AK$206)*('[5]PCDM discounts (Feb)'!$E$6:$E$206=$B38)*('[5]PCDM discounts (Feb)'!$F$6:$F$206=$C38)*('[5]PCDM discounts (Feb)'!$X$5:$AK$5=M$1))</f>
        <v>0.51844370343489399</v>
      </c>
      <c r="N38" s="6">
        <f>SUMPRODUCT(('[5]PCDM discounts (Feb)'!$X$6:$AK$206)*('[5]PCDM discounts (Feb)'!$E$6:$E$206=$B38)*('[5]PCDM discounts (Feb)'!$F$6:$F$206=$C38)*('[5]PCDM discounts (Feb)'!$X$5:$AK$5=N$1))</f>
        <v>0.53204940030867098</v>
      </c>
      <c r="O38" s="6">
        <f>SUMPRODUCT(('[5]PCDM discounts (Feb)'!$X$6:$AK$206)*('[5]PCDM discounts (Feb)'!$E$6:$E$206=$B38)*('[5]PCDM discounts (Feb)'!$F$6:$F$206=$C38)*('[5]PCDM discounts (Feb)'!$X$5:$AK$5=O$1))</f>
        <v>0.611847442806146</v>
      </c>
      <c r="P38" s="6">
        <f>SUMPRODUCT(('[5]PCDM discounts (Feb)'!$X$6:$AK$206)*('[5]PCDM discounts (Feb)'!$E$6:$E$206=$B38)*('[5]PCDM discounts (Feb)'!$F$6:$F$206=$C38)*('[5]PCDM discounts (Feb)'!$X$5:$AK$5=P$1))</f>
        <v>0.69852735889801798</v>
      </c>
      <c r="Q38" s="6">
        <f>SUMPRODUCT(('[5]PCDM discounts (Feb)'!$X$6:$AK$206)*('[5]PCDM discounts (Feb)'!$E$6:$E$206=$B38)*('[5]PCDM discounts (Feb)'!$F$6:$F$206=$C38)*('[5]PCDM discounts (Feb)'!$X$5:$AK$5=Q$1))</f>
        <v>0.73007605694383604</v>
      </c>
    </row>
    <row r="39" spans="2:17" x14ac:dyDescent="0.25">
      <c r="B39" t="s">
        <v>59</v>
      </c>
      <c r="C39" t="s">
        <v>19</v>
      </c>
      <c r="D39" s="6">
        <f>SUMPRODUCT(('[5]PCDM discounts (Feb)'!$X$6:$AK$206)*('[5]PCDM discounts (Feb)'!$E$6:$E$206=$B39)*('[5]PCDM discounts (Feb)'!$F$6:$F$206=$C39)*('[5]PCDM discounts (Feb)'!$X$5:$AK$5=D$1))</f>
        <v>0.60113551615642902</v>
      </c>
      <c r="E39" s="6">
        <f>SUMPRODUCT(('[5]PCDM discounts (Feb)'!$X$6:$AK$206)*('[5]PCDM discounts (Feb)'!$E$6:$E$206=$B39)*('[5]PCDM discounts (Feb)'!$F$6:$F$206=$C39)*('[5]PCDM discounts (Feb)'!$X$5:$AK$5=E$1))</f>
        <v>0.64753615148880705</v>
      </c>
      <c r="F39" s="6">
        <f>SUMPRODUCT(('[5]PCDM discounts (Feb)'!$X$6:$AK$206)*('[5]PCDM discounts (Feb)'!$E$6:$E$206=$B39)*('[5]PCDM discounts (Feb)'!$F$6:$F$206=$C39)*('[5]PCDM discounts (Feb)'!$X$5:$AK$5=F$1))</f>
        <v>0.62337900598260898</v>
      </c>
      <c r="G39" s="6">
        <f>SUMPRODUCT(('[5]PCDM discounts (Feb)'!$X$6:$AK$206)*('[5]PCDM discounts (Feb)'!$E$6:$E$206=$B39)*('[5]PCDM discounts (Feb)'!$F$6:$F$206=$C39)*('[5]PCDM discounts (Feb)'!$X$5:$AK$5=G$1))</f>
        <v>0.51093043637496005</v>
      </c>
      <c r="H39" s="6">
        <f>SUMPRODUCT(('[5]PCDM discounts (Feb)'!$X$6:$AK$206)*('[5]PCDM discounts (Feb)'!$E$6:$E$206=$B39)*('[5]PCDM discounts (Feb)'!$F$6:$F$206=$C39)*('[5]PCDM discounts (Feb)'!$X$5:$AK$5=H$1))</f>
        <v>0.63550104768720606</v>
      </c>
      <c r="I39" s="6">
        <f>SUMPRODUCT(('[5]PCDM discounts (Feb)'!$X$6:$AK$206)*('[5]PCDM discounts (Feb)'!$E$6:$E$206=$B39)*('[5]PCDM discounts (Feb)'!$F$6:$F$206=$C39)*('[5]PCDM discounts (Feb)'!$X$5:$AK$5=I$1))</f>
        <v>0.67969213709041398</v>
      </c>
      <c r="J39" s="6">
        <f>SUMPRODUCT(('[5]PCDM discounts (Feb)'!$X$6:$AK$206)*('[5]PCDM discounts (Feb)'!$E$6:$E$206=$B39)*('[5]PCDM discounts (Feb)'!$F$6:$F$206=$C39)*('[5]PCDM discounts (Feb)'!$X$5:$AK$5=J$1))</f>
        <v>0.60559109523313603</v>
      </c>
      <c r="K39" s="6">
        <f>SUMPRODUCT(('[5]PCDM discounts (Feb)'!$X$6:$AK$206)*('[5]PCDM discounts (Feb)'!$E$6:$E$206=$B39)*('[5]PCDM discounts (Feb)'!$F$6:$F$206=$C39)*('[5]PCDM discounts (Feb)'!$X$5:$AK$5=K$1))</f>
        <v>0.56872213054433396</v>
      </c>
      <c r="L39" s="6">
        <f>SUMPRODUCT(('[5]PCDM discounts (Feb)'!$X$6:$AK$206)*('[5]PCDM discounts (Feb)'!$E$6:$E$206=$B39)*('[5]PCDM discounts (Feb)'!$F$6:$F$206=$C39)*('[5]PCDM discounts (Feb)'!$X$5:$AK$5=L$1))</f>
        <v>0.63814880990832401</v>
      </c>
      <c r="M39" s="6">
        <f>SUMPRODUCT(('[5]PCDM discounts (Feb)'!$X$6:$AK$206)*('[5]PCDM discounts (Feb)'!$E$6:$E$206=$B39)*('[5]PCDM discounts (Feb)'!$F$6:$F$206=$C39)*('[5]PCDM discounts (Feb)'!$X$5:$AK$5=M$1))</f>
        <v>0.67987570723501001</v>
      </c>
      <c r="N39" s="6">
        <f>SUMPRODUCT(('[5]PCDM discounts (Feb)'!$X$6:$AK$206)*('[5]PCDM discounts (Feb)'!$E$6:$E$206=$B39)*('[5]PCDM discounts (Feb)'!$F$6:$F$206=$C39)*('[5]PCDM discounts (Feb)'!$X$5:$AK$5=N$1))</f>
        <v>0.50438180528469501</v>
      </c>
      <c r="O39" s="6">
        <f>SUMPRODUCT(('[5]PCDM discounts (Feb)'!$X$6:$AK$206)*('[5]PCDM discounts (Feb)'!$E$6:$E$206=$B39)*('[5]PCDM discounts (Feb)'!$F$6:$F$206=$C39)*('[5]PCDM discounts (Feb)'!$X$5:$AK$5=O$1))</f>
        <v>0.59062353308889404</v>
      </c>
      <c r="P39" s="6">
        <f>SUMPRODUCT(('[5]PCDM discounts (Feb)'!$X$6:$AK$206)*('[5]PCDM discounts (Feb)'!$E$6:$E$206=$B39)*('[5]PCDM discounts (Feb)'!$F$6:$F$206=$C39)*('[5]PCDM discounts (Feb)'!$X$5:$AK$5=P$1))</f>
        <v>0.65480625815868898</v>
      </c>
      <c r="Q39" s="6">
        <f>SUMPRODUCT(('[5]PCDM discounts (Feb)'!$X$6:$AK$206)*('[5]PCDM discounts (Feb)'!$E$6:$E$206=$B39)*('[5]PCDM discounts (Feb)'!$F$6:$F$206=$C39)*('[5]PCDM discounts (Feb)'!$X$5:$AK$5=Q$1))</f>
        <v>0.65801751365862404</v>
      </c>
    </row>
    <row r="40" spans="2:17" x14ac:dyDescent="0.25">
      <c r="B40" t="s">
        <v>59</v>
      </c>
      <c r="C40" t="s">
        <v>20</v>
      </c>
      <c r="D40" s="6">
        <f>SUMPRODUCT(('[5]PCDM discounts (Feb)'!$X$6:$AK$206)*('[5]PCDM discounts (Feb)'!$E$6:$E$206=$B40)*('[5]PCDM discounts (Feb)'!$F$6:$F$206=$C40)*('[5]PCDM discounts (Feb)'!$X$5:$AK$5=D$1))</f>
        <v>0.74053482001178195</v>
      </c>
      <c r="E40" s="6">
        <f>SUMPRODUCT(('[5]PCDM discounts (Feb)'!$X$6:$AK$206)*('[5]PCDM discounts (Feb)'!$E$6:$E$206=$B40)*('[5]PCDM discounts (Feb)'!$F$6:$F$206=$C40)*('[5]PCDM discounts (Feb)'!$X$5:$AK$5=E$1))</f>
        <v>0.77391114300924102</v>
      </c>
      <c r="F40" s="6">
        <f>SUMPRODUCT(('[5]PCDM discounts (Feb)'!$X$6:$AK$206)*('[5]PCDM discounts (Feb)'!$E$6:$E$206=$B40)*('[5]PCDM discounts (Feb)'!$F$6:$F$206=$C40)*('[5]PCDM discounts (Feb)'!$X$5:$AK$5=F$1))</f>
        <v>0.75046424400854195</v>
      </c>
      <c r="G40" s="6">
        <f>SUMPRODUCT(('[5]PCDM discounts (Feb)'!$X$6:$AK$206)*('[5]PCDM discounts (Feb)'!$E$6:$E$206=$B40)*('[5]PCDM discounts (Feb)'!$F$6:$F$206=$C40)*('[5]PCDM discounts (Feb)'!$X$5:$AK$5=G$1))</f>
        <v>0.60963730766924396</v>
      </c>
      <c r="H40" s="6">
        <f>SUMPRODUCT(('[5]PCDM discounts (Feb)'!$X$6:$AK$206)*('[5]PCDM discounts (Feb)'!$E$6:$E$206=$B40)*('[5]PCDM discounts (Feb)'!$F$6:$F$206=$C40)*('[5]PCDM discounts (Feb)'!$X$5:$AK$5=H$1))</f>
        <v>0.80515669213550001</v>
      </c>
      <c r="I40" s="6">
        <f>SUMPRODUCT(('[5]PCDM discounts (Feb)'!$X$6:$AK$206)*('[5]PCDM discounts (Feb)'!$E$6:$E$206=$B40)*('[5]PCDM discounts (Feb)'!$F$6:$F$206=$C40)*('[5]PCDM discounts (Feb)'!$X$5:$AK$5=I$1))</f>
        <v>0.73432776175704095</v>
      </c>
      <c r="J40" s="6">
        <f>SUMPRODUCT(('[5]PCDM discounts (Feb)'!$X$6:$AK$206)*('[5]PCDM discounts (Feb)'!$E$6:$E$206=$B40)*('[5]PCDM discounts (Feb)'!$F$6:$F$206=$C40)*('[5]PCDM discounts (Feb)'!$X$5:$AK$5=J$1))</f>
        <v>0.72331334375624301</v>
      </c>
      <c r="K40" s="6">
        <f>SUMPRODUCT(('[5]PCDM discounts (Feb)'!$X$6:$AK$206)*('[5]PCDM discounts (Feb)'!$E$6:$E$206=$B40)*('[5]PCDM discounts (Feb)'!$F$6:$F$206=$C40)*('[5]PCDM discounts (Feb)'!$X$5:$AK$5=K$1))</f>
        <v>0.65046674419012795</v>
      </c>
      <c r="L40" s="6">
        <f>SUMPRODUCT(('[5]PCDM discounts (Feb)'!$X$6:$AK$206)*('[5]PCDM discounts (Feb)'!$E$6:$E$206=$B40)*('[5]PCDM discounts (Feb)'!$F$6:$F$206=$C40)*('[5]PCDM discounts (Feb)'!$X$5:$AK$5=L$1))</f>
        <v>0.72175975418868499</v>
      </c>
      <c r="M40" s="6">
        <f>SUMPRODUCT(('[5]PCDM discounts (Feb)'!$X$6:$AK$206)*('[5]PCDM discounts (Feb)'!$E$6:$E$206=$B40)*('[5]PCDM discounts (Feb)'!$F$6:$F$206=$C40)*('[5]PCDM discounts (Feb)'!$X$5:$AK$5=M$1))</f>
        <v>0.71237687707232999</v>
      </c>
      <c r="N40" s="6">
        <f>SUMPRODUCT(('[5]PCDM discounts (Feb)'!$X$6:$AK$206)*('[5]PCDM discounts (Feb)'!$E$6:$E$206=$B40)*('[5]PCDM discounts (Feb)'!$F$6:$F$206=$C40)*('[5]PCDM discounts (Feb)'!$X$5:$AK$5=N$1))</f>
        <v>0.58144192321233801</v>
      </c>
      <c r="O40" s="6">
        <f>SUMPRODUCT(('[5]PCDM discounts (Feb)'!$X$6:$AK$206)*('[5]PCDM discounts (Feb)'!$E$6:$E$206=$B40)*('[5]PCDM discounts (Feb)'!$F$6:$F$206=$C40)*('[5]PCDM discounts (Feb)'!$X$5:$AK$5=O$1))</f>
        <v>0.65160578540942304</v>
      </c>
      <c r="P40" s="6">
        <f>SUMPRODUCT(('[5]PCDM discounts (Feb)'!$X$6:$AK$206)*('[5]PCDM discounts (Feb)'!$E$6:$E$206=$B40)*('[5]PCDM discounts (Feb)'!$F$6:$F$206=$C40)*('[5]PCDM discounts (Feb)'!$X$5:$AK$5=P$1))</f>
        <v>0.711879949989774</v>
      </c>
      <c r="Q40" s="6">
        <f>SUMPRODUCT(('[5]PCDM discounts (Feb)'!$X$6:$AK$206)*('[5]PCDM discounts (Feb)'!$E$6:$E$206=$B40)*('[5]PCDM discounts (Feb)'!$F$6:$F$206=$C40)*('[5]PCDM discounts (Feb)'!$X$5:$AK$5=Q$1))</f>
        <v>0.75348793442221296</v>
      </c>
    </row>
    <row r="41" spans="2:17" x14ac:dyDescent="0.25">
      <c r="B41" t="s">
        <v>59</v>
      </c>
      <c r="C41" t="s">
        <v>21</v>
      </c>
      <c r="D41" s="6">
        <f>SUMPRODUCT(('[5]PCDM discounts (Feb)'!$X$6:$AK$206)*('[5]PCDM discounts (Feb)'!$E$6:$E$206=$B41)*('[5]PCDM discounts (Feb)'!$F$6:$F$206=$C41)*('[5]PCDM discounts (Feb)'!$X$5:$AK$5=D$1))</f>
        <v>0.74053482001178195</v>
      </c>
      <c r="E41" s="6">
        <f>SUMPRODUCT(('[5]PCDM discounts (Feb)'!$X$6:$AK$206)*('[5]PCDM discounts (Feb)'!$E$6:$E$206=$B41)*('[5]PCDM discounts (Feb)'!$F$6:$F$206=$C41)*('[5]PCDM discounts (Feb)'!$X$5:$AK$5=E$1))</f>
        <v>0.77391114300924102</v>
      </c>
      <c r="F41" s="6">
        <f>SUMPRODUCT(('[5]PCDM discounts (Feb)'!$X$6:$AK$206)*('[5]PCDM discounts (Feb)'!$E$6:$E$206=$B41)*('[5]PCDM discounts (Feb)'!$F$6:$F$206=$C41)*('[5]PCDM discounts (Feb)'!$X$5:$AK$5=F$1))</f>
        <v>0.75046424400854195</v>
      </c>
      <c r="G41" s="6">
        <f>SUMPRODUCT(('[5]PCDM discounts (Feb)'!$X$6:$AK$206)*('[5]PCDM discounts (Feb)'!$E$6:$E$206=$B41)*('[5]PCDM discounts (Feb)'!$F$6:$F$206=$C41)*('[5]PCDM discounts (Feb)'!$X$5:$AK$5=G$1))</f>
        <v>0.60963730766924396</v>
      </c>
      <c r="H41" s="6">
        <f>SUMPRODUCT(('[5]PCDM discounts (Feb)'!$X$6:$AK$206)*('[5]PCDM discounts (Feb)'!$E$6:$E$206=$B41)*('[5]PCDM discounts (Feb)'!$F$6:$F$206=$C41)*('[5]PCDM discounts (Feb)'!$X$5:$AK$5=H$1))</f>
        <v>0.80515669213550001</v>
      </c>
      <c r="I41" s="6">
        <f>SUMPRODUCT(('[5]PCDM discounts (Feb)'!$X$6:$AK$206)*('[5]PCDM discounts (Feb)'!$E$6:$E$206=$B41)*('[5]PCDM discounts (Feb)'!$F$6:$F$206=$C41)*('[5]PCDM discounts (Feb)'!$X$5:$AK$5=I$1))</f>
        <v>0.73432776175704095</v>
      </c>
      <c r="J41" s="6">
        <f>SUMPRODUCT(('[5]PCDM discounts (Feb)'!$X$6:$AK$206)*('[5]PCDM discounts (Feb)'!$E$6:$E$206=$B41)*('[5]PCDM discounts (Feb)'!$F$6:$F$206=$C41)*('[5]PCDM discounts (Feb)'!$X$5:$AK$5=J$1))</f>
        <v>0.72331334375624301</v>
      </c>
      <c r="K41" s="6">
        <f>SUMPRODUCT(('[5]PCDM discounts (Feb)'!$X$6:$AK$206)*('[5]PCDM discounts (Feb)'!$E$6:$E$206=$B41)*('[5]PCDM discounts (Feb)'!$F$6:$F$206=$C41)*('[5]PCDM discounts (Feb)'!$X$5:$AK$5=K$1))</f>
        <v>0.65046674419012795</v>
      </c>
      <c r="L41" s="6">
        <f>SUMPRODUCT(('[5]PCDM discounts (Feb)'!$X$6:$AK$206)*('[5]PCDM discounts (Feb)'!$E$6:$E$206=$B41)*('[5]PCDM discounts (Feb)'!$F$6:$F$206=$C41)*('[5]PCDM discounts (Feb)'!$X$5:$AK$5=L$1))</f>
        <v>0.72175975418868499</v>
      </c>
      <c r="M41" s="6">
        <f>SUMPRODUCT(('[5]PCDM discounts (Feb)'!$X$6:$AK$206)*('[5]PCDM discounts (Feb)'!$E$6:$E$206=$B41)*('[5]PCDM discounts (Feb)'!$F$6:$F$206=$C41)*('[5]PCDM discounts (Feb)'!$X$5:$AK$5=M$1))</f>
        <v>0.71237687707232999</v>
      </c>
      <c r="N41" s="6">
        <f>SUMPRODUCT(('[5]PCDM discounts (Feb)'!$X$6:$AK$206)*('[5]PCDM discounts (Feb)'!$E$6:$E$206=$B41)*('[5]PCDM discounts (Feb)'!$F$6:$F$206=$C41)*('[5]PCDM discounts (Feb)'!$X$5:$AK$5=N$1))</f>
        <v>0.58144192321233801</v>
      </c>
      <c r="O41" s="6">
        <f>SUMPRODUCT(('[5]PCDM discounts (Feb)'!$X$6:$AK$206)*('[5]PCDM discounts (Feb)'!$E$6:$E$206=$B41)*('[5]PCDM discounts (Feb)'!$F$6:$F$206=$C41)*('[5]PCDM discounts (Feb)'!$X$5:$AK$5=O$1))</f>
        <v>0.65160578540942304</v>
      </c>
      <c r="P41" s="6">
        <f>SUMPRODUCT(('[5]PCDM discounts (Feb)'!$X$6:$AK$206)*('[5]PCDM discounts (Feb)'!$E$6:$E$206=$B41)*('[5]PCDM discounts (Feb)'!$F$6:$F$206=$C41)*('[5]PCDM discounts (Feb)'!$X$5:$AK$5=P$1))</f>
        <v>0.711879949989774</v>
      </c>
      <c r="Q41" s="6">
        <f>SUMPRODUCT(('[5]PCDM discounts (Feb)'!$X$6:$AK$206)*('[5]PCDM discounts (Feb)'!$E$6:$E$206=$B41)*('[5]PCDM discounts (Feb)'!$F$6:$F$206=$C41)*('[5]PCDM discounts (Feb)'!$X$5:$AK$5=Q$1))</f>
        <v>0.75348793442221296</v>
      </c>
    </row>
    <row r="42" spans="2:17" x14ac:dyDescent="0.25">
      <c r="B42" t="s">
        <v>59</v>
      </c>
      <c r="C42" t="s">
        <v>22</v>
      </c>
      <c r="D42" s="6">
        <f>SUMPRODUCT(('[5]PCDM discounts (Feb)'!$X$6:$AK$206)*('[5]PCDM discounts (Feb)'!$E$6:$E$206=$B42)*('[5]PCDM discounts (Feb)'!$F$6:$F$206=$C42)*('[5]PCDM discounts (Feb)'!$X$5:$AK$5=D$1))</f>
        <v>0.66741051202826096</v>
      </c>
      <c r="E42" s="6">
        <f>SUMPRODUCT(('[5]PCDM discounts (Feb)'!$X$6:$AK$206)*('[5]PCDM discounts (Feb)'!$E$6:$E$206=$B42)*('[5]PCDM discounts (Feb)'!$F$6:$F$206=$C42)*('[5]PCDM discounts (Feb)'!$X$5:$AK$5=E$1))</f>
        <v>0.69553081337829703</v>
      </c>
      <c r="F42" s="6">
        <f>SUMPRODUCT(('[5]PCDM discounts (Feb)'!$X$6:$AK$206)*('[5]PCDM discounts (Feb)'!$E$6:$E$206=$B42)*('[5]PCDM discounts (Feb)'!$F$6:$F$206=$C42)*('[5]PCDM discounts (Feb)'!$X$5:$AK$5=F$1))</f>
        <v>0.69923740223983899</v>
      </c>
      <c r="G42" s="6">
        <f>SUMPRODUCT(('[5]PCDM discounts (Feb)'!$X$6:$AK$206)*('[5]PCDM discounts (Feb)'!$E$6:$E$206=$B42)*('[5]PCDM discounts (Feb)'!$F$6:$F$206=$C42)*('[5]PCDM discounts (Feb)'!$X$5:$AK$5=G$1))</f>
        <v>0.58925779703160297</v>
      </c>
      <c r="H42" s="6">
        <f>SUMPRODUCT(('[5]PCDM discounts (Feb)'!$X$6:$AK$206)*('[5]PCDM discounts (Feb)'!$E$6:$E$206=$B42)*('[5]PCDM discounts (Feb)'!$F$6:$F$206=$C42)*('[5]PCDM discounts (Feb)'!$X$5:$AK$5=H$1))</f>
        <v>0.72074904737041401</v>
      </c>
      <c r="I42" s="6">
        <f>SUMPRODUCT(('[5]PCDM discounts (Feb)'!$X$6:$AK$206)*('[5]PCDM discounts (Feb)'!$E$6:$E$206=$B42)*('[5]PCDM discounts (Feb)'!$F$6:$F$206=$C42)*('[5]PCDM discounts (Feb)'!$X$5:$AK$5=I$1))</f>
        <v>0.73718938776611698</v>
      </c>
      <c r="J42" s="6">
        <f>SUMPRODUCT(('[5]PCDM discounts (Feb)'!$X$6:$AK$206)*('[5]PCDM discounts (Feb)'!$E$6:$E$206=$B42)*('[5]PCDM discounts (Feb)'!$F$6:$F$206=$C42)*('[5]PCDM discounts (Feb)'!$X$5:$AK$5=J$1))</f>
        <v>0.68714055777556604</v>
      </c>
      <c r="K42" s="6">
        <f>SUMPRODUCT(('[5]PCDM discounts (Feb)'!$X$6:$AK$206)*('[5]PCDM discounts (Feb)'!$E$6:$E$206=$B42)*('[5]PCDM discounts (Feb)'!$F$6:$F$206=$C42)*('[5]PCDM discounts (Feb)'!$X$5:$AK$5=K$1))</f>
        <v>0.585453814853792</v>
      </c>
      <c r="L42" s="6">
        <f>SUMPRODUCT(('[5]PCDM discounts (Feb)'!$X$6:$AK$206)*('[5]PCDM discounts (Feb)'!$E$6:$E$206=$B42)*('[5]PCDM discounts (Feb)'!$F$6:$F$206=$C42)*('[5]PCDM discounts (Feb)'!$X$5:$AK$5=L$1))</f>
        <v>0.66079387260092304</v>
      </c>
      <c r="M42" s="6">
        <f>SUMPRODUCT(('[5]PCDM discounts (Feb)'!$X$6:$AK$206)*('[5]PCDM discounts (Feb)'!$E$6:$E$206=$B42)*('[5]PCDM discounts (Feb)'!$F$6:$F$206=$C42)*('[5]PCDM discounts (Feb)'!$X$5:$AK$5=M$1))</f>
        <v>0.65032150147797296</v>
      </c>
      <c r="N42" s="6">
        <f>SUMPRODUCT(('[5]PCDM discounts (Feb)'!$X$6:$AK$206)*('[5]PCDM discounts (Feb)'!$E$6:$E$206=$B42)*('[5]PCDM discounts (Feb)'!$F$6:$F$206=$C42)*('[5]PCDM discounts (Feb)'!$X$5:$AK$5=N$1))</f>
        <v>0.56474833411769298</v>
      </c>
      <c r="O42" s="6">
        <f>SUMPRODUCT(('[5]PCDM discounts (Feb)'!$X$6:$AK$206)*('[5]PCDM discounts (Feb)'!$E$6:$E$206=$B42)*('[5]PCDM discounts (Feb)'!$F$6:$F$206=$C42)*('[5]PCDM discounts (Feb)'!$X$5:$AK$5=O$1))</f>
        <v>0.62075605529789402</v>
      </c>
      <c r="P42" s="6">
        <f>SUMPRODUCT(('[5]PCDM discounts (Feb)'!$X$6:$AK$206)*('[5]PCDM discounts (Feb)'!$E$6:$E$206=$B42)*('[5]PCDM discounts (Feb)'!$F$6:$F$206=$C42)*('[5]PCDM discounts (Feb)'!$X$5:$AK$5=P$1))</f>
        <v>0.70248244958179296</v>
      </c>
      <c r="Q42" s="6">
        <f>SUMPRODUCT(('[5]PCDM discounts (Feb)'!$X$6:$AK$206)*('[5]PCDM discounts (Feb)'!$E$6:$E$206=$B42)*('[5]PCDM discounts (Feb)'!$F$6:$F$206=$C42)*('[5]PCDM discounts (Feb)'!$X$5:$AK$5=Q$1))</f>
        <v>0.73657554427152505</v>
      </c>
    </row>
    <row r="43" spans="2:17" x14ac:dyDescent="0.25">
      <c r="B43" t="s">
        <v>59</v>
      </c>
      <c r="C43" t="s">
        <v>50</v>
      </c>
      <c r="D43" s="6">
        <f>SUMPRODUCT(('[5]PCDM discounts (Feb)'!$X$6:$AK$206)*('[5]PCDM discounts (Feb)'!$E$6:$E$206=$B43)*('[5]PCDM discounts (Feb)'!$F$6:$F$206=$C43)*('[5]PCDM discounts (Feb)'!$X$5:$AK$5=D$1))</f>
        <v>0</v>
      </c>
      <c r="E43" s="6">
        <f>SUMPRODUCT(('[5]PCDM discounts (Feb)'!$X$6:$AK$206)*('[5]PCDM discounts (Feb)'!$E$6:$E$206=$B43)*('[5]PCDM discounts (Feb)'!$F$6:$F$206=$C43)*('[5]PCDM discounts (Feb)'!$X$5:$AK$5=E$1))</f>
        <v>0</v>
      </c>
      <c r="F43" s="6">
        <f>SUMPRODUCT(('[5]PCDM discounts (Feb)'!$X$6:$AK$206)*('[5]PCDM discounts (Feb)'!$E$6:$E$206=$B43)*('[5]PCDM discounts (Feb)'!$F$6:$F$206=$C43)*('[5]PCDM discounts (Feb)'!$X$5:$AK$5=F$1))</f>
        <v>0</v>
      </c>
      <c r="G43" s="6">
        <f>SUMPRODUCT(('[5]PCDM discounts (Feb)'!$X$6:$AK$206)*('[5]PCDM discounts (Feb)'!$E$6:$E$206=$B43)*('[5]PCDM discounts (Feb)'!$F$6:$F$206=$C43)*('[5]PCDM discounts (Feb)'!$X$5:$AK$5=G$1))</f>
        <v>0</v>
      </c>
      <c r="H43" s="6">
        <f>SUMPRODUCT(('[5]PCDM discounts (Feb)'!$X$6:$AK$206)*('[5]PCDM discounts (Feb)'!$E$6:$E$206=$B43)*('[5]PCDM discounts (Feb)'!$F$6:$F$206=$C43)*('[5]PCDM discounts (Feb)'!$X$5:$AK$5=H$1))</f>
        <v>0</v>
      </c>
      <c r="I43" s="6">
        <f>SUMPRODUCT(('[5]PCDM discounts (Feb)'!$X$6:$AK$206)*('[5]PCDM discounts (Feb)'!$E$6:$E$206=$B43)*('[5]PCDM discounts (Feb)'!$F$6:$F$206=$C43)*('[5]PCDM discounts (Feb)'!$X$5:$AK$5=I$1))</f>
        <v>0</v>
      </c>
      <c r="J43" s="6">
        <f>SUMPRODUCT(('[5]PCDM discounts (Feb)'!$X$6:$AK$206)*('[5]PCDM discounts (Feb)'!$E$6:$E$206=$B43)*('[5]PCDM discounts (Feb)'!$F$6:$F$206=$C43)*('[5]PCDM discounts (Feb)'!$X$5:$AK$5=J$1))</f>
        <v>0</v>
      </c>
      <c r="K43" s="6">
        <f>SUMPRODUCT(('[5]PCDM discounts (Feb)'!$X$6:$AK$206)*('[5]PCDM discounts (Feb)'!$E$6:$E$206=$B43)*('[5]PCDM discounts (Feb)'!$F$6:$F$206=$C43)*('[5]PCDM discounts (Feb)'!$X$5:$AK$5=K$1))</f>
        <v>0</v>
      </c>
      <c r="L43" s="6">
        <f>SUMPRODUCT(('[5]PCDM discounts (Feb)'!$X$6:$AK$206)*('[5]PCDM discounts (Feb)'!$E$6:$E$206=$B43)*('[5]PCDM discounts (Feb)'!$F$6:$F$206=$C43)*('[5]PCDM discounts (Feb)'!$X$5:$AK$5=L$1))</f>
        <v>0</v>
      </c>
      <c r="M43" s="6">
        <f>SUMPRODUCT(('[5]PCDM discounts (Feb)'!$X$6:$AK$206)*('[5]PCDM discounts (Feb)'!$E$6:$E$206=$B43)*('[5]PCDM discounts (Feb)'!$F$6:$F$206=$C43)*('[5]PCDM discounts (Feb)'!$X$5:$AK$5=M$1))</f>
        <v>0</v>
      </c>
      <c r="N43" s="6">
        <f>SUMPRODUCT(('[5]PCDM discounts (Feb)'!$X$6:$AK$206)*('[5]PCDM discounts (Feb)'!$E$6:$E$206=$B43)*('[5]PCDM discounts (Feb)'!$F$6:$F$206=$C43)*('[5]PCDM discounts (Feb)'!$X$5:$AK$5=N$1))</f>
        <v>0</v>
      </c>
      <c r="O43" s="6">
        <f>SUMPRODUCT(('[5]PCDM discounts (Feb)'!$X$6:$AK$206)*('[5]PCDM discounts (Feb)'!$E$6:$E$206=$B43)*('[5]PCDM discounts (Feb)'!$F$6:$F$206=$C43)*('[5]PCDM discounts (Feb)'!$X$5:$AK$5=O$1))</f>
        <v>0</v>
      </c>
      <c r="P43" s="6">
        <f>SUMPRODUCT(('[5]PCDM discounts (Feb)'!$X$6:$AK$206)*('[5]PCDM discounts (Feb)'!$E$6:$E$206=$B43)*('[5]PCDM discounts (Feb)'!$F$6:$F$206=$C43)*('[5]PCDM discounts (Feb)'!$X$5:$AK$5=P$1))</f>
        <v>0</v>
      </c>
      <c r="Q43" s="6">
        <f>SUMPRODUCT(('[5]PCDM discounts (Feb)'!$X$6:$AK$206)*('[5]PCDM discounts (Feb)'!$E$6:$E$206=$B43)*('[5]PCDM discounts (Feb)'!$F$6:$F$206=$C43)*('[5]PCDM discounts (Feb)'!$X$5:$AK$5=Q$1))</f>
        <v>0</v>
      </c>
    </row>
    <row r="44" spans="2:17" x14ac:dyDescent="0.25">
      <c r="B44" t="s">
        <v>59</v>
      </c>
      <c r="C44" t="s">
        <v>51</v>
      </c>
      <c r="D44" s="6">
        <f>SUMPRODUCT(('[5]PCDM discounts (Feb)'!$X$6:$AK$206)*('[5]PCDM discounts (Feb)'!$E$6:$E$206=$B44)*('[5]PCDM discounts (Feb)'!$F$6:$F$206=$C44)*('[5]PCDM discounts (Feb)'!$X$5:$AK$5=D$1))</f>
        <v>0</v>
      </c>
      <c r="E44" s="6">
        <f>SUMPRODUCT(('[5]PCDM discounts (Feb)'!$X$6:$AK$206)*('[5]PCDM discounts (Feb)'!$E$6:$E$206=$B44)*('[5]PCDM discounts (Feb)'!$F$6:$F$206=$C44)*('[5]PCDM discounts (Feb)'!$X$5:$AK$5=E$1))</f>
        <v>0</v>
      </c>
      <c r="F44" s="6">
        <f>SUMPRODUCT(('[5]PCDM discounts (Feb)'!$X$6:$AK$206)*('[5]PCDM discounts (Feb)'!$E$6:$E$206=$B44)*('[5]PCDM discounts (Feb)'!$F$6:$F$206=$C44)*('[5]PCDM discounts (Feb)'!$X$5:$AK$5=F$1))</f>
        <v>0</v>
      </c>
      <c r="G44" s="6">
        <f>SUMPRODUCT(('[5]PCDM discounts (Feb)'!$X$6:$AK$206)*('[5]PCDM discounts (Feb)'!$E$6:$E$206=$B44)*('[5]PCDM discounts (Feb)'!$F$6:$F$206=$C44)*('[5]PCDM discounts (Feb)'!$X$5:$AK$5=G$1))</f>
        <v>0</v>
      </c>
      <c r="H44" s="6">
        <f>SUMPRODUCT(('[5]PCDM discounts (Feb)'!$X$6:$AK$206)*('[5]PCDM discounts (Feb)'!$E$6:$E$206=$B44)*('[5]PCDM discounts (Feb)'!$F$6:$F$206=$C44)*('[5]PCDM discounts (Feb)'!$X$5:$AK$5=H$1))</f>
        <v>0</v>
      </c>
      <c r="I44" s="6">
        <f>SUMPRODUCT(('[5]PCDM discounts (Feb)'!$X$6:$AK$206)*('[5]PCDM discounts (Feb)'!$E$6:$E$206=$B44)*('[5]PCDM discounts (Feb)'!$F$6:$F$206=$C44)*('[5]PCDM discounts (Feb)'!$X$5:$AK$5=I$1))</f>
        <v>0</v>
      </c>
      <c r="J44" s="6">
        <f>SUMPRODUCT(('[5]PCDM discounts (Feb)'!$X$6:$AK$206)*('[5]PCDM discounts (Feb)'!$E$6:$E$206=$B44)*('[5]PCDM discounts (Feb)'!$F$6:$F$206=$C44)*('[5]PCDM discounts (Feb)'!$X$5:$AK$5=J$1))</f>
        <v>0</v>
      </c>
      <c r="K44" s="6">
        <f>SUMPRODUCT(('[5]PCDM discounts (Feb)'!$X$6:$AK$206)*('[5]PCDM discounts (Feb)'!$E$6:$E$206=$B44)*('[5]PCDM discounts (Feb)'!$F$6:$F$206=$C44)*('[5]PCDM discounts (Feb)'!$X$5:$AK$5=K$1))</f>
        <v>0</v>
      </c>
      <c r="L44" s="6">
        <f>SUMPRODUCT(('[5]PCDM discounts (Feb)'!$X$6:$AK$206)*('[5]PCDM discounts (Feb)'!$E$6:$E$206=$B44)*('[5]PCDM discounts (Feb)'!$F$6:$F$206=$C44)*('[5]PCDM discounts (Feb)'!$X$5:$AK$5=L$1))</f>
        <v>0</v>
      </c>
      <c r="M44" s="6">
        <f>SUMPRODUCT(('[5]PCDM discounts (Feb)'!$X$6:$AK$206)*('[5]PCDM discounts (Feb)'!$E$6:$E$206=$B44)*('[5]PCDM discounts (Feb)'!$F$6:$F$206=$C44)*('[5]PCDM discounts (Feb)'!$X$5:$AK$5=M$1))</f>
        <v>0</v>
      </c>
      <c r="N44" s="6">
        <f>SUMPRODUCT(('[5]PCDM discounts (Feb)'!$X$6:$AK$206)*('[5]PCDM discounts (Feb)'!$E$6:$E$206=$B44)*('[5]PCDM discounts (Feb)'!$F$6:$F$206=$C44)*('[5]PCDM discounts (Feb)'!$X$5:$AK$5=N$1))</f>
        <v>0</v>
      </c>
      <c r="O44" s="6">
        <f>SUMPRODUCT(('[5]PCDM discounts (Feb)'!$X$6:$AK$206)*('[5]PCDM discounts (Feb)'!$E$6:$E$206=$B44)*('[5]PCDM discounts (Feb)'!$F$6:$F$206=$C44)*('[5]PCDM discounts (Feb)'!$X$5:$AK$5=O$1))</f>
        <v>0</v>
      </c>
      <c r="P44" s="6">
        <f>SUMPRODUCT(('[5]PCDM discounts (Feb)'!$X$6:$AK$206)*('[5]PCDM discounts (Feb)'!$E$6:$E$206=$B44)*('[5]PCDM discounts (Feb)'!$F$6:$F$206=$C44)*('[5]PCDM discounts (Feb)'!$X$5:$AK$5=P$1))</f>
        <v>0</v>
      </c>
      <c r="Q44" s="6">
        <f>SUMPRODUCT(('[5]PCDM discounts (Feb)'!$X$6:$AK$206)*('[5]PCDM discounts (Feb)'!$E$6:$E$206=$B44)*('[5]PCDM discounts (Feb)'!$F$6:$F$206=$C44)*('[5]PCDM discounts (Feb)'!$X$5:$AK$5=Q$1))</f>
        <v>0</v>
      </c>
    </row>
    <row r="45" spans="2:17" x14ac:dyDescent="0.25">
      <c r="B45" t="s">
        <v>59</v>
      </c>
      <c r="C45" t="s">
        <v>23</v>
      </c>
      <c r="D45" s="6">
        <f>SUMPRODUCT(('[5]PCDM discounts (Feb)'!$X$6:$AK$206)*('[5]PCDM discounts (Feb)'!$E$6:$E$206=$B45)*('[5]PCDM discounts (Feb)'!$F$6:$F$206=$C45)*('[5]PCDM discounts (Feb)'!$X$5:$AK$5=D$1))</f>
        <v>0.52483867855282396</v>
      </c>
      <c r="E45" s="6">
        <f>SUMPRODUCT(('[5]PCDM discounts (Feb)'!$X$6:$AK$206)*('[5]PCDM discounts (Feb)'!$E$6:$E$206=$B45)*('[5]PCDM discounts (Feb)'!$F$6:$F$206=$C45)*('[5]PCDM discounts (Feb)'!$X$5:$AK$5=E$1))</f>
        <v>1</v>
      </c>
      <c r="F45" s="6">
        <f>SUMPRODUCT(('[5]PCDM discounts (Feb)'!$X$6:$AK$206)*('[5]PCDM discounts (Feb)'!$E$6:$E$206=$B45)*('[5]PCDM discounts (Feb)'!$F$6:$F$206=$C45)*('[5]PCDM discounts (Feb)'!$X$5:$AK$5=F$1))</f>
        <v>1</v>
      </c>
      <c r="G45" s="6">
        <f>SUMPRODUCT(('[5]PCDM discounts (Feb)'!$X$6:$AK$206)*('[5]PCDM discounts (Feb)'!$E$6:$E$206=$B45)*('[5]PCDM discounts (Feb)'!$F$6:$F$206=$C45)*('[5]PCDM discounts (Feb)'!$X$5:$AK$5=G$1))</f>
        <v>1</v>
      </c>
      <c r="H45" s="6">
        <f>SUMPRODUCT(('[5]PCDM discounts (Feb)'!$X$6:$AK$206)*('[5]PCDM discounts (Feb)'!$E$6:$E$206=$B45)*('[5]PCDM discounts (Feb)'!$F$6:$F$206=$C45)*('[5]PCDM discounts (Feb)'!$X$5:$AK$5=H$1))</f>
        <v>1</v>
      </c>
      <c r="I45" s="6">
        <f>SUMPRODUCT(('[5]PCDM discounts (Feb)'!$X$6:$AK$206)*('[5]PCDM discounts (Feb)'!$E$6:$E$206=$B45)*('[5]PCDM discounts (Feb)'!$F$6:$F$206=$C45)*('[5]PCDM discounts (Feb)'!$X$5:$AK$5=I$1))</f>
        <v>0.55036627470145105</v>
      </c>
      <c r="J45" s="6">
        <f>SUMPRODUCT(('[5]PCDM discounts (Feb)'!$X$6:$AK$206)*('[5]PCDM discounts (Feb)'!$E$6:$E$206=$B45)*('[5]PCDM discounts (Feb)'!$F$6:$F$206=$C45)*('[5]PCDM discounts (Feb)'!$X$5:$AK$5=J$1))</f>
        <v>0.52689700776348802</v>
      </c>
      <c r="K45" s="6">
        <f>SUMPRODUCT(('[5]PCDM discounts (Feb)'!$X$6:$AK$206)*('[5]PCDM discounts (Feb)'!$E$6:$E$206=$B45)*('[5]PCDM discounts (Feb)'!$F$6:$F$206=$C45)*('[5]PCDM discounts (Feb)'!$X$5:$AK$5=K$1))</f>
        <v>0.478718548203452</v>
      </c>
      <c r="L45" s="6">
        <f>SUMPRODUCT(('[5]PCDM discounts (Feb)'!$X$6:$AK$206)*('[5]PCDM discounts (Feb)'!$E$6:$E$206=$B45)*('[5]PCDM discounts (Feb)'!$F$6:$F$206=$C45)*('[5]PCDM discounts (Feb)'!$X$5:$AK$5=L$1))</f>
        <v>0.39915880437433199</v>
      </c>
      <c r="M45" s="6">
        <f>SUMPRODUCT(('[5]PCDM discounts (Feb)'!$X$6:$AK$206)*('[5]PCDM discounts (Feb)'!$E$6:$E$206=$B45)*('[5]PCDM discounts (Feb)'!$F$6:$F$206=$C45)*('[5]PCDM discounts (Feb)'!$X$5:$AK$5=M$1))</f>
        <v>0.31063408821064098</v>
      </c>
      <c r="N45" s="6">
        <f>SUMPRODUCT(('[5]PCDM discounts (Feb)'!$X$6:$AK$206)*('[5]PCDM discounts (Feb)'!$E$6:$E$206=$B45)*('[5]PCDM discounts (Feb)'!$F$6:$F$206=$C45)*('[5]PCDM discounts (Feb)'!$X$5:$AK$5=N$1))</f>
        <v>1</v>
      </c>
      <c r="O45" s="6">
        <f>SUMPRODUCT(('[5]PCDM discounts (Feb)'!$X$6:$AK$206)*('[5]PCDM discounts (Feb)'!$E$6:$E$206=$B45)*('[5]PCDM discounts (Feb)'!$F$6:$F$206=$C45)*('[5]PCDM discounts (Feb)'!$X$5:$AK$5=O$1))</f>
        <v>1</v>
      </c>
      <c r="P45" s="6">
        <f>SUMPRODUCT(('[5]PCDM discounts (Feb)'!$X$6:$AK$206)*('[5]PCDM discounts (Feb)'!$E$6:$E$206=$B45)*('[5]PCDM discounts (Feb)'!$F$6:$F$206=$C45)*('[5]PCDM discounts (Feb)'!$X$5:$AK$5=P$1))</f>
        <v>1</v>
      </c>
      <c r="Q45" s="6">
        <f>SUMPRODUCT(('[5]PCDM discounts (Feb)'!$X$6:$AK$206)*('[5]PCDM discounts (Feb)'!$E$6:$E$206=$B45)*('[5]PCDM discounts (Feb)'!$F$6:$F$206=$C45)*('[5]PCDM discounts (Feb)'!$X$5:$AK$5=Q$1))</f>
        <v>0.367706673264804</v>
      </c>
    </row>
    <row r="46" spans="2:17" x14ac:dyDescent="0.25">
      <c r="B46" t="s">
        <v>59</v>
      </c>
      <c r="C46" t="s">
        <v>24</v>
      </c>
      <c r="D46" s="6">
        <f>SUMPRODUCT(('[5]PCDM discounts (Feb)'!$X$6:$AK$206)*('[5]PCDM discounts (Feb)'!$E$6:$E$206=$B46)*('[5]PCDM discounts (Feb)'!$F$6:$F$206=$C46)*('[5]PCDM discounts (Feb)'!$X$5:$AK$5=D$1))</f>
        <v>0.66342418624299904</v>
      </c>
      <c r="E46" s="6">
        <f>SUMPRODUCT(('[5]PCDM discounts (Feb)'!$X$6:$AK$206)*('[5]PCDM discounts (Feb)'!$E$6:$E$206=$B46)*('[5]PCDM discounts (Feb)'!$F$6:$F$206=$C46)*('[5]PCDM discounts (Feb)'!$X$5:$AK$5=E$1))</f>
        <v>0.62807317026321396</v>
      </c>
      <c r="F46" s="6">
        <f>SUMPRODUCT(('[5]PCDM discounts (Feb)'!$X$6:$AK$206)*('[5]PCDM discounts (Feb)'!$E$6:$E$206=$B46)*('[5]PCDM discounts (Feb)'!$F$6:$F$206=$C46)*('[5]PCDM discounts (Feb)'!$X$5:$AK$5=F$1))</f>
        <v>0.62008014528454303</v>
      </c>
      <c r="G46" s="6">
        <f>SUMPRODUCT(('[5]PCDM discounts (Feb)'!$X$6:$AK$206)*('[5]PCDM discounts (Feb)'!$E$6:$E$206=$B46)*('[5]PCDM discounts (Feb)'!$F$6:$F$206=$C46)*('[5]PCDM discounts (Feb)'!$X$5:$AK$5=G$1))</f>
        <v>0.53759916989034195</v>
      </c>
      <c r="H46" s="6">
        <f>SUMPRODUCT(('[5]PCDM discounts (Feb)'!$X$6:$AK$206)*('[5]PCDM discounts (Feb)'!$E$6:$E$206=$B46)*('[5]PCDM discounts (Feb)'!$F$6:$F$206=$C46)*('[5]PCDM discounts (Feb)'!$X$5:$AK$5=H$1))</f>
        <v>0.68281265173696204</v>
      </c>
      <c r="I46" s="6">
        <f>SUMPRODUCT(('[5]PCDM discounts (Feb)'!$X$6:$AK$206)*('[5]PCDM discounts (Feb)'!$E$6:$E$206=$B46)*('[5]PCDM discounts (Feb)'!$F$6:$F$206=$C46)*('[5]PCDM discounts (Feb)'!$X$5:$AK$5=I$1))</f>
        <v>0.70508881529898704</v>
      </c>
      <c r="J46" s="6">
        <f>SUMPRODUCT(('[5]PCDM discounts (Feb)'!$X$6:$AK$206)*('[5]PCDM discounts (Feb)'!$E$6:$E$206=$B46)*('[5]PCDM discounts (Feb)'!$F$6:$F$206=$C46)*('[5]PCDM discounts (Feb)'!$X$5:$AK$5=J$1))</f>
        <v>0.66705460995953203</v>
      </c>
      <c r="K46" s="6">
        <f>SUMPRODUCT(('[5]PCDM discounts (Feb)'!$X$6:$AK$206)*('[5]PCDM discounts (Feb)'!$E$6:$E$206=$B46)*('[5]PCDM discounts (Feb)'!$F$6:$F$206=$C46)*('[5]PCDM discounts (Feb)'!$X$5:$AK$5=K$1))</f>
        <v>0.64661053331071205</v>
      </c>
      <c r="L46" s="6">
        <f>SUMPRODUCT(('[5]PCDM discounts (Feb)'!$X$6:$AK$206)*('[5]PCDM discounts (Feb)'!$E$6:$E$206=$B46)*('[5]PCDM discounts (Feb)'!$F$6:$F$206=$C46)*('[5]PCDM discounts (Feb)'!$X$5:$AK$5=L$1))</f>
        <v>1</v>
      </c>
      <c r="M46" s="6">
        <f>SUMPRODUCT(('[5]PCDM discounts (Feb)'!$X$6:$AK$206)*('[5]PCDM discounts (Feb)'!$E$6:$E$206=$B46)*('[5]PCDM discounts (Feb)'!$F$6:$F$206=$C46)*('[5]PCDM discounts (Feb)'!$X$5:$AK$5=M$1))</f>
        <v>0.686222270790666</v>
      </c>
      <c r="N46" s="6">
        <f>SUMPRODUCT(('[5]PCDM discounts (Feb)'!$X$6:$AK$206)*('[5]PCDM discounts (Feb)'!$E$6:$E$206=$B46)*('[5]PCDM discounts (Feb)'!$F$6:$F$206=$C46)*('[5]PCDM discounts (Feb)'!$X$5:$AK$5=N$1))</f>
        <v>0.58675666527984005</v>
      </c>
      <c r="O46" s="6">
        <f>SUMPRODUCT(('[5]PCDM discounts (Feb)'!$X$6:$AK$206)*('[5]PCDM discounts (Feb)'!$E$6:$E$206=$B46)*('[5]PCDM discounts (Feb)'!$F$6:$F$206=$C46)*('[5]PCDM discounts (Feb)'!$X$5:$AK$5=O$1))</f>
        <v>0.68346544032973</v>
      </c>
      <c r="P46" s="6">
        <f>SUMPRODUCT(('[5]PCDM discounts (Feb)'!$X$6:$AK$206)*('[5]PCDM discounts (Feb)'!$E$6:$E$206=$B46)*('[5]PCDM discounts (Feb)'!$F$6:$F$206=$C46)*('[5]PCDM discounts (Feb)'!$X$5:$AK$5=P$1))</f>
        <v>0.70277552254715203</v>
      </c>
      <c r="Q46" s="6">
        <f>SUMPRODUCT(('[5]PCDM discounts (Feb)'!$X$6:$AK$206)*('[5]PCDM discounts (Feb)'!$E$6:$E$206=$B46)*('[5]PCDM discounts (Feb)'!$F$6:$F$206=$C46)*('[5]PCDM discounts (Feb)'!$X$5:$AK$5=Q$1))</f>
        <v>0.72672448889744901</v>
      </c>
    </row>
    <row r="47" spans="2:17" x14ac:dyDescent="0.25">
      <c r="B47" t="s">
        <v>59</v>
      </c>
      <c r="C47" t="s">
        <v>25</v>
      </c>
      <c r="D47" s="6">
        <f>SUMPRODUCT(('[5]PCDM discounts (Feb)'!$X$6:$AK$206)*('[5]PCDM discounts (Feb)'!$E$6:$E$206=$B47)*('[5]PCDM discounts (Feb)'!$F$6:$F$206=$C47)*('[5]PCDM discounts (Feb)'!$X$5:$AK$5=D$1))</f>
        <v>0.57159327788572101</v>
      </c>
      <c r="E47" s="6">
        <f>SUMPRODUCT(('[5]PCDM discounts (Feb)'!$X$6:$AK$206)*('[5]PCDM discounts (Feb)'!$E$6:$E$206=$B47)*('[5]PCDM discounts (Feb)'!$F$6:$F$206=$C47)*('[5]PCDM discounts (Feb)'!$X$5:$AK$5=E$1))</f>
        <v>0.68794819676881203</v>
      </c>
      <c r="F47" s="6">
        <f>SUMPRODUCT(('[5]PCDM discounts (Feb)'!$X$6:$AK$206)*('[5]PCDM discounts (Feb)'!$E$6:$E$206=$B47)*('[5]PCDM discounts (Feb)'!$F$6:$F$206=$C47)*('[5]PCDM discounts (Feb)'!$X$5:$AK$5=F$1))</f>
        <v>0.70559426501987998</v>
      </c>
      <c r="G47" s="6">
        <f>SUMPRODUCT(('[5]PCDM discounts (Feb)'!$X$6:$AK$206)*('[5]PCDM discounts (Feb)'!$E$6:$E$206=$B47)*('[5]PCDM discounts (Feb)'!$F$6:$F$206=$C47)*('[5]PCDM discounts (Feb)'!$X$5:$AK$5=G$1))</f>
        <v>0.54015500521902704</v>
      </c>
      <c r="H47" s="6">
        <f>SUMPRODUCT(('[5]PCDM discounts (Feb)'!$X$6:$AK$206)*('[5]PCDM discounts (Feb)'!$E$6:$E$206=$B47)*('[5]PCDM discounts (Feb)'!$F$6:$F$206=$C47)*('[5]PCDM discounts (Feb)'!$X$5:$AK$5=H$1))</f>
        <v>0.67762636043843105</v>
      </c>
      <c r="I47" s="6">
        <f>SUMPRODUCT(('[5]PCDM discounts (Feb)'!$X$6:$AK$206)*('[5]PCDM discounts (Feb)'!$E$6:$E$206=$B47)*('[5]PCDM discounts (Feb)'!$F$6:$F$206=$C47)*('[5]PCDM discounts (Feb)'!$X$5:$AK$5=I$1))</f>
        <v>0.67004674483373095</v>
      </c>
      <c r="J47" s="6">
        <f>SUMPRODUCT(('[5]PCDM discounts (Feb)'!$X$6:$AK$206)*('[5]PCDM discounts (Feb)'!$E$6:$E$206=$B47)*('[5]PCDM discounts (Feb)'!$F$6:$F$206=$C47)*('[5]PCDM discounts (Feb)'!$X$5:$AK$5=J$1))</f>
        <v>0.59805656029154797</v>
      </c>
      <c r="K47" s="6">
        <f>SUMPRODUCT(('[5]PCDM discounts (Feb)'!$X$6:$AK$206)*('[5]PCDM discounts (Feb)'!$E$6:$E$206=$B47)*('[5]PCDM discounts (Feb)'!$F$6:$F$206=$C47)*('[5]PCDM discounts (Feb)'!$X$5:$AK$5=K$1))</f>
        <v>0.47483699858080702</v>
      </c>
      <c r="L47" s="6">
        <f>SUMPRODUCT(('[5]PCDM discounts (Feb)'!$X$6:$AK$206)*('[5]PCDM discounts (Feb)'!$E$6:$E$206=$B47)*('[5]PCDM discounts (Feb)'!$F$6:$F$206=$C47)*('[5]PCDM discounts (Feb)'!$X$5:$AK$5=L$1))</f>
        <v>0.44335469981082498</v>
      </c>
      <c r="M47" s="6">
        <f>SUMPRODUCT(('[5]PCDM discounts (Feb)'!$X$6:$AK$206)*('[5]PCDM discounts (Feb)'!$E$6:$E$206=$B47)*('[5]PCDM discounts (Feb)'!$F$6:$F$206=$C47)*('[5]PCDM discounts (Feb)'!$X$5:$AK$5=M$1))</f>
        <v>0.56623608376062695</v>
      </c>
      <c r="N47" s="6">
        <f>SUMPRODUCT(('[5]PCDM discounts (Feb)'!$X$6:$AK$206)*('[5]PCDM discounts (Feb)'!$E$6:$E$206=$B47)*('[5]PCDM discounts (Feb)'!$F$6:$F$206=$C47)*('[5]PCDM discounts (Feb)'!$X$5:$AK$5=N$1))</f>
        <v>0.50493399496552904</v>
      </c>
      <c r="O47" s="6">
        <f>SUMPRODUCT(('[5]PCDM discounts (Feb)'!$X$6:$AK$206)*('[5]PCDM discounts (Feb)'!$E$6:$E$206=$B47)*('[5]PCDM discounts (Feb)'!$F$6:$F$206=$C47)*('[5]PCDM discounts (Feb)'!$X$5:$AK$5=O$1))</f>
        <v>0.52653143991086404</v>
      </c>
      <c r="P47" s="6">
        <f>SUMPRODUCT(('[5]PCDM discounts (Feb)'!$X$6:$AK$206)*('[5]PCDM discounts (Feb)'!$E$6:$E$206=$B47)*('[5]PCDM discounts (Feb)'!$F$6:$F$206=$C47)*('[5]PCDM discounts (Feb)'!$X$5:$AK$5=P$1))</f>
        <v>0.64177009075637104</v>
      </c>
      <c r="Q47" s="6">
        <f>SUMPRODUCT(('[5]PCDM discounts (Feb)'!$X$6:$AK$206)*('[5]PCDM discounts (Feb)'!$E$6:$E$206=$B47)*('[5]PCDM discounts (Feb)'!$F$6:$F$206=$C47)*('[5]PCDM discounts (Feb)'!$X$5:$AK$5=Q$1))</f>
        <v>0.65363890068976604</v>
      </c>
    </row>
    <row r="48" spans="2:17" x14ac:dyDescent="0.25">
      <c r="B48" t="s">
        <v>59</v>
      </c>
      <c r="C48" t="s">
        <v>26</v>
      </c>
      <c r="D48" s="6">
        <f>SUMPRODUCT(('[5]PCDM discounts (Feb)'!$X$6:$AK$206)*('[5]PCDM discounts (Feb)'!$E$6:$E$206=$B48)*('[5]PCDM discounts (Feb)'!$F$6:$F$206=$C48)*('[5]PCDM discounts (Feb)'!$X$5:$AK$5=D$1))</f>
        <v>0.37085185470321502</v>
      </c>
      <c r="E48" s="6">
        <f>SUMPRODUCT(('[5]PCDM discounts (Feb)'!$X$6:$AK$206)*('[5]PCDM discounts (Feb)'!$E$6:$E$206=$B48)*('[5]PCDM discounts (Feb)'!$F$6:$F$206=$C48)*('[5]PCDM discounts (Feb)'!$X$5:$AK$5=E$1))</f>
        <v>0.479507808700113</v>
      </c>
      <c r="F48" s="6">
        <f>SUMPRODUCT(('[5]PCDM discounts (Feb)'!$X$6:$AK$206)*('[5]PCDM discounts (Feb)'!$E$6:$E$206=$B48)*('[5]PCDM discounts (Feb)'!$F$6:$F$206=$C48)*('[5]PCDM discounts (Feb)'!$X$5:$AK$5=F$1))</f>
        <v>0.46716745015714101</v>
      </c>
      <c r="G48" s="6">
        <f>SUMPRODUCT(('[5]PCDM discounts (Feb)'!$X$6:$AK$206)*('[5]PCDM discounts (Feb)'!$E$6:$E$206=$B48)*('[5]PCDM discounts (Feb)'!$F$6:$F$206=$C48)*('[5]PCDM discounts (Feb)'!$X$5:$AK$5=G$1))</f>
        <v>0.33204342042358798</v>
      </c>
      <c r="H48" s="6">
        <f>SUMPRODUCT(('[5]PCDM discounts (Feb)'!$X$6:$AK$206)*('[5]PCDM discounts (Feb)'!$E$6:$E$206=$B48)*('[5]PCDM discounts (Feb)'!$F$6:$F$206=$C48)*('[5]PCDM discounts (Feb)'!$X$5:$AK$5=H$1))</f>
        <v>0.43446461868842501</v>
      </c>
      <c r="I48" s="6">
        <f>SUMPRODUCT(('[5]PCDM discounts (Feb)'!$X$6:$AK$206)*('[5]PCDM discounts (Feb)'!$E$6:$E$206=$B48)*('[5]PCDM discounts (Feb)'!$F$6:$F$206=$C48)*('[5]PCDM discounts (Feb)'!$X$5:$AK$5=I$1))</f>
        <v>0.38672152816545202</v>
      </c>
      <c r="J48" s="6">
        <f>SUMPRODUCT(('[5]PCDM discounts (Feb)'!$X$6:$AK$206)*('[5]PCDM discounts (Feb)'!$E$6:$E$206=$B48)*('[5]PCDM discounts (Feb)'!$F$6:$F$206=$C48)*('[5]PCDM discounts (Feb)'!$X$5:$AK$5=J$1))</f>
        <v>0.57334610353274396</v>
      </c>
      <c r="K48" s="6">
        <f>SUMPRODUCT(('[5]PCDM discounts (Feb)'!$X$6:$AK$206)*('[5]PCDM discounts (Feb)'!$E$6:$E$206=$B48)*('[5]PCDM discounts (Feb)'!$F$6:$F$206=$C48)*('[5]PCDM discounts (Feb)'!$X$5:$AK$5=K$1))</f>
        <v>0.29252156898110698</v>
      </c>
      <c r="L48" s="6">
        <f>SUMPRODUCT(('[5]PCDM discounts (Feb)'!$X$6:$AK$206)*('[5]PCDM discounts (Feb)'!$E$6:$E$206=$B48)*('[5]PCDM discounts (Feb)'!$F$6:$F$206=$C48)*('[5]PCDM discounts (Feb)'!$X$5:$AK$5=L$1))</f>
        <v>0.27171490114346503</v>
      </c>
      <c r="M48" s="6">
        <f>SUMPRODUCT(('[5]PCDM discounts (Feb)'!$X$6:$AK$206)*('[5]PCDM discounts (Feb)'!$E$6:$E$206=$B48)*('[5]PCDM discounts (Feb)'!$F$6:$F$206=$C48)*('[5]PCDM discounts (Feb)'!$X$5:$AK$5=M$1))</f>
        <v>0.35672753325172402</v>
      </c>
      <c r="N48" s="6">
        <f>SUMPRODUCT(('[5]PCDM discounts (Feb)'!$X$6:$AK$206)*('[5]PCDM discounts (Feb)'!$E$6:$E$206=$B48)*('[5]PCDM discounts (Feb)'!$F$6:$F$206=$C48)*('[5]PCDM discounts (Feb)'!$X$5:$AK$5=N$1))</f>
        <v>0.267053211770998</v>
      </c>
      <c r="O48" s="6">
        <f>SUMPRODUCT(('[5]PCDM discounts (Feb)'!$X$6:$AK$206)*('[5]PCDM discounts (Feb)'!$E$6:$E$206=$B48)*('[5]PCDM discounts (Feb)'!$F$6:$F$206=$C48)*('[5]PCDM discounts (Feb)'!$X$5:$AK$5=O$1))</f>
        <v>0.234664900083211</v>
      </c>
      <c r="P48" s="6">
        <f>SUMPRODUCT(('[5]PCDM discounts (Feb)'!$X$6:$AK$206)*('[5]PCDM discounts (Feb)'!$E$6:$E$206=$B48)*('[5]PCDM discounts (Feb)'!$F$6:$F$206=$C48)*('[5]PCDM discounts (Feb)'!$X$5:$AK$5=P$1))</f>
        <v>0.48269084172035398</v>
      </c>
      <c r="Q48" s="6">
        <f>SUMPRODUCT(('[5]PCDM discounts (Feb)'!$X$6:$AK$206)*('[5]PCDM discounts (Feb)'!$E$6:$E$206=$B48)*('[5]PCDM discounts (Feb)'!$F$6:$F$206=$C48)*('[5]PCDM discounts (Feb)'!$X$5:$AK$5=Q$1))</f>
        <v>0.442245659782384</v>
      </c>
    </row>
    <row r="49" spans="2:17" x14ac:dyDescent="0.25">
      <c r="B49" t="s">
        <v>59</v>
      </c>
      <c r="C49" t="s">
        <v>27</v>
      </c>
      <c r="D49" s="6">
        <f>SUMPRODUCT(('[5]PCDM discounts (Feb)'!$X$6:$AK$206)*('[5]PCDM discounts (Feb)'!$E$6:$E$206=$B49)*('[5]PCDM discounts (Feb)'!$F$6:$F$206=$C49)*('[5]PCDM discounts (Feb)'!$X$5:$AK$5=D$1))</f>
        <v>0.32637950077121702</v>
      </c>
      <c r="E49" s="6">
        <f>SUMPRODUCT(('[5]PCDM discounts (Feb)'!$X$6:$AK$206)*('[5]PCDM discounts (Feb)'!$E$6:$E$206=$B49)*('[5]PCDM discounts (Feb)'!$F$6:$F$206=$C49)*('[5]PCDM discounts (Feb)'!$X$5:$AK$5=E$1))</f>
        <v>0.34701529581792001</v>
      </c>
      <c r="F49" s="6">
        <f>SUMPRODUCT(('[5]PCDM discounts (Feb)'!$X$6:$AK$206)*('[5]PCDM discounts (Feb)'!$E$6:$E$206=$B49)*('[5]PCDM discounts (Feb)'!$F$6:$F$206=$C49)*('[5]PCDM discounts (Feb)'!$X$5:$AK$5=F$1))</f>
        <v>0.299408679004943</v>
      </c>
      <c r="G49" s="6">
        <f>SUMPRODUCT(('[5]PCDM discounts (Feb)'!$X$6:$AK$206)*('[5]PCDM discounts (Feb)'!$E$6:$E$206=$B49)*('[5]PCDM discounts (Feb)'!$F$6:$F$206=$C49)*('[5]PCDM discounts (Feb)'!$X$5:$AK$5=G$1))</f>
        <v>0.35000697701102301</v>
      </c>
      <c r="H49" s="6">
        <f>SUMPRODUCT(('[5]PCDM discounts (Feb)'!$X$6:$AK$206)*('[5]PCDM discounts (Feb)'!$E$6:$E$206=$B49)*('[5]PCDM discounts (Feb)'!$F$6:$F$206=$C49)*('[5]PCDM discounts (Feb)'!$X$5:$AK$5=H$1))</f>
        <v>0.41086543436754303</v>
      </c>
      <c r="I49" s="6">
        <f>SUMPRODUCT(('[5]PCDM discounts (Feb)'!$X$6:$AK$206)*('[5]PCDM discounts (Feb)'!$E$6:$E$206=$B49)*('[5]PCDM discounts (Feb)'!$F$6:$F$206=$C49)*('[5]PCDM discounts (Feb)'!$X$5:$AK$5=I$1))</f>
        <v>0.285692454362235</v>
      </c>
      <c r="J49" s="6">
        <f>SUMPRODUCT(('[5]PCDM discounts (Feb)'!$X$6:$AK$206)*('[5]PCDM discounts (Feb)'!$E$6:$E$206=$B49)*('[5]PCDM discounts (Feb)'!$F$6:$F$206=$C49)*('[5]PCDM discounts (Feb)'!$X$5:$AK$5=J$1))</f>
        <v>0.36429973267564902</v>
      </c>
      <c r="K49" s="6">
        <f>SUMPRODUCT(('[5]PCDM discounts (Feb)'!$X$6:$AK$206)*('[5]PCDM discounts (Feb)'!$E$6:$E$206=$B49)*('[5]PCDM discounts (Feb)'!$F$6:$F$206=$C49)*('[5]PCDM discounts (Feb)'!$X$5:$AK$5=K$1))</f>
        <v>0.24797199094108199</v>
      </c>
      <c r="L49" s="6">
        <f>SUMPRODUCT(('[5]PCDM discounts (Feb)'!$X$6:$AK$206)*('[5]PCDM discounts (Feb)'!$E$6:$E$206=$B49)*('[5]PCDM discounts (Feb)'!$F$6:$F$206=$C49)*('[5]PCDM discounts (Feb)'!$X$5:$AK$5=L$1))</f>
        <v>0.183422086475093</v>
      </c>
      <c r="M49" s="6">
        <f>SUMPRODUCT(('[5]PCDM discounts (Feb)'!$X$6:$AK$206)*('[5]PCDM discounts (Feb)'!$E$6:$E$206=$B49)*('[5]PCDM discounts (Feb)'!$F$6:$F$206=$C49)*('[5]PCDM discounts (Feb)'!$X$5:$AK$5=M$1))</f>
        <v>0.284003670467395</v>
      </c>
      <c r="N49" s="6">
        <f>SUMPRODUCT(('[5]PCDM discounts (Feb)'!$X$6:$AK$206)*('[5]PCDM discounts (Feb)'!$E$6:$E$206=$B49)*('[5]PCDM discounts (Feb)'!$F$6:$F$206=$C49)*('[5]PCDM discounts (Feb)'!$X$5:$AK$5=N$1))</f>
        <v>0.21260229148465001</v>
      </c>
      <c r="O49" s="6">
        <f>SUMPRODUCT(('[5]PCDM discounts (Feb)'!$X$6:$AK$206)*('[5]PCDM discounts (Feb)'!$E$6:$E$206=$B49)*('[5]PCDM discounts (Feb)'!$F$6:$F$206=$C49)*('[5]PCDM discounts (Feb)'!$X$5:$AK$5=O$1))</f>
        <v>0.18555423551498701</v>
      </c>
      <c r="P49" s="6">
        <f>SUMPRODUCT(('[5]PCDM discounts (Feb)'!$X$6:$AK$206)*('[5]PCDM discounts (Feb)'!$E$6:$E$206=$B49)*('[5]PCDM discounts (Feb)'!$F$6:$F$206=$C49)*('[5]PCDM discounts (Feb)'!$X$5:$AK$5=P$1))</f>
        <v>0.40221943745815197</v>
      </c>
      <c r="Q49" s="6">
        <f>SUMPRODUCT(('[5]PCDM discounts (Feb)'!$X$6:$AK$206)*('[5]PCDM discounts (Feb)'!$E$6:$E$206=$B49)*('[5]PCDM discounts (Feb)'!$F$6:$F$206=$C49)*('[5]PCDM discounts (Feb)'!$X$5:$AK$5=Q$1))</f>
        <v>0.37012143397326303</v>
      </c>
    </row>
    <row r="50" spans="2:17" x14ac:dyDescent="0.25">
      <c r="B50" t="s">
        <v>59</v>
      </c>
      <c r="C50" t="s">
        <v>28</v>
      </c>
      <c r="D50" s="6">
        <f>SUMPRODUCT(('[5]PCDM discounts (Feb)'!$X$6:$AK$206)*('[5]PCDM discounts (Feb)'!$E$6:$E$206=$B50)*('[5]PCDM discounts (Feb)'!$F$6:$F$206=$C50)*('[5]PCDM discounts (Feb)'!$X$5:$AK$5=D$1))</f>
        <v>0.39992028009177599</v>
      </c>
      <c r="E50" s="6">
        <f>SUMPRODUCT(('[5]PCDM discounts (Feb)'!$X$6:$AK$206)*('[5]PCDM discounts (Feb)'!$E$6:$E$206=$B50)*('[5]PCDM discounts (Feb)'!$F$6:$F$206=$C50)*('[5]PCDM discounts (Feb)'!$X$5:$AK$5=E$1))</f>
        <v>0.80935491843165297</v>
      </c>
      <c r="F50" s="6">
        <f>SUMPRODUCT(('[5]PCDM discounts (Feb)'!$X$6:$AK$206)*('[5]PCDM discounts (Feb)'!$E$6:$E$206=$B50)*('[5]PCDM discounts (Feb)'!$F$6:$F$206=$C50)*('[5]PCDM discounts (Feb)'!$X$5:$AK$5=F$1))</f>
        <v>0.86698669800882</v>
      </c>
      <c r="G50" s="6">
        <f>SUMPRODUCT(('[5]PCDM discounts (Feb)'!$X$6:$AK$206)*('[5]PCDM discounts (Feb)'!$E$6:$E$206=$B50)*('[5]PCDM discounts (Feb)'!$F$6:$F$206=$C50)*('[5]PCDM discounts (Feb)'!$X$5:$AK$5=G$1))</f>
        <v>0.67411116022760098</v>
      </c>
      <c r="H50" s="6">
        <f>SUMPRODUCT(('[5]PCDM discounts (Feb)'!$X$6:$AK$206)*('[5]PCDM discounts (Feb)'!$E$6:$E$206=$B50)*('[5]PCDM discounts (Feb)'!$F$6:$F$206=$C50)*('[5]PCDM discounts (Feb)'!$X$5:$AK$5=H$1))</f>
        <v>0.76996614604806501</v>
      </c>
      <c r="I50" s="6">
        <f>SUMPRODUCT(('[5]PCDM discounts (Feb)'!$X$6:$AK$206)*('[5]PCDM discounts (Feb)'!$E$6:$E$206=$B50)*('[5]PCDM discounts (Feb)'!$F$6:$F$206=$C50)*('[5]PCDM discounts (Feb)'!$X$5:$AK$5=I$1))</f>
        <v>0.67449663171213103</v>
      </c>
      <c r="J50" s="6">
        <f>SUMPRODUCT(('[5]PCDM discounts (Feb)'!$X$6:$AK$206)*('[5]PCDM discounts (Feb)'!$E$6:$E$206=$B50)*('[5]PCDM discounts (Feb)'!$F$6:$F$206=$C50)*('[5]PCDM discounts (Feb)'!$X$5:$AK$5=J$1))</f>
        <v>0.59097587765581505</v>
      </c>
      <c r="K50" s="6">
        <f>SUMPRODUCT(('[5]PCDM discounts (Feb)'!$X$6:$AK$206)*('[5]PCDM discounts (Feb)'!$E$6:$E$206=$B50)*('[5]PCDM discounts (Feb)'!$F$6:$F$206=$C50)*('[5]PCDM discounts (Feb)'!$X$5:$AK$5=K$1))</f>
        <v>0.51999924147826104</v>
      </c>
      <c r="L50" s="6">
        <f>SUMPRODUCT(('[5]PCDM discounts (Feb)'!$X$6:$AK$206)*('[5]PCDM discounts (Feb)'!$E$6:$E$206=$B50)*('[5]PCDM discounts (Feb)'!$F$6:$F$206=$C50)*('[5]PCDM discounts (Feb)'!$X$5:$AK$5=L$1))</f>
        <v>0.43729630839563399</v>
      </c>
      <c r="M50" s="6">
        <f>SUMPRODUCT(('[5]PCDM discounts (Feb)'!$X$6:$AK$206)*('[5]PCDM discounts (Feb)'!$E$6:$E$206=$B50)*('[5]PCDM discounts (Feb)'!$F$6:$F$206=$C50)*('[5]PCDM discounts (Feb)'!$X$5:$AK$5=M$1))</f>
        <v>0.50890340545364599</v>
      </c>
      <c r="N50" s="6">
        <f>SUMPRODUCT(('[5]PCDM discounts (Feb)'!$X$6:$AK$206)*('[5]PCDM discounts (Feb)'!$E$6:$E$206=$B50)*('[5]PCDM discounts (Feb)'!$F$6:$F$206=$C50)*('[5]PCDM discounts (Feb)'!$X$5:$AK$5=N$1))</f>
        <v>0.49922271347003999</v>
      </c>
      <c r="O50" s="6">
        <f>SUMPRODUCT(('[5]PCDM discounts (Feb)'!$X$6:$AK$206)*('[5]PCDM discounts (Feb)'!$E$6:$E$206=$B50)*('[5]PCDM discounts (Feb)'!$F$6:$F$206=$C50)*('[5]PCDM discounts (Feb)'!$X$5:$AK$5=O$1))</f>
        <v>0.51499499202351195</v>
      </c>
      <c r="P50" s="6">
        <f>SUMPRODUCT(('[5]PCDM discounts (Feb)'!$X$6:$AK$206)*('[5]PCDM discounts (Feb)'!$E$6:$E$206=$B50)*('[5]PCDM discounts (Feb)'!$F$6:$F$206=$C50)*('[5]PCDM discounts (Feb)'!$X$5:$AK$5=P$1))</f>
        <v>0.58159465738826499</v>
      </c>
      <c r="Q50" s="6">
        <f>SUMPRODUCT(('[5]PCDM discounts (Feb)'!$X$6:$AK$206)*('[5]PCDM discounts (Feb)'!$E$6:$E$206=$B50)*('[5]PCDM discounts (Feb)'!$F$6:$F$206=$C50)*('[5]PCDM discounts (Feb)'!$X$5:$AK$5=Q$1))</f>
        <v>0.60653491507832002</v>
      </c>
    </row>
    <row r="51" spans="2:17" x14ac:dyDescent="0.25">
      <c r="B51" t="s">
        <v>59</v>
      </c>
      <c r="C51" t="s">
        <v>29</v>
      </c>
      <c r="D51" s="6">
        <f>SUMPRODUCT(('[5]PCDM discounts (Feb)'!$X$6:$AK$206)*('[5]PCDM discounts (Feb)'!$E$6:$E$206=$B51)*('[5]PCDM discounts (Feb)'!$F$6:$F$206=$C51)*('[5]PCDM discounts (Feb)'!$X$5:$AK$5=D$1))</f>
        <v>0.37667541509578301</v>
      </c>
      <c r="E51" s="6">
        <f>SUMPRODUCT(('[5]PCDM discounts (Feb)'!$X$6:$AK$206)*('[5]PCDM discounts (Feb)'!$E$6:$E$206=$B51)*('[5]PCDM discounts (Feb)'!$F$6:$F$206=$C51)*('[5]PCDM discounts (Feb)'!$X$5:$AK$5=E$1))</f>
        <v>0.69825540018610699</v>
      </c>
      <c r="F51" s="6">
        <f>SUMPRODUCT(('[5]PCDM discounts (Feb)'!$X$6:$AK$206)*('[5]PCDM discounts (Feb)'!$E$6:$E$206=$B51)*('[5]PCDM discounts (Feb)'!$F$6:$F$206=$C51)*('[5]PCDM discounts (Feb)'!$X$5:$AK$5=F$1))</f>
        <v>0.81596964776766401</v>
      </c>
      <c r="G51" s="6">
        <f>SUMPRODUCT(('[5]PCDM discounts (Feb)'!$X$6:$AK$206)*('[5]PCDM discounts (Feb)'!$E$6:$E$206=$B51)*('[5]PCDM discounts (Feb)'!$F$6:$F$206=$C51)*('[5]PCDM discounts (Feb)'!$X$5:$AK$5=G$1))</f>
        <v>0.59185380882779204</v>
      </c>
      <c r="H51" s="6">
        <f>SUMPRODUCT(('[5]PCDM discounts (Feb)'!$X$6:$AK$206)*('[5]PCDM discounts (Feb)'!$E$6:$E$206=$B51)*('[5]PCDM discounts (Feb)'!$F$6:$F$206=$C51)*('[5]PCDM discounts (Feb)'!$X$5:$AK$5=H$1))</f>
        <v>0.697246736989653</v>
      </c>
      <c r="I51" s="6">
        <f>SUMPRODUCT(('[5]PCDM discounts (Feb)'!$X$6:$AK$206)*('[5]PCDM discounts (Feb)'!$E$6:$E$206=$B51)*('[5]PCDM discounts (Feb)'!$F$6:$F$206=$C51)*('[5]PCDM discounts (Feb)'!$X$5:$AK$5=I$1))</f>
        <v>0.61805212108312202</v>
      </c>
      <c r="J51" s="6">
        <f>SUMPRODUCT(('[5]PCDM discounts (Feb)'!$X$6:$AK$206)*('[5]PCDM discounts (Feb)'!$E$6:$E$206=$B51)*('[5]PCDM discounts (Feb)'!$F$6:$F$206=$C51)*('[5]PCDM discounts (Feb)'!$X$5:$AK$5=J$1))</f>
        <v>0.61186178186421603</v>
      </c>
      <c r="K51" s="6">
        <f>SUMPRODUCT(('[5]PCDM discounts (Feb)'!$X$6:$AK$206)*('[5]PCDM discounts (Feb)'!$E$6:$E$206=$B51)*('[5]PCDM discounts (Feb)'!$F$6:$F$206=$C51)*('[5]PCDM discounts (Feb)'!$X$5:$AK$5=K$1))</f>
        <v>0.35700707327978498</v>
      </c>
      <c r="L51" s="6">
        <f>SUMPRODUCT(('[5]PCDM discounts (Feb)'!$X$6:$AK$206)*('[5]PCDM discounts (Feb)'!$E$6:$E$206=$B51)*('[5]PCDM discounts (Feb)'!$F$6:$F$206=$C51)*('[5]PCDM discounts (Feb)'!$X$5:$AK$5=L$1))</f>
        <v>0.49194422757419698</v>
      </c>
      <c r="M51" s="6">
        <f>SUMPRODUCT(('[5]PCDM discounts (Feb)'!$X$6:$AK$206)*('[5]PCDM discounts (Feb)'!$E$6:$E$206=$B51)*('[5]PCDM discounts (Feb)'!$F$6:$F$206=$C51)*('[5]PCDM discounts (Feb)'!$X$5:$AK$5=M$1))</f>
        <v>0.37612721392253201</v>
      </c>
      <c r="N51" s="6">
        <f>SUMPRODUCT(('[5]PCDM discounts (Feb)'!$X$6:$AK$206)*('[5]PCDM discounts (Feb)'!$E$6:$E$206=$B51)*('[5]PCDM discounts (Feb)'!$F$6:$F$206=$C51)*('[5]PCDM discounts (Feb)'!$X$5:$AK$5=N$1))</f>
        <v>0.44494191556100698</v>
      </c>
      <c r="O51" s="6">
        <f>SUMPRODUCT(('[5]PCDM discounts (Feb)'!$X$6:$AK$206)*('[5]PCDM discounts (Feb)'!$E$6:$E$206=$B51)*('[5]PCDM discounts (Feb)'!$F$6:$F$206=$C51)*('[5]PCDM discounts (Feb)'!$X$5:$AK$5=O$1))</f>
        <v>0.45909127115855197</v>
      </c>
      <c r="P51" s="6">
        <f>SUMPRODUCT(('[5]PCDM discounts (Feb)'!$X$6:$AK$206)*('[5]PCDM discounts (Feb)'!$E$6:$E$206=$B51)*('[5]PCDM discounts (Feb)'!$F$6:$F$206=$C51)*('[5]PCDM discounts (Feb)'!$X$5:$AK$5=P$1))</f>
        <v>0.53450841213332501</v>
      </c>
      <c r="Q51" s="6">
        <f>SUMPRODUCT(('[5]PCDM discounts (Feb)'!$X$6:$AK$206)*('[5]PCDM discounts (Feb)'!$E$6:$E$206=$B51)*('[5]PCDM discounts (Feb)'!$F$6:$F$206=$C51)*('[5]PCDM discounts (Feb)'!$X$5:$AK$5=Q$1))</f>
        <v>0.53922907010743804</v>
      </c>
    </row>
    <row r="52" spans="2:17" x14ac:dyDescent="0.25">
      <c r="B52" t="s">
        <v>59</v>
      </c>
      <c r="C52" t="s">
        <v>30</v>
      </c>
      <c r="D52" s="6">
        <f>SUMPRODUCT(('[5]PCDM discounts (Feb)'!$X$6:$AK$206)*('[5]PCDM discounts (Feb)'!$E$6:$E$206=$B52)*('[5]PCDM discounts (Feb)'!$F$6:$F$206=$C52)*('[5]PCDM discounts (Feb)'!$X$5:$AK$5=D$1))</f>
        <v>0.28555769593392299</v>
      </c>
      <c r="E52" s="6">
        <f>SUMPRODUCT(('[5]PCDM discounts (Feb)'!$X$6:$AK$206)*('[5]PCDM discounts (Feb)'!$E$6:$E$206=$B52)*('[5]PCDM discounts (Feb)'!$F$6:$F$206=$C52)*('[5]PCDM discounts (Feb)'!$X$5:$AK$5=E$1))</f>
        <v>0.46687083916889999</v>
      </c>
      <c r="F52" s="6">
        <f>SUMPRODUCT(('[5]PCDM discounts (Feb)'!$X$6:$AK$206)*('[5]PCDM discounts (Feb)'!$E$6:$E$206=$B52)*('[5]PCDM discounts (Feb)'!$F$6:$F$206=$C52)*('[5]PCDM discounts (Feb)'!$X$5:$AK$5=F$1))</f>
        <v>0.606761489242026</v>
      </c>
      <c r="G52" s="6">
        <f>SUMPRODUCT(('[5]PCDM discounts (Feb)'!$X$6:$AK$206)*('[5]PCDM discounts (Feb)'!$E$6:$E$206=$B52)*('[5]PCDM discounts (Feb)'!$F$6:$F$206=$C52)*('[5]PCDM discounts (Feb)'!$X$5:$AK$5=G$1))</f>
        <v>0.40851713056201</v>
      </c>
      <c r="H52" s="6">
        <f>SUMPRODUCT(('[5]PCDM discounts (Feb)'!$X$6:$AK$206)*('[5]PCDM discounts (Feb)'!$E$6:$E$206=$B52)*('[5]PCDM discounts (Feb)'!$F$6:$F$206=$C52)*('[5]PCDM discounts (Feb)'!$X$5:$AK$5=H$1))</f>
        <v>0.52326324671493096</v>
      </c>
      <c r="I52" s="6">
        <f>SUMPRODUCT(('[5]PCDM discounts (Feb)'!$X$6:$AK$206)*('[5]PCDM discounts (Feb)'!$E$6:$E$206=$B52)*('[5]PCDM discounts (Feb)'!$F$6:$F$206=$C52)*('[5]PCDM discounts (Feb)'!$X$5:$AK$5=I$1))</f>
        <v>0.43476202049951501</v>
      </c>
      <c r="J52" s="6">
        <f>SUMPRODUCT(('[5]PCDM discounts (Feb)'!$X$6:$AK$206)*('[5]PCDM discounts (Feb)'!$E$6:$E$206=$B52)*('[5]PCDM discounts (Feb)'!$F$6:$F$206=$C52)*('[5]PCDM discounts (Feb)'!$X$5:$AK$5=J$1))</f>
        <v>0.49043157257836301</v>
      </c>
      <c r="K52" s="6">
        <f>SUMPRODUCT(('[5]PCDM discounts (Feb)'!$X$6:$AK$206)*('[5]PCDM discounts (Feb)'!$E$6:$E$206=$B52)*('[5]PCDM discounts (Feb)'!$F$6:$F$206=$C52)*('[5]PCDM discounts (Feb)'!$X$5:$AK$5=K$1))</f>
        <v>0.21292053170477401</v>
      </c>
      <c r="L52" s="6">
        <f>SUMPRODUCT(('[5]PCDM discounts (Feb)'!$X$6:$AK$206)*('[5]PCDM discounts (Feb)'!$E$6:$E$206=$B52)*('[5]PCDM discounts (Feb)'!$F$6:$F$206=$C52)*('[5]PCDM discounts (Feb)'!$X$5:$AK$5=L$1))</f>
        <v>0.261056777140246</v>
      </c>
      <c r="M52" s="6">
        <f>SUMPRODUCT(('[5]PCDM discounts (Feb)'!$X$6:$AK$206)*('[5]PCDM discounts (Feb)'!$E$6:$E$206=$B52)*('[5]PCDM discounts (Feb)'!$F$6:$F$206=$C52)*('[5]PCDM discounts (Feb)'!$X$5:$AK$5=M$1))</f>
        <v>0.23011119669511701</v>
      </c>
      <c r="N52" s="6">
        <f>SUMPRODUCT(('[5]PCDM discounts (Feb)'!$X$6:$AK$206)*('[5]PCDM discounts (Feb)'!$E$6:$E$206=$B52)*('[5]PCDM discounts (Feb)'!$F$6:$F$206=$C52)*('[5]PCDM discounts (Feb)'!$X$5:$AK$5=N$1))</f>
        <v>0.323212866080205</v>
      </c>
      <c r="O52" s="6">
        <f>SUMPRODUCT(('[5]PCDM discounts (Feb)'!$X$6:$AK$206)*('[5]PCDM discounts (Feb)'!$E$6:$E$206=$B52)*('[5]PCDM discounts (Feb)'!$F$6:$F$206=$C52)*('[5]PCDM discounts (Feb)'!$X$5:$AK$5=O$1))</f>
        <v>0.34285430402189898</v>
      </c>
      <c r="P52" s="6">
        <f>SUMPRODUCT(('[5]PCDM discounts (Feb)'!$X$6:$AK$206)*('[5]PCDM discounts (Feb)'!$E$6:$E$206=$B52)*('[5]PCDM discounts (Feb)'!$F$6:$F$206=$C52)*('[5]PCDM discounts (Feb)'!$X$5:$AK$5=P$1))</f>
        <v>0.44494786467137698</v>
      </c>
      <c r="Q52" s="6">
        <f>SUMPRODUCT(('[5]PCDM discounts (Feb)'!$X$6:$AK$206)*('[5]PCDM discounts (Feb)'!$E$6:$E$206=$B52)*('[5]PCDM discounts (Feb)'!$F$6:$F$206=$C52)*('[5]PCDM discounts (Feb)'!$X$5:$AK$5=Q$1))</f>
        <v>0.42748964176314003</v>
      </c>
    </row>
    <row r="53" spans="2:17" x14ac:dyDescent="0.25">
      <c r="B53" t="s">
        <v>59</v>
      </c>
      <c r="C53" t="s">
        <v>31</v>
      </c>
      <c r="D53" s="6">
        <f>SUMPRODUCT(('[5]PCDM discounts (Feb)'!$X$6:$AK$206)*('[5]PCDM discounts (Feb)'!$E$6:$E$206=$B53)*('[5]PCDM discounts (Feb)'!$F$6:$F$206=$C53)*('[5]PCDM discounts (Feb)'!$X$5:$AK$5=D$1))</f>
        <v>0.40896557550326701</v>
      </c>
      <c r="E53" s="6">
        <f>SUMPRODUCT(('[5]PCDM discounts (Feb)'!$X$6:$AK$206)*('[5]PCDM discounts (Feb)'!$E$6:$E$206=$B53)*('[5]PCDM discounts (Feb)'!$F$6:$F$206=$C53)*('[5]PCDM discounts (Feb)'!$X$5:$AK$5=E$1))</f>
        <v>0.90481533034650097</v>
      </c>
      <c r="F53" s="6">
        <f>SUMPRODUCT(('[5]PCDM discounts (Feb)'!$X$6:$AK$206)*('[5]PCDM discounts (Feb)'!$E$6:$E$206=$B53)*('[5]PCDM discounts (Feb)'!$F$6:$F$206=$C53)*('[5]PCDM discounts (Feb)'!$X$5:$AK$5=F$1))</f>
        <v>0.89618849527634403</v>
      </c>
      <c r="G53" s="6">
        <f>SUMPRODUCT(('[5]PCDM discounts (Feb)'!$X$6:$AK$206)*('[5]PCDM discounts (Feb)'!$E$6:$E$206=$B53)*('[5]PCDM discounts (Feb)'!$F$6:$F$206=$C53)*('[5]PCDM discounts (Feb)'!$X$5:$AK$5=G$1))</f>
        <v>1</v>
      </c>
      <c r="H53" s="6">
        <f>SUMPRODUCT(('[5]PCDM discounts (Feb)'!$X$6:$AK$206)*('[5]PCDM discounts (Feb)'!$E$6:$E$206=$B53)*('[5]PCDM discounts (Feb)'!$F$6:$F$206=$C53)*('[5]PCDM discounts (Feb)'!$X$5:$AK$5=H$1))</f>
        <v>0.83236797182550004</v>
      </c>
      <c r="I53" s="6">
        <f>SUMPRODUCT(('[5]PCDM discounts (Feb)'!$X$6:$AK$206)*('[5]PCDM discounts (Feb)'!$E$6:$E$206=$B53)*('[5]PCDM discounts (Feb)'!$F$6:$F$206=$C53)*('[5]PCDM discounts (Feb)'!$X$5:$AK$5=I$1))</f>
        <v>0.717928999069255</v>
      </c>
      <c r="J53" s="6">
        <f>SUMPRODUCT(('[5]PCDM discounts (Feb)'!$X$6:$AK$206)*('[5]PCDM discounts (Feb)'!$E$6:$E$206=$B53)*('[5]PCDM discounts (Feb)'!$F$6:$F$206=$C53)*('[5]PCDM discounts (Feb)'!$X$5:$AK$5=J$1))</f>
        <v>0.56921509116105395</v>
      </c>
      <c r="K53" s="6">
        <f>SUMPRODUCT(('[5]PCDM discounts (Feb)'!$X$6:$AK$206)*('[5]PCDM discounts (Feb)'!$E$6:$E$206=$B53)*('[5]PCDM discounts (Feb)'!$F$6:$F$206=$C53)*('[5]PCDM discounts (Feb)'!$X$5:$AK$5=K$1))</f>
        <v>0.74591205505348501</v>
      </c>
      <c r="L53" s="6">
        <f>SUMPRODUCT(('[5]PCDM discounts (Feb)'!$X$6:$AK$206)*('[5]PCDM discounts (Feb)'!$E$6:$E$206=$B53)*('[5]PCDM discounts (Feb)'!$F$6:$F$206=$C53)*('[5]PCDM discounts (Feb)'!$X$5:$AK$5=L$1))</f>
        <v>0.381946454402664</v>
      </c>
      <c r="M53" s="6">
        <f>SUMPRODUCT(('[5]PCDM discounts (Feb)'!$X$6:$AK$206)*('[5]PCDM discounts (Feb)'!$E$6:$E$206=$B53)*('[5]PCDM discounts (Feb)'!$F$6:$F$206=$C53)*('[5]PCDM discounts (Feb)'!$X$5:$AK$5=M$1))</f>
        <v>0.65424039178107196</v>
      </c>
      <c r="N53" s="6">
        <f>SUMPRODUCT(('[5]PCDM discounts (Feb)'!$X$6:$AK$206)*('[5]PCDM discounts (Feb)'!$E$6:$E$206=$B53)*('[5]PCDM discounts (Feb)'!$F$6:$F$206=$C53)*('[5]PCDM discounts (Feb)'!$X$5:$AK$5=N$1))</f>
        <v>0.56874310846946696</v>
      </c>
      <c r="O53" s="6">
        <f>SUMPRODUCT(('[5]PCDM discounts (Feb)'!$X$6:$AK$206)*('[5]PCDM discounts (Feb)'!$E$6:$E$206=$B53)*('[5]PCDM discounts (Feb)'!$F$6:$F$206=$C53)*('[5]PCDM discounts (Feb)'!$X$5:$AK$5=O$1))</f>
        <v>0.58891791651985104</v>
      </c>
      <c r="P53" s="6">
        <f>SUMPRODUCT(('[5]PCDM discounts (Feb)'!$X$6:$AK$206)*('[5]PCDM discounts (Feb)'!$E$6:$E$206=$B53)*('[5]PCDM discounts (Feb)'!$F$6:$F$206=$C53)*('[5]PCDM discounts (Feb)'!$X$5:$AK$5=P$1))</f>
        <v>1</v>
      </c>
      <c r="Q53" s="6">
        <f>SUMPRODUCT(('[5]PCDM discounts (Feb)'!$X$6:$AK$206)*('[5]PCDM discounts (Feb)'!$E$6:$E$206=$B53)*('[5]PCDM discounts (Feb)'!$F$6:$F$206=$C53)*('[5]PCDM discounts (Feb)'!$X$5:$AK$5=Q$1))</f>
        <v>1</v>
      </c>
    </row>
    <row r="54" spans="2:17" x14ac:dyDescent="0.25">
      <c r="B54" t="s">
        <v>59</v>
      </c>
      <c r="C54" t="s">
        <v>32</v>
      </c>
      <c r="D54" s="6">
        <f>SUMPRODUCT(('[5]PCDM discounts (Feb)'!$X$6:$AK$206)*('[5]PCDM discounts (Feb)'!$E$6:$E$206=$B54)*('[5]PCDM discounts (Feb)'!$F$6:$F$206=$C54)*('[5]PCDM discounts (Feb)'!$X$5:$AK$5=D$1))</f>
        <v>0.37092246620971903</v>
      </c>
      <c r="E54" s="6">
        <f>SUMPRODUCT(('[5]PCDM discounts (Feb)'!$X$6:$AK$206)*('[5]PCDM discounts (Feb)'!$E$6:$E$206=$B54)*('[5]PCDM discounts (Feb)'!$F$6:$F$206=$C54)*('[5]PCDM discounts (Feb)'!$X$5:$AK$5=E$1))</f>
        <v>0.70787162795631298</v>
      </c>
      <c r="F54" s="6">
        <f>SUMPRODUCT(('[5]PCDM discounts (Feb)'!$X$6:$AK$206)*('[5]PCDM discounts (Feb)'!$E$6:$E$206=$B54)*('[5]PCDM discounts (Feb)'!$F$6:$F$206=$C54)*('[5]PCDM discounts (Feb)'!$X$5:$AK$5=F$1))</f>
        <v>0.82457558781843798</v>
      </c>
      <c r="G54" s="6">
        <f>SUMPRODUCT(('[5]PCDM discounts (Feb)'!$X$6:$AK$206)*('[5]PCDM discounts (Feb)'!$E$6:$E$206=$B54)*('[5]PCDM discounts (Feb)'!$F$6:$F$206=$C54)*('[5]PCDM discounts (Feb)'!$X$5:$AK$5=G$1))</f>
        <v>0.58885873353942197</v>
      </c>
      <c r="H54" s="6">
        <f>SUMPRODUCT(('[5]PCDM discounts (Feb)'!$X$6:$AK$206)*('[5]PCDM discounts (Feb)'!$E$6:$E$206=$B54)*('[5]PCDM discounts (Feb)'!$F$6:$F$206=$C54)*('[5]PCDM discounts (Feb)'!$X$5:$AK$5=H$1))</f>
        <v>0.69006580730950295</v>
      </c>
      <c r="I54" s="6">
        <f>SUMPRODUCT(('[5]PCDM discounts (Feb)'!$X$6:$AK$206)*('[5]PCDM discounts (Feb)'!$E$6:$E$206=$B54)*('[5]PCDM discounts (Feb)'!$F$6:$F$206=$C54)*('[5]PCDM discounts (Feb)'!$X$5:$AK$5=I$1))</f>
        <v>0.61415983768591897</v>
      </c>
      <c r="J54" s="6">
        <f>SUMPRODUCT(('[5]PCDM discounts (Feb)'!$X$6:$AK$206)*('[5]PCDM discounts (Feb)'!$E$6:$E$206=$B54)*('[5]PCDM discounts (Feb)'!$F$6:$F$206=$C54)*('[5]PCDM discounts (Feb)'!$X$5:$AK$5=J$1))</f>
        <v>0.60403070057495101</v>
      </c>
      <c r="K54" s="6">
        <f>SUMPRODUCT(('[5]PCDM discounts (Feb)'!$X$6:$AK$206)*('[5]PCDM discounts (Feb)'!$E$6:$E$206=$B54)*('[5]PCDM discounts (Feb)'!$F$6:$F$206=$C54)*('[5]PCDM discounts (Feb)'!$X$5:$AK$5=K$1))</f>
        <v>0.34460332891405898</v>
      </c>
      <c r="L54" s="6">
        <f>SUMPRODUCT(('[5]PCDM discounts (Feb)'!$X$6:$AK$206)*('[5]PCDM discounts (Feb)'!$E$6:$E$206=$B54)*('[5]PCDM discounts (Feb)'!$F$6:$F$206=$C54)*('[5]PCDM discounts (Feb)'!$X$5:$AK$5=L$1))</f>
        <v>0.49460892595115102</v>
      </c>
      <c r="M54" s="6">
        <f>SUMPRODUCT(('[5]PCDM discounts (Feb)'!$X$6:$AK$206)*('[5]PCDM discounts (Feb)'!$E$6:$E$206=$B54)*('[5]PCDM discounts (Feb)'!$F$6:$F$206=$C54)*('[5]PCDM discounts (Feb)'!$X$5:$AK$5=M$1))</f>
        <v>0.39164714791188998</v>
      </c>
      <c r="N54" s="6">
        <f>SUMPRODUCT(('[5]PCDM discounts (Feb)'!$X$6:$AK$206)*('[5]PCDM discounts (Feb)'!$E$6:$E$206=$B54)*('[5]PCDM discounts (Feb)'!$F$6:$F$206=$C54)*('[5]PCDM discounts (Feb)'!$X$5:$AK$5=N$1))</f>
        <v>0.414305253706303</v>
      </c>
      <c r="O54" s="6">
        <f>SUMPRODUCT(('[5]PCDM discounts (Feb)'!$X$6:$AK$206)*('[5]PCDM discounts (Feb)'!$E$6:$E$206=$B54)*('[5]PCDM discounts (Feb)'!$F$6:$F$206=$C54)*('[5]PCDM discounts (Feb)'!$X$5:$AK$5=O$1))</f>
        <v>0.46500612020202198</v>
      </c>
      <c r="P54" s="6">
        <f>SUMPRODUCT(('[5]PCDM discounts (Feb)'!$X$6:$AK$206)*('[5]PCDM discounts (Feb)'!$E$6:$E$206=$B54)*('[5]PCDM discounts (Feb)'!$F$6:$F$206=$C54)*('[5]PCDM discounts (Feb)'!$X$5:$AK$5=P$1))</f>
        <v>0.50648294590746301</v>
      </c>
      <c r="Q54" s="6">
        <f>SUMPRODUCT(('[5]PCDM discounts (Feb)'!$X$6:$AK$206)*('[5]PCDM discounts (Feb)'!$E$6:$E$206=$B54)*('[5]PCDM discounts (Feb)'!$F$6:$F$206=$C54)*('[5]PCDM discounts (Feb)'!$X$5:$AK$5=Q$1))</f>
        <v>0.51592898466487402</v>
      </c>
    </row>
    <row r="55" spans="2:17" x14ac:dyDescent="0.25">
      <c r="B55" t="s">
        <v>59</v>
      </c>
      <c r="C55" t="s">
        <v>33</v>
      </c>
      <c r="D55" s="6">
        <f>SUMPRODUCT(('[5]PCDM discounts (Feb)'!$X$6:$AK$206)*('[5]PCDM discounts (Feb)'!$E$6:$E$206=$B55)*('[5]PCDM discounts (Feb)'!$F$6:$F$206=$C55)*('[5]PCDM discounts (Feb)'!$X$5:$AK$5=D$1))</f>
        <v>0</v>
      </c>
      <c r="E55" s="6">
        <f>SUMPRODUCT(('[5]PCDM discounts (Feb)'!$X$6:$AK$206)*('[5]PCDM discounts (Feb)'!$E$6:$E$206=$B55)*('[5]PCDM discounts (Feb)'!$F$6:$F$206=$C55)*('[5]PCDM discounts (Feb)'!$X$5:$AK$5=E$1))</f>
        <v>0</v>
      </c>
      <c r="F55" s="6">
        <f>SUMPRODUCT(('[5]PCDM discounts (Feb)'!$X$6:$AK$206)*('[5]PCDM discounts (Feb)'!$E$6:$E$206=$B55)*('[5]PCDM discounts (Feb)'!$F$6:$F$206=$C55)*('[5]PCDM discounts (Feb)'!$X$5:$AK$5=F$1))</f>
        <v>0</v>
      </c>
      <c r="G55" s="6">
        <f>SUMPRODUCT(('[5]PCDM discounts (Feb)'!$X$6:$AK$206)*('[5]PCDM discounts (Feb)'!$E$6:$E$206=$B55)*('[5]PCDM discounts (Feb)'!$F$6:$F$206=$C55)*('[5]PCDM discounts (Feb)'!$X$5:$AK$5=G$1))</f>
        <v>0</v>
      </c>
      <c r="H55" s="6">
        <f>SUMPRODUCT(('[5]PCDM discounts (Feb)'!$X$6:$AK$206)*('[5]PCDM discounts (Feb)'!$E$6:$E$206=$B55)*('[5]PCDM discounts (Feb)'!$F$6:$F$206=$C55)*('[5]PCDM discounts (Feb)'!$X$5:$AK$5=H$1))</f>
        <v>0</v>
      </c>
      <c r="I55" s="6">
        <f>SUMPRODUCT(('[5]PCDM discounts (Feb)'!$X$6:$AK$206)*('[5]PCDM discounts (Feb)'!$E$6:$E$206=$B55)*('[5]PCDM discounts (Feb)'!$F$6:$F$206=$C55)*('[5]PCDM discounts (Feb)'!$X$5:$AK$5=I$1))</f>
        <v>0</v>
      </c>
      <c r="J55" s="6">
        <f>SUMPRODUCT(('[5]PCDM discounts (Feb)'!$X$6:$AK$206)*('[5]PCDM discounts (Feb)'!$E$6:$E$206=$B55)*('[5]PCDM discounts (Feb)'!$F$6:$F$206=$C55)*('[5]PCDM discounts (Feb)'!$X$5:$AK$5=J$1))</f>
        <v>0</v>
      </c>
      <c r="K55" s="6">
        <f>SUMPRODUCT(('[5]PCDM discounts (Feb)'!$X$6:$AK$206)*('[5]PCDM discounts (Feb)'!$E$6:$E$206=$B55)*('[5]PCDM discounts (Feb)'!$F$6:$F$206=$C55)*('[5]PCDM discounts (Feb)'!$X$5:$AK$5=K$1))</f>
        <v>0</v>
      </c>
      <c r="L55" s="6">
        <f>SUMPRODUCT(('[5]PCDM discounts (Feb)'!$X$6:$AK$206)*('[5]PCDM discounts (Feb)'!$E$6:$E$206=$B55)*('[5]PCDM discounts (Feb)'!$F$6:$F$206=$C55)*('[5]PCDM discounts (Feb)'!$X$5:$AK$5=L$1))</f>
        <v>0</v>
      </c>
      <c r="M55" s="6">
        <f>SUMPRODUCT(('[5]PCDM discounts (Feb)'!$X$6:$AK$206)*('[5]PCDM discounts (Feb)'!$E$6:$E$206=$B55)*('[5]PCDM discounts (Feb)'!$F$6:$F$206=$C55)*('[5]PCDM discounts (Feb)'!$X$5:$AK$5=M$1))</f>
        <v>0</v>
      </c>
      <c r="N55" s="6">
        <f>SUMPRODUCT(('[5]PCDM discounts (Feb)'!$X$6:$AK$206)*('[5]PCDM discounts (Feb)'!$E$6:$E$206=$B55)*('[5]PCDM discounts (Feb)'!$F$6:$F$206=$C55)*('[5]PCDM discounts (Feb)'!$X$5:$AK$5=N$1))</f>
        <v>0</v>
      </c>
      <c r="O55" s="6">
        <f>SUMPRODUCT(('[5]PCDM discounts (Feb)'!$X$6:$AK$206)*('[5]PCDM discounts (Feb)'!$E$6:$E$206=$B55)*('[5]PCDM discounts (Feb)'!$F$6:$F$206=$C55)*('[5]PCDM discounts (Feb)'!$X$5:$AK$5=O$1))</f>
        <v>0</v>
      </c>
      <c r="P55" s="6">
        <f>SUMPRODUCT(('[5]PCDM discounts (Feb)'!$X$6:$AK$206)*('[5]PCDM discounts (Feb)'!$E$6:$E$206=$B55)*('[5]PCDM discounts (Feb)'!$F$6:$F$206=$C55)*('[5]PCDM discounts (Feb)'!$X$5:$AK$5=P$1))</f>
        <v>0</v>
      </c>
      <c r="Q55" s="6">
        <f>SUMPRODUCT(('[5]PCDM discounts (Feb)'!$X$6:$AK$206)*('[5]PCDM discounts (Feb)'!$E$6:$E$206=$B55)*('[5]PCDM discounts (Feb)'!$F$6:$F$206=$C55)*('[5]PCDM discounts (Feb)'!$X$5:$AK$5=Q$1))</f>
        <v>0</v>
      </c>
    </row>
    <row r="56" spans="2:17" x14ac:dyDescent="0.25">
      <c r="B56" t="s">
        <v>59</v>
      </c>
      <c r="C56" t="s">
        <v>34</v>
      </c>
      <c r="D56" s="6">
        <f>SUMPRODUCT(('[5]PCDM discounts (Feb)'!$X$6:$AK$206)*('[5]PCDM discounts (Feb)'!$E$6:$E$206=$B56)*('[5]PCDM discounts (Feb)'!$F$6:$F$206=$C56)*('[5]PCDM discounts (Feb)'!$X$5:$AK$5=D$1))</f>
        <v>0</v>
      </c>
      <c r="E56" s="6">
        <f>SUMPRODUCT(('[5]PCDM discounts (Feb)'!$X$6:$AK$206)*('[5]PCDM discounts (Feb)'!$E$6:$E$206=$B56)*('[5]PCDM discounts (Feb)'!$F$6:$F$206=$C56)*('[5]PCDM discounts (Feb)'!$X$5:$AK$5=E$1))</f>
        <v>0</v>
      </c>
      <c r="F56" s="6">
        <f>SUMPRODUCT(('[5]PCDM discounts (Feb)'!$X$6:$AK$206)*('[5]PCDM discounts (Feb)'!$E$6:$E$206=$B56)*('[5]PCDM discounts (Feb)'!$F$6:$F$206=$C56)*('[5]PCDM discounts (Feb)'!$X$5:$AK$5=F$1))</f>
        <v>0</v>
      </c>
      <c r="G56" s="6">
        <f>SUMPRODUCT(('[5]PCDM discounts (Feb)'!$X$6:$AK$206)*('[5]PCDM discounts (Feb)'!$E$6:$E$206=$B56)*('[5]PCDM discounts (Feb)'!$F$6:$F$206=$C56)*('[5]PCDM discounts (Feb)'!$X$5:$AK$5=G$1))</f>
        <v>0</v>
      </c>
      <c r="H56" s="6">
        <f>SUMPRODUCT(('[5]PCDM discounts (Feb)'!$X$6:$AK$206)*('[5]PCDM discounts (Feb)'!$E$6:$E$206=$B56)*('[5]PCDM discounts (Feb)'!$F$6:$F$206=$C56)*('[5]PCDM discounts (Feb)'!$X$5:$AK$5=H$1))</f>
        <v>0</v>
      </c>
      <c r="I56" s="6">
        <f>SUMPRODUCT(('[5]PCDM discounts (Feb)'!$X$6:$AK$206)*('[5]PCDM discounts (Feb)'!$E$6:$E$206=$B56)*('[5]PCDM discounts (Feb)'!$F$6:$F$206=$C56)*('[5]PCDM discounts (Feb)'!$X$5:$AK$5=I$1))</f>
        <v>0</v>
      </c>
      <c r="J56" s="6">
        <f>SUMPRODUCT(('[5]PCDM discounts (Feb)'!$X$6:$AK$206)*('[5]PCDM discounts (Feb)'!$E$6:$E$206=$B56)*('[5]PCDM discounts (Feb)'!$F$6:$F$206=$C56)*('[5]PCDM discounts (Feb)'!$X$5:$AK$5=J$1))</f>
        <v>0</v>
      </c>
      <c r="K56" s="6">
        <f>SUMPRODUCT(('[5]PCDM discounts (Feb)'!$X$6:$AK$206)*('[5]PCDM discounts (Feb)'!$E$6:$E$206=$B56)*('[5]PCDM discounts (Feb)'!$F$6:$F$206=$C56)*('[5]PCDM discounts (Feb)'!$X$5:$AK$5=K$1))</f>
        <v>0</v>
      </c>
      <c r="L56" s="6">
        <f>SUMPRODUCT(('[5]PCDM discounts (Feb)'!$X$6:$AK$206)*('[5]PCDM discounts (Feb)'!$E$6:$E$206=$B56)*('[5]PCDM discounts (Feb)'!$F$6:$F$206=$C56)*('[5]PCDM discounts (Feb)'!$X$5:$AK$5=L$1))</f>
        <v>0</v>
      </c>
      <c r="M56" s="6">
        <f>SUMPRODUCT(('[5]PCDM discounts (Feb)'!$X$6:$AK$206)*('[5]PCDM discounts (Feb)'!$E$6:$E$206=$B56)*('[5]PCDM discounts (Feb)'!$F$6:$F$206=$C56)*('[5]PCDM discounts (Feb)'!$X$5:$AK$5=M$1))</f>
        <v>0</v>
      </c>
      <c r="N56" s="6">
        <f>SUMPRODUCT(('[5]PCDM discounts (Feb)'!$X$6:$AK$206)*('[5]PCDM discounts (Feb)'!$E$6:$E$206=$B56)*('[5]PCDM discounts (Feb)'!$F$6:$F$206=$C56)*('[5]PCDM discounts (Feb)'!$X$5:$AK$5=N$1))</f>
        <v>0</v>
      </c>
      <c r="O56" s="6">
        <f>SUMPRODUCT(('[5]PCDM discounts (Feb)'!$X$6:$AK$206)*('[5]PCDM discounts (Feb)'!$E$6:$E$206=$B56)*('[5]PCDM discounts (Feb)'!$F$6:$F$206=$C56)*('[5]PCDM discounts (Feb)'!$X$5:$AK$5=O$1))</f>
        <v>0</v>
      </c>
      <c r="P56" s="6">
        <f>SUMPRODUCT(('[5]PCDM discounts (Feb)'!$X$6:$AK$206)*('[5]PCDM discounts (Feb)'!$E$6:$E$206=$B56)*('[5]PCDM discounts (Feb)'!$F$6:$F$206=$C56)*('[5]PCDM discounts (Feb)'!$X$5:$AK$5=P$1))</f>
        <v>0</v>
      </c>
      <c r="Q56" s="6">
        <f>SUMPRODUCT(('[5]PCDM discounts (Feb)'!$X$6:$AK$206)*('[5]PCDM discounts (Feb)'!$E$6:$E$206=$B56)*('[5]PCDM discounts (Feb)'!$F$6:$F$206=$C56)*('[5]PCDM discounts (Feb)'!$X$5:$AK$5=Q$1))</f>
        <v>0</v>
      </c>
    </row>
    <row r="57" spans="2:17" x14ac:dyDescent="0.25">
      <c r="B57" t="s">
        <v>59</v>
      </c>
      <c r="C57" t="s">
        <v>35</v>
      </c>
      <c r="D57" s="6">
        <f>SUMPRODUCT(('[5]PCDM discounts (Feb)'!$X$6:$AK$206)*('[5]PCDM discounts (Feb)'!$E$6:$E$206=$B57)*('[5]PCDM discounts (Feb)'!$F$6:$F$206=$C57)*('[5]PCDM discounts (Feb)'!$X$5:$AK$5=D$1))</f>
        <v>0</v>
      </c>
      <c r="E57" s="6">
        <f>SUMPRODUCT(('[5]PCDM discounts (Feb)'!$X$6:$AK$206)*('[5]PCDM discounts (Feb)'!$E$6:$E$206=$B57)*('[5]PCDM discounts (Feb)'!$F$6:$F$206=$C57)*('[5]PCDM discounts (Feb)'!$X$5:$AK$5=E$1))</f>
        <v>0</v>
      </c>
      <c r="F57" s="6">
        <f>SUMPRODUCT(('[5]PCDM discounts (Feb)'!$X$6:$AK$206)*('[5]PCDM discounts (Feb)'!$E$6:$E$206=$B57)*('[5]PCDM discounts (Feb)'!$F$6:$F$206=$C57)*('[5]PCDM discounts (Feb)'!$X$5:$AK$5=F$1))</f>
        <v>0</v>
      </c>
      <c r="G57" s="6">
        <f>SUMPRODUCT(('[5]PCDM discounts (Feb)'!$X$6:$AK$206)*('[5]PCDM discounts (Feb)'!$E$6:$E$206=$B57)*('[5]PCDM discounts (Feb)'!$F$6:$F$206=$C57)*('[5]PCDM discounts (Feb)'!$X$5:$AK$5=G$1))</f>
        <v>0</v>
      </c>
      <c r="H57" s="6">
        <f>SUMPRODUCT(('[5]PCDM discounts (Feb)'!$X$6:$AK$206)*('[5]PCDM discounts (Feb)'!$E$6:$E$206=$B57)*('[5]PCDM discounts (Feb)'!$F$6:$F$206=$C57)*('[5]PCDM discounts (Feb)'!$X$5:$AK$5=H$1))</f>
        <v>0</v>
      </c>
      <c r="I57" s="6">
        <f>SUMPRODUCT(('[5]PCDM discounts (Feb)'!$X$6:$AK$206)*('[5]PCDM discounts (Feb)'!$E$6:$E$206=$B57)*('[5]PCDM discounts (Feb)'!$F$6:$F$206=$C57)*('[5]PCDM discounts (Feb)'!$X$5:$AK$5=I$1))</f>
        <v>0</v>
      </c>
      <c r="J57" s="6">
        <f>SUMPRODUCT(('[5]PCDM discounts (Feb)'!$X$6:$AK$206)*('[5]PCDM discounts (Feb)'!$E$6:$E$206=$B57)*('[5]PCDM discounts (Feb)'!$F$6:$F$206=$C57)*('[5]PCDM discounts (Feb)'!$X$5:$AK$5=J$1))</f>
        <v>0</v>
      </c>
      <c r="K57" s="6">
        <f>SUMPRODUCT(('[5]PCDM discounts (Feb)'!$X$6:$AK$206)*('[5]PCDM discounts (Feb)'!$E$6:$E$206=$B57)*('[5]PCDM discounts (Feb)'!$F$6:$F$206=$C57)*('[5]PCDM discounts (Feb)'!$X$5:$AK$5=K$1))</f>
        <v>0</v>
      </c>
      <c r="L57" s="6">
        <f>SUMPRODUCT(('[5]PCDM discounts (Feb)'!$X$6:$AK$206)*('[5]PCDM discounts (Feb)'!$E$6:$E$206=$B57)*('[5]PCDM discounts (Feb)'!$F$6:$F$206=$C57)*('[5]PCDM discounts (Feb)'!$X$5:$AK$5=L$1))</f>
        <v>0</v>
      </c>
      <c r="M57" s="6">
        <f>SUMPRODUCT(('[5]PCDM discounts (Feb)'!$X$6:$AK$206)*('[5]PCDM discounts (Feb)'!$E$6:$E$206=$B57)*('[5]PCDM discounts (Feb)'!$F$6:$F$206=$C57)*('[5]PCDM discounts (Feb)'!$X$5:$AK$5=M$1))</f>
        <v>0</v>
      </c>
      <c r="N57" s="6">
        <f>SUMPRODUCT(('[5]PCDM discounts (Feb)'!$X$6:$AK$206)*('[5]PCDM discounts (Feb)'!$E$6:$E$206=$B57)*('[5]PCDM discounts (Feb)'!$F$6:$F$206=$C57)*('[5]PCDM discounts (Feb)'!$X$5:$AK$5=N$1))</f>
        <v>0</v>
      </c>
      <c r="O57" s="6">
        <f>SUMPRODUCT(('[5]PCDM discounts (Feb)'!$X$6:$AK$206)*('[5]PCDM discounts (Feb)'!$E$6:$E$206=$B57)*('[5]PCDM discounts (Feb)'!$F$6:$F$206=$C57)*('[5]PCDM discounts (Feb)'!$X$5:$AK$5=O$1))</f>
        <v>0</v>
      </c>
      <c r="P57" s="6">
        <f>SUMPRODUCT(('[5]PCDM discounts (Feb)'!$X$6:$AK$206)*('[5]PCDM discounts (Feb)'!$E$6:$E$206=$B57)*('[5]PCDM discounts (Feb)'!$F$6:$F$206=$C57)*('[5]PCDM discounts (Feb)'!$X$5:$AK$5=P$1))</f>
        <v>0</v>
      </c>
      <c r="Q57" s="6">
        <f>SUMPRODUCT(('[5]PCDM discounts (Feb)'!$X$6:$AK$206)*('[5]PCDM discounts (Feb)'!$E$6:$E$206=$B57)*('[5]PCDM discounts (Feb)'!$F$6:$F$206=$C57)*('[5]PCDM discounts (Feb)'!$X$5:$AK$5=Q$1))</f>
        <v>0</v>
      </c>
    </row>
    <row r="58" spans="2:17" x14ac:dyDescent="0.25">
      <c r="B58" t="s">
        <v>59</v>
      </c>
      <c r="C58" t="s">
        <v>53</v>
      </c>
      <c r="D58" s="6">
        <f>SUMPRODUCT(('[5]PCDM discounts (Feb)'!$X$6:$AK$206)*('[5]PCDM discounts (Feb)'!$E$6:$E$206=$B58)*('[5]PCDM discounts (Feb)'!$F$6:$F$206=$C58)*('[5]PCDM discounts (Feb)'!$X$5:$AK$5=D$1))</f>
        <v>0</v>
      </c>
      <c r="E58" s="6">
        <f>SUMPRODUCT(('[5]PCDM discounts (Feb)'!$X$6:$AK$206)*('[5]PCDM discounts (Feb)'!$E$6:$E$206=$B58)*('[5]PCDM discounts (Feb)'!$F$6:$F$206=$C58)*('[5]PCDM discounts (Feb)'!$X$5:$AK$5=E$1))</f>
        <v>0</v>
      </c>
      <c r="F58" s="6">
        <f>SUMPRODUCT(('[5]PCDM discounts (Feb)'!$X$6:$AK$206)*('[5]PCDM discounts (Feb)'!$E$6:$E$206=$B58)*('[5]PCDM discounts (Feb)'!$F$6:$F$206=$C58)*('[5]PCDM discounts (Feb)'!$X$5:$AK$5=F$1))</f>
        <v>0</v>
      </c>
      <c r="G58" s="6">
        <f>SUMPRODUCT(('[5]PCDM discounts (Feb)'!$X$6:$AK$206)*('[5]PCDM discounts (Feb)'!$E$6:$E$206=$B58)*('[5]PCDM discounts (Feb)'!$F$6:$F$206=$C58)*('[5]PCDM discounts (Feb)'!$X$5:$AK$5=G$1))</f>
        <v>0</v>
      </c>
      <c r="H58" s="6">
        <f>SUMPRODUCT(('[5]PCDM discounts (Feb)'!$X$6:$AK$206)*('[5]PCDM discounts (Feb)'!$E$6:$E$206=$B58)*('[5]PCDM discounts (Feb)'!$F$6:$F$206=$C58)*('[5]PCDM discounts (Feb)'!$X$5:$AK$5=H$1))</f>
        <v>0</v>
      </c>
      <c r="I58" s="6">
        <f>SUMPRODUCT(('[5]PCDM discounts (Feb)'!$X$6:$AK$206)*('[5]PCDM discounts (Feb)'!$E$6:$E$206=$B58)*('[5]PCDM discounts (Feb)'!$F$6:$F$206=$C58)*('[5]PCDM discounts (Feb)'!$X$5:$AK$5=I$1))</f>
        <v>0</v>
      </c>
      <c r="J58" s="6">
        <f>SUMPRODUCT(('[5]PCDM discounts (Feb)'!$X$6:$AK$206)*('[5]PCDM discounts (Feb)'!$E$6:$E$206=$B58)*('[5]PCDM discounts (Feb)'!$F$6:$F$206=$C58)*('[5]PCDM discounts (Feb)'!$X$5:$AK$5=J$1))</f>
        <v>0</v>
      </c>
      <c r="K58" s="6">
        <f>SUMPRODUCT(('[5]PCDM discounts (Feb)'!$X$6:$AK$206)*('[5]PCDM discounts (Feb)'!$E$6:$E$206=$B58)*('[5]PCDM discounts (Feb)'!$F$6:$F$206=$C58)*('[5]PCDM discounts (Feb)'!$X$5:$AK$5=K$1))</f>
        <v>0</v>
      </c>
      <c r="L58" s="6">
        <f>SUMPRODUCT(('[5]PCDM discounts (Feb)'!$X$6:$AK$206)*('[5]PCDM discounts (Feb)'!$E$6:$E$206=$B58)*('[5]PCDM discounts (Feb)'!$F$6:$F$206=$C58)*('[5]PCDM discounts (Feb)'!$X$5:$AK$5=L$1))</f>
        <v>0</v>
      </c>
      <c r="M58" s="6">
        <f>SUMPRODUCT(('[5]PCDM discounts (Feb)'!$X$6:$AK$206)*('[5]PCDM discounts (Feb)'!$E$6:$E$206=$B58)*('[5]PCDM discounts (Feb)'!$F$6:$F$206=$C58)*('[5]PCDM discounts (Feb)'!$X$5:$AK$5=M$1))</f>
        <v>0</v>
      </c>
      <c r="N58" s="6">
        <f>SUMPRODUCT(('[5]PCDM discounts (Feb)'!$X$6:$AK$206)*('[5]PCDM discounts (Feb)'!$E$6:$E$206=$B58)*('[5]PCDM discounts (Feb)'!$F$6:$F$206=$C58)*('[5]PCDM discounts (Feb)'!$X$5:$AK$5=N$1))</f>
        <v>0</v>
      </c>
      <c r="O58" s="6">
        <f>SUMPRODUCT(('[5]PCDM discounts (Feb)'!$X$6:$AK$206)*('[5]PCDM discounts (Feb)'!$E$6:$E$206=$B58)*('[5]PCDM discounts (Feb)'!$F$6:$F$206=$C58)*('[5]PCDM discounts (Feb)'!$X$5:$AK$5=O$1))</f>
        <v>0</v>
      </c>
      <c r="P58" s="6">
        <f>SUMPRODUCT(('[5]PCDM discounts (Feb)'!$X$6:$AK$206)*('[5]PCDM discounts (Feb)'!$E$6:$E$206=$B58)*('[5]PCDM discounts (Feb)'!$F$6:$F$206=$C58)*('[5]PCDM discounts (Feb)'!$X$5:$AK$5=P$1))</f>
        <v>0</v>
      </c>
      <c r="Q58" s="6">
        <f>SUMPRODUCT(('[5]PCDM discounts (Feb)'!$X$6:$AK$206)*('[5]PCDM discounts (Feb)'!$E$6:$E$206=$B58)*('[5]PCDM discounts (Feb)'!$F$6:$F$206=$C58)*('[5]PCDM discounts (Feb)'!$X$5:$AK$5=Q$1))</f>
        <v>0</v>
      </c>
    </row>
    <row r="59" spans="2:17" x14ac:dyDescent="0.25">
      <c r="B59" t="s">
        <v>59</v>
      </c>
      <c r="C59" t="s">
        <v>36</v>
      </c>
      <c r="D59" s="6">
        <f>SUMPRODUCT(('[5]PCDM discounts (Feb)'!$X$6:$AK$206)*('[5]PCDM discounts (Feb)'!$E$6:$E$206=$B59)*('[5]PCDM discounts (Feb)'!$F$6:$F$206=$C59)*('[5]PCDM discounts (Feb)'!$X$5:$AK$5=D$1))</f>
        <v>0</v>
      </c>
      <c r="E59" s="6">
        <f>SUMPRODUCT(('[5]PCDM discounts (Feb)'!$X$6:$AK$206)*('[5]PCDM discounts (Feb)'!$E$6:$E$206=$B59)*('[5]PCDM discounts (Feb)'!$F$6:$F$206=$C59)*('[5]PCDM discounts (Feb)'!$X$5:$AK$5=E$1))</f>
        <v>0</v>
      </c>
      <c r="F59" s="6">
        <f>SUMPRODUCT(('[5]PCDM discounts (Feb)'!$X$6:$AK$206)*('[5]PCDM discounts (Feb)'!$E$6:$E$206=$B59)*('[5]PCDM discounts (Feb)'!$F$6:$F$206=$C59)*('[5]PCDM discounts (Feb)'!$X$5:$AK$5=F$1))</f>
        <v>0</v>
      </c>
      <c r="G59" s="6">
        <f>SUMPRODUCT(('[5]PCDM discounts (Feb)'!$X$6:$AK$206)*('[5]PCDM discounts (Feb)'!$E$6:$E$206=$B59)*('[5]PCDM discounts (Feb)'!$F$6:$F$206=$C59)*('[5]PCDM discounts (Feb)'!$X$5:$AK$5=G$1))</f>
        <v>0</v>
      </c>
      <c r="H59" s="6">
        <f>SUMPRODUCT(('[5]PCDM discounts (Feb)'!$X$6:$AK$206)*('[5]PCDM discounts (Feb)'!$E$6:$E$206=$B59)*('[5]PCDM discounts (Feb)'!$F$6:$F$206=$C59)*('[5]PCDM discounts (Feb)'!$X$5:$AK$5=H$1))</f>
        <v>0</v>
      </c>
      <c r="I59" s="6">
        <f>SUMPRODUCT(('[5]PCDM discounts (Feb)'!$X$6:$AK$206)*('[5]PCDM discounts (Feb)'!$E$6:$E$206=$B59)*('[5]PCDM discounts (Feb)'!$F$6:$F$206=$C59)*('[5]PCDM discounts (Feb)'!$X$5:$AK$5=I$1))</f>
        <v>0</v>
      </c>
      <c r="J59" s="6">
        <f>SUMPRODUCT(('[5]PCDM discounts (Feb)'!$X$6:$AK$206)*('[5]PCDM discounts (Feb)'!$E$6:$E$206=$B59)*('[5]PCDM discounts (Feb)'!$F$6:$F$206=$C59)*('[5]PCDM discounts (Feb)'!$X$5:$AK$5=J$1))</f>
        <v>0</v>
      </c>
      <c r="K59" s="6">
        <f>SUMPRODUCT(('[5]PCDM discounts (Feb)'!$X$6:$AK$206)*('[5]PCDM discounts (Feb)'!$E$6:$E$206=$B59)*('[5]PCDM discounts (Feb)'!$F$6:$F$206=$C59)*('[5]PCDM discounts (Feb)'!$X$5:$AK$5=K$1))</f>
        <v>0</v>
      </c>
      <c r="L59" s="6">
        <f>SUMPRODUCT(('[5]PCDM discounts (Feb)'!$X$6:$AK$206)*('[5]PCDM discounts (Feb)'!$E$6:$E$206=$B59)*('[5]PCDM discounts (Feb)'!$F$6:$F$206=$C59)*('[5]PCDM discounts (Feb)'!$X$5:$AK$5=L$1))</f>
        <v>0</v>
      </c>
      <c r="M59" s="6">
        <f>SUMPRODUCT(('[5]PCDM discounts (Feb)'!$X$6:$AK$206)*('[5]PCDM discounts (Feb)'!$E$6:$E$206=$B59)*('[5]PCDM discounts (Feb)'!$F$6:$F$206=$C59)*('[5]PCDM discounts (Feb)'!$X$5:$AK$5=M$1))</f>
        <v>0</v>
      </c>
      <c r="N59" s="6">
        <f>SUMPRODUCT(('[5]PCDM discounts (Feb)'!$X$6:$AK$206)*('[5]PCDM discounts (Feb)'!$E$6:$E$206=$B59)*('[5]PCDM discounts (Feb)'!$F$6:$F$206=$C59)*('[5]PCDM discounts (Feb)'!$X$5:$AK$5=N$1))</f>
        <v>0</v>
      </c>
      <c r="O59" s="6">
        <f>SUMPRODUCT(('[5]PCDM discounts (Feb)'!$X$6:$AK$206)*('[5]PCDM discounts (Feb)'!$E$6:$E$206=$B59)*('[5]PCDM discounts (Feb)'!$F$6:$F$206=$C59)*('[5]PCDM discounts (Feb)'!$X$5:$AK$5=O$1))</f>
        <v>0</v>
      </c>
      <c r="P59" s="6">
        <f>SUMPRODUCT(('[5]PCDM discounts (Feb)'!$X$6:$AK$206)*('[5]PCDM discounts (Feb)'!$E$6:$E$206=$B59)*('[5]PCDM discounts (Feb)'!$F$6:$F$206=$C59)*('[5]PCDM discounts (Feb)'!$X$5:$AK$5=P$1))</f>
        <v>0</v>
      </c>
      <c r="Q59" s="6">
        <f>SUMPRODUCT(('[5]PCDM discounts (Feb)'!$X$6:$AK$206)*('[5]PCDM discounts (Feb)'!$E$6:$E$206=$B59)*('[5]PCDM discounts (Feb)'!$F$6:$F$206=$C59)*('[5]PCDM discounts (Feb)'!$X$5:$AK$5=Q$1))</f>
        <v>0</v>
      </c>
    </row>
    <row r="60" spans="2:17" x14ac:dyDescent="0.25">
      <c r="B60" t="s">
        <v>59</v>
      </c>
      <c r="C60" t="s">
        <v>54</v>
      </c>
      <c r="D60" s="6">
        <f>SUMPRODUCT(('[5]PCDM discounts (Feb)'!$X$6:$AK$206)*('[5]PCDM discounts (Feb)'!$E$6:$E$206=$B60)*('[5]PCDM discounts (Feb)'!$F$6:$F$206=$C60)*('[5]PCDM discounts (Feb)'!$X$5:$AK$5=D$1))</f>
        <v>0</v>
      </c>
      <c r="E60" s="6">
        <f>SUMPRODUCT(('[5]PCDM discounts (Feb)'!$X$6:$AK$206)*('[5]PCDM discounts (Feb)'!$E$6:$E$206=$B60)*('[5]PCDM discounts (Feb)'!$F$6:$F$206=$C60)*('[5]PCDM discounts (Feb)'!$X$5:$AK$5=E$1))</f>
        <v>0</v>
      </c>
      <c r="F60" s="6">
        <f>SUMPRODUCT(('[5]PCDM discounts (Feb)'!$X$6:$AK$206)*('[5]PCDM discounts (Feb)'!$E$6:$E$206=$B60)*('[5]PCDM discounts (Feb)'!$F$6:$F$206=$C60)*('[5]PCDM discounts (Feb)'!$X$5:$AK$5=F$1))</f>
        <v>0</v>
      </c>
      <c r="G60" s="6">
        <f>SUMPRODUCT(('[5]PCDM discounts (Feb)'!$X$6:$AK$206)*('[5]PCDM discounts (Feb)'!$E$6:$E$206=$B60)*('[5]PCDM discounts (Feb)'!$F$6:$F$206=$C60)*('[5]PCDM discounts (Feb)'!$X$5:$AK$5=G$1))</f>
        <v>0</v>
      </c>
      <c r="H60" s="6">
        <f>SUMPRODUCT(('[5]PCDM discounts (Feb)'!$X$6:$AK$206)*('[5]PCDM discounts (Feb)'!$E$6:$E$206=$B60)*('[5]PCDM discounts (Feb)'!$F$6:$F$206=$C60)*('[5]PCDM discounts (Feb)'!$X$5:$AK$5=H$1))</f>
        <v>0</v>
      </c>
      <c r="I60" s="6">
        <f>SUMPRODUCT(('[5]PCDM discounts (Feb)'!$X$6:$AK$206)*('[5]PCDM discounts (Feb)'!$E$6:$E$206=$B60)*('[5]PCDM discounts (Feb)'!$F$6:$F$206=$C60)*('[5]PCDM discounts (Feb)'!$X$5:$AK$5=I$1))</f>
        <v>0</v>
      </c>
      <c r="J60" s="6">
        <f>SUMPRODUCT(('[5]PCDM discounts (Feb)'!$X$6:$AK$206)*('[5]PCDM discounts (Feb)'!$E$6:$E$206=$B60)*('[5]PCDM discounts (Feb)'!$F$6:$F$206=$C60)*('[5]PCDM discounts (Feb)'!$X$5:$AK$5=J$1))</f>
        <v>0</v>
      </c>
      <c r="K60" s="6">
        <f>SUMPRODUCT(('[5]PCDM discounts (Feb)'!$X$6:$AK$206)*('[5]PCDM discounts (Feb)'!$E$6:$E$206=$B60)*('[5]PCDM discounts (Feb)'!$F$6:$F$206=$C60)*('[5]PCDM discounts (Feb)'!$X$5:$AK$5=K$1))</f>
        <v>0</v>
      </c>
      <c r="L60" s="6">
        <f>SUMPRODUCT(('[5]PCDM discounts (Feb)'!$X$6:$AK$206)*('[5]PCDM discounts (Feb)'!$E$6:$E$206=$B60)*('[5]PCDM discounts (Feb)'!$F$6:$F$206=$C60)*('[5]PCDM discounts (Feb)'!$X$5:$AK$5=L$1))</f>
        <v>0</v>
      </c>
      <c r="M60" s="6">
        <f>SUMPRODUCT(('[5]PCDM discounts (Feb)'!$X$6:$AK$206)*('[5]PCDM discounts (Feb)'!$E$6:$E$206=$B60)*('[5]PCDM discounts (Feb)'!$F$6:$F$206=$C60)*('[5]PCDM discounts (Feb)'!$X$5:$AK$5=M$1))</f>
        <v>0</v>
      </c>
      <c r="N60" s="6">
        <f>SUMPRODUCT(('[5]PCDM discounts (Feb)'!$X$6:$AK$206)*('[5]PCDM discounts (Feb)'!$E$6:$E$206=$B60)*('[5]PCDM discounts (Feb)'!$F$6:$F$206=$C60)*('[5]PCDM discounts (Feb)'!$X$5:$AK$5=N$1))</f>
        <v>0</v>
      </c>
      <c r="O60" s="6">
        <f>SUMPRODUCT(('[5]PCDM discounts (Feb)'!$X$6:$AK$206)*('[5]PCDM discounts (Feb)'!$E$6:$E$206=$B60)*('[5]PCDM discounts (Feb)'!$F$6:$F$206=$C60)*('[5]PCDM discounts (Feb)'!$X$5:$AK$5=O$1))</f>
        <v>0</v>
      </c>
      <c r="P60" s="6">
        <f>SUMPRODUCT(('[5]PCDM discounts (Feb)'!$X$6:$AK$206)*('[5]PCDM discounts (Feb)'!$E$6:$E$206=$B60)*('[5]PCDM discounts (Feb)'!$F$6:$F$206=$C60)*('[5]PCDM discounts (Feb)'!$X$5:$AK$5=P$1))</f>
        <v>0</v>
      </c>
      <c r="Q60" s="6">
        <f>SUMPRODUCT(('[5]PCDM discounts (Feb)'!$X$6:$AK$206)*('[5]PCDM discounts (Feb)'!$E$6:$E$206=$B60)*('[5]PCDM discounts (Feb)'!$F$6:$F$206=$C60)*('[5]PCDM discounts (Feb)'!$X$5:$AK$5=Q$1))</f>
        <v>0</v>
      </c>
    </row>
    <row r="61" spans="2:17" x14ac:dyDescent="0.25">
      <c r="B61" t="s">
        <v>59</v>
      </c>
      <c r="C61" t="s">
        <v>37</v>
      </c>
      <c r="D61" s="6">
        <f>SUMPRODUCT(('[5]PCDM discounts (Feb)'!$X$6:$AK$206)*('[5]PCDM discounts (Feb)'!$E$6:$E$206=$B61)*('[5]PCDM discounts (Feb)'!$F$6:$F$206=$C61)*('[5]PCDM discounts (Feb)'!$X$5:$AK$5=D$1))</f>
        <v>0</v>
      </c>
      <c r="E61" s="6">
        <f>SUMPRODUCT(('[5]PCDM discounts (Feb)'!$X$6:$AK$206)*('[5]PCDM discounts (Feb)'!$E$6:$E$206=$B61)*('[5]PCDM discounts (Feb)'!$F$6:$F$206=$C61)*('[5]PCDM discounts (Feb)'!$X$5:$AK$5=E$1))</f>
        <v>0</v>
      </c>
      <c r="F61" s="6">
        <f>SUMPRODUCT(('[5]PCDM discounts (Feb)'!$X$6:$AK$206)*('[5]PCDM discounts (Feb)'!$E$6:$E$206=$B61)*('[5]PCDM discounts (Feb)'!$F$6:$F$206=$C61)*('[5]PCDM discounts (Feb)'!$X$5:$AK$5=F$1))</f>
        <v>0</v>
      </c>
      <c r="G61" s="6">
        <f>SUMPRODUCT(('[5]PCDM discounts (Feb)'!$X$6:$AK$206)*('[5]PCDM discounts (Feb)'!$E$6:$E$206=$B61)*('[5]PCDM discounts (Feb)'!$F$6:$F$206=$C61)*('[5]PCDM discounts (Feb)'!$X$5:$AK$5=G$1))</f>
        <v>0</v>
      </c>
      <c r="H61" s="6">
        <f>SUMPRODUCT(('[5]PCDM discounts (Feb)'!$X$6:$AK$206)*('[5]PCDM discounts (Feb)'!$E$6:$E$206=$B61)*('[5]PCDM discounts (Feb)'!$F$6:$F$206=$C61)*('[5]PCDM discounts (Feb)'!$X$5:$AK$5=H$1))</f>
        <v>0</v>
      </c>
      <c r="I61" s="6">
        <f>SUMPRODUCT(('[5]PCDM discounts (Feb)'!$X$6:$AK$206)*('[5]PCDM discounts (Feb)'!$E$6:$E$206=$B61)*('[5]PCDM discounts (Feb)'!$F$6:$F$206=$C61)*('[5]PCDM discounts (Feb)'!$X$5:$AK$5=I$1))</f>
        <v>0</v>
      </c>
      <c r="J61" s="6">
        <f>SUMPRODUCT(('[5]PCDM discounts (Feb)'!$X$6:$AK$206)*('[5]PCDM discounts (Feb)'!$E$6:$E$206=$B61)*('[5]PCDM discounts (Feb)'!$F$6:$F$206=$C61)*('[5]PCDM discounts (Feb)'!$X$5:$AK$5=J$1))</f>
        <v>0</v>
      </c>
      <c r="K61" s="6">
        <f>SUMPRODUCT(('[5]PCDM discounts (Feb)'!$X$6:$AK$206)*('[5]PCDM discounts (Feb)'!$E$6:$E$206=$B61)*('[5]PCDM discounts (Feb)'!$F$6:$F$206=$C61)*('[5]PCDM discounts (Feb)'!$X$5:$AK$5=K$1))</f>
        <v>0</v>
      </c>
      <c r="L61" s="6">
        <f>SUMPRODUCT(('[5]PCDM discounts (Feb)'!$X$6:$AK$206)*('[5]PCDM discounts (Feb)'!$E$6:$E$206=$B61)*('[5]PCDM discounts (Feb)'!$F$6:$F$206=$C61)*('[5]PCDM discounts (Feb)'!$X$5:$AK$5=L$1))</f>
        <v>0</v>
      </c>
      <c r="M61" s="6">
        <f>SUMPRODUCT(('[5]PCDM discounts (Feb)'!$X$6:$AK$206)*('[5]PCDM discounts (Feb)'!$E$6:$E$206=$B61)*('[5]PCDM discounts (Feb)'!$F$6:$F$206=$C61)*('[5]PCDM discounts (Feb)'!$X$5:$AK$5=M$1))</f>
        <v>0</v>
      </c>
      <c r="N61" s="6">
        <f>SUMPRODUCT(('[5]PCDM discounts (Feb)'!$X$6:$AK$206)*('[5]PCDM discounts (Feb)'!$E$6:$E$206=$B61)*('[5]PCDM discounts (Feb)'!$F$6:$F$206=$C61)*('[5]PCDM discounts (Feb)'!$X$5:$AK$5=N$1))</f>
        <v>0</v>
      </c>
      <c r="O61" s="6">
        <f>SUMPRODUCT(('[5]PCDM discounts (Feb)'!$X$6:$AK$206)*('[5]PCDM discounts (Feb)'!$E$6:$E$206=$B61)*('[5]PCDM discounts (Feb)'!$F$6:$F$206=$C61)*('[5]PCDM discounts (Feb)'!$X$5:$AK$5=O$1))</f>
        <v>0</v>
      </c>
      <c r="P61" s="6">
        <f>SUMPRODUCT(('[5]PCDM discounts (Feb)'!$X$6:$AK$206)*('[5]PCDM discounts (Feb)'!$E$6:$E$206=$B61)*('[5]PCDM discounts (Feb)'!$F$6:$F$206=$C61)*('[5]PCDM discounts (Feb)'!$X$5:$AK$5=P$1))</f>
        <v>0</v>
      </c>
      <c r="Q61" s="6">
        <f>SUMPRODUCT(('[5]PCDM discounts (Feb)'!$X$6:$AK$206)*('[5]PCDM discounts (Feb)'!$E$6:$E$206=$B61)*('[5]PCDM discounts (Feb)'!$F$6:$F$206=$C61)*('[5]PCDM discounts (Feb)'!$X$5:$AK$5=Q$1))</f>
        <v>0</v>
      </c>
    </row>
    <row r="62" spans="2:17" x14ac:dyDescent="0.25">
      <c r="B62" t="s">
        <v>59</v>
      </c>
      <c r="C62" t="s">
        <v>55</v>
      </c>
      <c r="D62" s="6">
        <f>SUMPRODUCT(('[5]PCDM discounts (Feb)'!$X$6:$AK$206)*('[5]PCDM discounts (Feb)'!$E$6:$E$206=$B62)*('[5]PCDM discounts (Feb)'!$F$6:$F$206=$C62)*('[5]PCDM discounts (Feb)'!$X$5:$AK$5=D$1))</f>
        <v>0</v>
      </c>
      <c r="E62" s="6">
        <f>SUMPRODUCT(('[5]PCDM discounts (Feb)'!$X$6:$AK$206)*('[5]PCDM discounts (Feb)'!$E$6:$E$206=$B62)*('[5]PCDM discounts (Feb)'!$F$6:$F$206=$C62)*('[5]PCDM discounts (Feb)'!$X$5:$AK$5=E$1))</f>
        <v>0</v>
      </c>
      <c r="F62" s="6">
        <f>SUMPRODUCT(('[5]PCDM discounts (Feb)'!$X$6:$AK$206)*('[5]PCDM discounts (Feb)'!$E$6:$E$206=$B62)*('[5]PCDM discounts (Feb)'!$F$6:$F$206=$C62)*('[5]PCDM discounts (Feb)'!$X$5:$AK$5=F$1))</f>
        <v>0</v>
      </c>
      <c r="G62" s="6">
        <f>SUMPRODUCT(('[5]PCDM discounts (Feb)'!$X$6:$AK$206)*('[5]PCDM discounts (Feb)'!$E$6:$E$206=$B62)*('[5]PCDM discounts (Feb)'!$F$6:$F$206=$C62)*('[5]PCDM discounts (Feb)'!$X$5:$AK$5=G$1))</f>
        <v>0</v>
      </c>
      <c r="H62" s="6">
        <f>SUMPRODUCT(('[5]PCDM discounts (Feb)'!$X$6:$AK$206)*('[5]PCDM discounts (Feb)'!$E$6:$E$206=$B62)*('[5]PCDM discounts (Feb)'!$F$6:$F$206=$C62)*('[5]PCDM discounts (Feb)'!$X$5:$AK$5=H$1))</f>
        <v>0</v>
      </c>
      <c r="I62" s="6">
        <f>SUMPRODUCT(('[5]PCDM discounts (Feb)'!$X$6:$AK$206)*('[5]PCDM discounts (Feb)'!$E$6:$E$206=$B62)*('[5]PCDM discounts (Feb)'!$F$6:$F$206=$C62)*('[5]PCDM discounts (Feb)'!$X$5:$AK$5=I$1))</f>
        <v>0</v>
      </c>
      <c r="J62" s="6">
        <f>SUMPRODUCT(('[5]PCDM discounts (Feb)'!$X$6:$AK$206)*('[5]PCDM discounts (Feb)'!$E$6:$E$206=$B62)*('[5]PCDM discounts (Feb)'!$F$6:$F$206=$C62)*('[5]PCDM discounts (Feb)'!$X$5:$AK$5=J$1))</f>
        <v>0</v>
      </c>
      <c r="K62" s="6">
        <f>SUMPRODUCT(('[5]PCDM discounts (Feb)'!$X$6:$AK$206)*('[5]PCDM discounts (Feb)'!$E$6:$E$206=$B62)*('[5]PCDM discounts (Feb)'!$F$6:$F$206=$C62)*('[5]PCDM discounts (Feb)'!$X$5:$AK$5=K$1))</f>
        <v>0</v>
      </c>
      <c r="L62" s="6">
        <f>SUMPRODUCT(('[5]PCDM discounts (Feb)'!$X$6:$AK$206)*('[5]PCDM discounts (Feb)'!$E$6:$E$206=$B62)*('[5]PCDM discounts (Feb)'!$F$6:$F$206=$C62)*('[5]PCDM discounts (Feb)'!$X$5:$AK$5=L$1))</f>
        <v>0</v>
      </c>
      <c r="M62" s="6">
        <f>SUMPRODUCT(('[5]PCDM discounts (Feb)'!$X$6:$AK$206)*('[5]PCDM discounts (Feb)'!$E$6:$E$206=$B62)*('[5]PCDM discounts (Feb)'!$F$6:$F$206=$C62)*('[5]PCDM discounts (Feb)'!$X$5:$AK$5=M$1))</f>
        <v>0</v>
      </c>
      <c r="N62" s="6">
        <f>SUMPRODUCT(('[5]PCDM discounts (Feb)'!$X$6:$AK$206)*('[5]PCDM discounts (Feb)'!$E$6:$E$206=$B62)*('[5]PCDM discounts (Feb)'!$F$6:$F$206=$C62)*('[5]PCDM discounts (Feb)'!$X$5:$AK$5=N$1))</f>
        <v>0</v>
      </c>
      <c r="O62" s="6">
        <f>SUMPRODUCT(('[5]PCDM discounts (Feb)'!$X$6:$AK$206)*('[5]PCDM discounts (Feb)'!$E$6:$E$206=$B62)*('[5]PCDM discounts (Feb)'!$F$6:$F$206=$C62)*('[5]PCDM discounts (Feb)'!$X$5:$AK$5=O$1))</f>
        <v>0</v>
      </c>
      <c r="P62" s="6">
        <f>SUMPRODUCT(('[5]PCDM discounts (Feb)'!$X$6:$AK$206)*('[5]PCDM discounts (Feb)'!$E$6:$E$206=$B62)*('[5]PCDM discounts (Feb)'!$F$6:$F$206=$C62)*('[5]PCDM discounts (Feb)'!$X$5:$AK$5=P$1))</f>
        <v>0</v>
      </c>
      <c r="Q62" s="6">
        <f>SUMPRODUCT(('[5]PCDM discounts (Feb)'!$X$6:$AK$206)*('[5]PCDM discounts (Feb)'!$E$6:$E$206=$B62)*('[5]PCDM discounts (Feb)'!$F$6:$F$206=$C62)*('[5]PCDM discounts (Feb)'!$X$5:$AK$5=Q$1))</f>
        <v>0</v>
      </c>
    </row>
    <row r="63" spans="2:17" x14ac:dyDescent="0.25">
      <c r="B63" t="s">
        <v>59</v>
      </c>
      <c r="C63" t="s">
        <v>38</v>
      </c>
      <c r="D63" s="6">
        <f>SUMPRODUCT(('[5]PCDM discounts (Feb)'!$X$6:$AK$206)*('[5]PCDM discounts (Feb)'!$E$6:$E$206=$B63)*('[5]PCDM discounts (Feb)'!$F$6:$F$206=$C63)*('[5]PCDM discounts (Feb)'!$X$5:$AK$5=D$1))</f>
        <v>0</v>
      </c>
      <c r="E63" s="6">
        <f>SUMPRODUCT(('[5]PCDM discounts (Feb)'!$X$6:$AK$206)*('[5]PCDM discounts (Feb)'!$E$6:$E$206=$B63)*('[5]PCDM discounts (Feb)'!$F$6:$F$206=$C63)*('[5]PCDM discounts (Feb)'!$X$5:$AK$5=E$1))</f>
        <v>0</v>
      </c>
      <c r="F63" s="6">
        <f>SUMPRODUCT(('[5]PCDM discounts (Feb)'!$X$6:$AK$206)*('[5]PCDM discounts (Feb)'!$E$6:$E$206=$B63)*('[5]PCDM discounts (Feb)'!$F$6:$F$206=$C63)*('[5]PCDM discounts (Feb)'!$X$5:$AK$5=F$1))</f>
        <v>0</v>
      </c>
      <c r="G63" s="6">
        <f>SUMPRODUCT(('[5]PCDM discounts (Feb)'!$X$6:$AK$206)*('[5]PCDM discounts (Feb)'!$E$6:$E$206=$B63)*('[5]PCDM discounts (Feb)'!$F$6:$F$206=$C63)*('[5]PCDM discounts (Feb)'!$X$5:$AK$5=G$1))</f>
        <v>0</v>
      </c>
      <c r="H63" s="6">
        <f>SUMPRODUCT(('[5]PCDM discounts (Feb)'!$X$6:$AK$206)*('[5]PCDM discounts (Feb)'!$E$6:$E$206=$B63)*('[5]PCDM discounts (Feb)'!$F$6:$F$206=$C63)*('[5]PCDM discounts (Feb)'!$X$5:$AK$5=H$1))</f>
        <v>0</v>
      </c>
      <c r="I63" s="6">
        <f>SUMPRODUCT(('[5]PCDM discounts (Feb)'!$X$6:$AK$206)*('[5]PCDM discounts (Feb)'!$E$6:$E$206=$B63)*('[5]PCDM discounts (Feb)'!$F$6:$F$206=$C63)*('[5]PCDM discounts (Feb)'!$X$5:$AK$5=I$1))</f>
        <v>0</v>
      </c>
      <c r="J63" s="6">
        <f>SUMPRODUCT(('[5]PCDM discounts (Feb)'!$X$6:$AK$206)*('[5]PCDM discounts (Feb)'!$E$6:$E$206=$B63)*('[5]PCDM discounts (Feb)'!$F$6:$F$206=$C63)*('[5]PCDM discounts (Feb)'!$X$5:$AK$5=J$1))</f>
        <v>0</v>
      </c>
      <c r="K63" s="6">
        <f>SUMPRODUCT(('[5]PCDM discounts (Feb)'!$X$6:$AK$206)*('[5]PCDM discounts (Feb)'!$E$6:$E$206=$B63)*('[5]PCDM discounts (Feb)'!$F$6:$F$206=$C63)*('[5]PCDM discounts (Feb)'!$X$5:$AK$5=K$1))</f>
        <v>0</v>
      </c>
      <c r="L63" s="6">
        <f>SUMPRODUCT(('[5]PCDM discounts (Feb)'!$X$6:$AK$206)*('[5]PCDM discounts (Feb)'!$E$6:$E$206=$B63)*('[5]PCDM discounts (Feb)'!$F$6:$F$206=$C63)*('[5]PCDM discounts (Feb)'!$X$5:$AK$5=L$1))</f>
        <v>0</v>
      </c>
      <c r="M63" s="6">
        <f>SUMPRODUCT(('[5]PCDM discounts (Feb)'!$X$6:$AK$206)*('[5]PCDM discounts (Feb)'!$E$6:$E$206=$B63)*('[5]PCDM discounts (Feb)'!$F$6:$F$206=$C63)*('[5]PCDM discounts (Feb)'!$X$5:$AK$5=M$1))</f>
        <v>0</v>
      </c>
      <c r="N63" s="6">
        <f>SUMPRODUCT(('[5]PCDM discounts (Feb)'!$X$6:$AK$206)*('[5]PCDM discounts (Feb)'!$E$6:$E$206=$B63)*('[5]PCDM discounts (Feb)'!$F$6:$F$206=$C63)*('[5]PCDM discounts (Feb)'!$X$5:$AK$5=N$1))</f>
        <v>0</v>
      </c>
      <c r="O63" s="6">
        <f>SUMPRODUCT(('[5]PCDM discounts (Feb)'!$X$6:$AK$206)*('[5]PCDM discounts (Feb)'!$E$6:$E$206=$B63)*('[5]PCDM discounts (Feb)'!$F$6:$F$206=$C63)*('[5]PCDM discounts (Feb)'!$X$5:$AK$5=O$1))</f>
        <v>0</v>
      </c>
      <c r="P63" s="6">
        <f>SUMPRODUCT(('[5]PCDM discounts (Feb)'!$X$6:$AK$206)*('[5]PCDM discounts (Feb)'!$E$6:$E$206=$B63)*('[5]PCDM discounts (Feb)'!$F$6:$F$206=$C63)*('[5]PCDM discounts (Feb)'!$X$5:$AK$5=P$1))</f>
        <v>0</v>
      </c>
      <c r="Q63" s="6">
        <f>SUMPRODUCT(('[5]PCDM discounts (Feb)'!$X$6:$AK$206)*('[5]PCDM discounts (Feb)'!$E$6:$E$206=$B63)*('[5]PCDM discounts (Feb)'!$F$6:$F$206=$C63)*('[5]PCDM discounts (Feb)'!$X$5:$AK$5=Q$1))</f>
        <v>0</v>
      </c>
    </row>
    <row r="64" spans="2:17" x14ac:dyDescent="0.25">
      <c r="B64" t="s">
        <v>59</v>
      </c>
      <c r="C64" t="s">
        <v>56</v>
      </c>
      <c r="D64" s="6">
        <f>SUMPRODUCT(('[5]PCDM discounts (Feb)'!$X$6:$AK$206)*('[5]PCDM discounts (Feb)'!$E$6:$E$206=$B64)*('[5]PCDM discounts (Feb)'!$F$6:$F$206=$C64)*('[5]PCDM discounts (Feb)'!$X$5:$AK$5=D$1))</f>
        <v>0</v>
      </c>
      <c r="E64" s="6">
        <f>SUMPRODUCT(('[5]PCDM discounts (Feb)'!$X$6:$AK$206)*('[5]PCDM discounts (Feb)'!$E$6:$E$206=$B64)*('[5]PCDM discounts (Feb)'!$F$6:$F$206=$C64)*('[5]PCDM discounts (Feb)'!$X$5:$AK$5=E$1))</f>
        <v>0</v>
      </c>
      <c r="F64" s="6">
        <f>SUMPRODUCT(('[5]PCDM discounts (Feb)'!$X$6:$AK$206)*('[5]PCDM discounts (Feb)'!$E$6:$E$206=$B64)*('[5]PCDM discounts (Feb)'!$F$6:$F$206=$C64)*('[5]PCDM discounts (Feb)'!$X$5:$AK$5=F$1))</f>
        <v>0</v>
      </c>
      <c r="G64" s="6">
        <f>SUMPRODUCT(('[5]PCDM discounts (Feb)'!$X$6:$AK$206)*('[5]PCDM discounts (Feb)'!$E$6:$E$206=$B64)*('[5]PCDM discounts (Feb)'!$F$6:$F$206=$C64)*('[5]PCDM discounts (Feb)'!$X$5:$AK$5=G$1))</f>
        <v>0</v>
      </c>
      <c r="H64" s="6">
        <f>SUMPRODUCT(('[5]PCDM discounts (Feb)'!$X$6:$AK$206)*('[5]PCDM discounts (Feb)'!$E$6:$E$206=$B64)*('[5]PCDM discounts (Feb)'!$F$6:$F$206=$C64)*('[5]PCDM discounts (Feb)'!$X$5:$AK$5=H$1))</f>
        <v>0</v>
      </c>
      <c r="I64" s="6">
        <f>SUMPRODUCT(('[5]PCDM discounts (Feb)'!$X$6:$AK$206)*('[5]PCDM discounts (Feb)'!$E$6:$E$206=$B64)*('[5]PCDM discounts (Feb)'!$F$6:$F$206=$C64)*('[5]PCDM discounts (Feb)'!$X$5:$AK$5=I$1))</f>
        <v>0</v>
      </c>
      <c r="J64" s="6">
        <f>SUMPRODUCT(('[5]PCDM discounts (Feb)'!$X$6:$AK$206)*('[5]PCDM discounts (Feb)'!$E$6:$E$206=$B64)*('[5]PCDM discounts (Feb)'!$F$6:$F$206=$C64)*('[5]PCDM discounts (Feb)'!$X$5:$AK$5=J$1))</f>
        <v>0</v>
      </c>
      <c r="K64" s="6">
        <f>SUMPRODUCT(('[5]PCDM discounts (Feb)'!$X$6:$AK$206)*('[5]PCDM discounts (Feb)'!$E$6:$E$206=$B64)*('[5]PCDM discounts (Feb)'!$F$6:$F$206=$C64)*('[5]PCDM discounts (Feb)'!$X$5:$AK$5=K$1))</f>
        <v>0</v>
      </c>
      <c r="L64" s="6">
        <f>SUMPRODUCT(('[5]PCDM discounts (Feb)'!$X$6:$AK$206)*('[5]PCDM discounts (Feb)'!$E$6:$E$206=$B64)*('[5]PCDM discounts (Feb)'!$F$6:$F$206=$C64)*('[5]PCDM discounts (Feb)'!$X$5:$AK$5=L$1))</f>
        <v>0</v>
      </c>
      <c r="M64" s="6">
        <f>SUMPRODUCT(('[5]PCDM discounts (Feb)'!$X$6:$AK$206)*('[5]PCDM discounts (Feb)'!$E$6:$E$206=$B64)*('[5]PCDM discounts (Feb)'!$F$6:$F$206=$C64)*('[5]PCDM discounts (Feb)'!$X$5:$AK$5=M$1))</f>
        <v>0</v>
      </c>
      <c r="N64" s="6">
        <f>SUMPRODUCT(('[5]PCDM discounts (Feb)'!$X$6:$AK$206)*('[5]PCDM discounts (Feb)'!$E$6:$E$206=$B64)*('[5]PCDM discounts (Feb)'!$F$6:$F$206=$C64)*('[5]PCDM discounts (Feb)'!$X$5:$AK$5=N$1))</f>
        <v>0</v>
      </c>
      <c r="O64" s="6">
        <f>SUMPRODUCT(('[5]PCDM discounts (Feb)'!$X$6:$AK$206)*('[5]PCDM discounts (Feb)'!$E$6:$E$206=$B64)*('[5]PCDM discounts (Feb)'!$F$6:$F$206=$C64)*('[5]PCDM discounts (Feb)'!$X$5:$AK$5=O$1))</f>
        <v>0</v>
      </c>
      <c r="P64" s="6">
        <f>SUMPRODUCT(('[5]PCDM discounts (Feb)'!$X$6:$AK$206)*('[5]PCDM discounts (Feb)'!$E$6:$E$206=$B64)*('[5]PCDM discounts (Feb)'!$F$6:$F$206=$C64)*('[5]PCDM discounts (Feb)'!$X$5:$AK$5=P$1))</f>
        <v>0</v>
      </c>
      <c r="Q64" s="6">
        <f>SUMPRODUCT(('[5]PCDM discounts (Feb)'!$X$6:$AK$206)*('[5]PCDM discounts (Feb)'!$E$6:$E$206=$B64)*('[5]PCDM discounts (Feb)'!$F$6:$F$206=$C64)*('[5]PCDM discounts (Feb)'!$X$5:$AK$5=Q$1))</f>
        <v>0</v>
      </c>
    </row>
    <row r="65" spans="2:17" x14ac:dyDescent="0.25">
      <c r="B65" t="s">
        <v>59</v>
      </c>
      <c r="C65" t="s">
        <v>39</v>
      </c>
      <c r="D65" s="6">
        <f>SUMPRODUCT(('[5]PCDM discounts (Feb)'!$X$6:$AK$206)*('[5]PCDM discounts (Feb)'!$E$6:$E$206=$B65)*('[5]PCDM discounts (Feb)'!$F$6:$F$206=$C65)*('[5]PCDM discounts (Feb)'!$X$5:$AK$5=D$1))</f>
        <v>0</v>
      </c>
      <c r="E65" s="6">
        <f>SUMPRODUCT(('[5]PCDM discounts (Feb)'!$X$6:$AK$206)*('[5]PCDM discounts (Feb)'!$E$6:$E$206=$B65)*('[5]PCDM discounts (Feb)'!$F$6:$F$206=$C65)*('[5]PCDM discounts (Feb)'!$X$5:$AK$5=E$1))</f>
        <v>0</v>
      </c>
      <c r="F65" s="6">
        <f>SUMPRODUCT(('[5]PCDM discounts (Feb)'!$X$6:$AK$206)*('[5]PCDM discounts (Feb)'!$E$6:$E$206=$B65)*('[5]PCDM discounts (Feb)'!$F$6:$F$206=$C65)*('[5]PCDM discounts (Feb)'!$X$5:$AK$5=F$1))</f>
        <v>0</v>
      </c>
      <c r="G65" s="6">
        <f>SUMPRODUCT(('[5]PCDM discounts (Feb)'!$X$6:$AK$206)*('[5]PCDM discounts (Feb)'!$E$6:$E$206=$B65)*('[5]PCDM discounts (Feb)'!$F$6:$F$206=$C65)*('[5]PCDM discounts (Feb)'!$X$5:$AK$5=G$1))</f>
        <v>0</v>
      </c>
      <c r="H65" s="6">
        <f>SUMPRODUCT(('[5]PCDM discounts (Feb)'!$X$6:$AK$206)*('[5]PCDM discounts (Feb)'!$E$6:$E$206=$B65)*('[5]PCDM discounts (Feb)'!$F$6:$F$206=$C65)*('[5]PCDM discounts (Feb)'!$X$5:$AK$5=H$1))</f>
        <v>0</v>
      </c>
      <c r="I65" s="6">
        <f>SUMPRODUCT(('[5]PCDM discounts (Feb)'!$X$6:$AK$206)*('[5]PCDM discounts (Feb)'!$E$6:$E$206=$B65)*('[5]PCDM discounts (Feb)'!$F$6:$F$206=$C65)*('[5]PCDM discounts (Feb)'!$X$5:$AK$5=I$1))</f>
        <v>0</v>
      </c>
      <c r="J65" s="6">
        <f>SUMPRODUCT(('[5]PCDM discounts (Feb)'!$X$6:$AK$206)*('[5]PCDM discounts (Feb)'!$E$6:$E$206=$B65)*('[5]PCDM discounts (Feb)'!$F$6:$F$206=$C65)*('[5]PCDM discounts (Feb)'!$X$5:$AK$5=J$1))</f>
        <v>0</v>
      </c>
      <c r="K65" s="6">
        <f>SUMPRODUCT(('[5]PCDM discounts (Feb)'!$X$6:$AK$206)*('[5]PCDM discounts (Feb)'!$E$6:$E$206=$B65)*('[5]PCDM discounts (Feb)'!$F$6:$F$206=$C65)*('[5]PCDM discounts (Feb)'!$X$5:$AK$5=K$1))</f>
        <v>0</v>
      </c>
      <c r="L65" s="6">
        <f>SUMPRODUCT(('[5]PCDM discounts (Feb)'!$X$6:$AK$206)*('[5]PCDM discounts (Feb)'!$E$6:$E$206=$B65)*('[5]PCDM discounts (Feb)'!$F$6:$F$206=$C65)*('[5]PCDM discounts (Feb)'!$X$5:$AK$5=L$1))</f>
        <v>0</v>
      </c>
      <c r="M65" s="6">
        <f>SUMPRODUCT(('[5]PCDM discounts (Feb)'!$X$6:$AK$206)*('[5]PCDM discounts (Feb)'!$E$6:$E$206=$B65)*('[5]PCDM discounts (Feb)'!$F$6:$F$206=$C65)*('[5]PCDM discounts (Feb)'!$X$5:$AK$5=M$1))</f>
        <v>0</v>
      </c>
      <c r="N65" s="6">
        <f>SUMPRODUCT(('[5]PCDM discounts (Feb)'!$X$6:$AK$206)*('[5]PCDM discounts (Feb)'!$E$6:$E$206=$B65)*('[5]PCDM discounts (Feb)'!$F$6:$F$206=$C65)*('[5]PCDM discounts (Feb)'!$X$5:$AK$5=N$1))</f>
        <v>0</v>
      </c>
      <c r="O65" s="6">
        <f>SUMPRODUCT(('[5]PCDM discounts (Feb)'!$X$6:$AK$206)*('[5]PCDM discounts (Feb)'!$E$6:$E$206=$B65)*('[5]PCDM discounts (Feb)'!$F$6:$F$206=$C65)*('[5]PCDM discounts (Feb)'!$X$5:$AK$5=O$1))</f>
        <v>0</v>
      </c>
      <c r="P65" s="6">
        <f>SUMPRODUCT(('[5]PCDM discounts (Feb)'!$X$6:$AK$206)*('[5]PCDM discounts (Feb)'!$E$6:$E$206=$B65)*('[5]PCDM discounts (Feb)'!$F$6:$F$206=$C65)*('[5]PCDM discounts (Feb)'!$X$5:$AK$5=P$1))</f>
        <v>0</v>
      </c>
      <c r="Q65" s="6">
        <f>SUMPRODUCT(('[5]PCDM discounts (Feb)'!$X$6:$AK$206)*('[5]PCDM discounts (Feb)'!$E$6:$E$206=$B65)*('[5]PCDM discounts (Feb)'!$F$6:$F$206=$C65)*('[5]PCDM discounts (Feb)'!$X$5:$AK$5=Q$1))</f>
        <v>0</v>
      </c>
    </row>
    <row r="66" spans="2:17" x14ac:dyDescent="0.25">
      <c r="B66" t="s">
        <v>59</v>
      </c>
      <c r="C66" t="s">
        <v>57</v>
      </c>
      <c r="D66" s="6">
        <f>SUMPRODUCT(('[5]PCDM discounts (Feb)'!$X$6:$AK$206)*('[5]PCDM discounts (Feb)'!$E$6:$E$206=$B66)*('[5]PCDM discounts (Feb)'!$F$6:$F$206=$C66)*('[5]PCDM discounts (Feb)'!$X$5:$AK$5=D$1))</f>
        <v>0</v>
      </c>
      <c r="E66" s="6">
        <f>SUMPRODUCT(('[5]PCDM discounts (Feb)'!$X$6:$AK$206)*('[5]PCDM discounts (Feb)'!$E$6:$E$206=$B66)*('[5]PCDM discounts (Feb)'!$F$6:$F$206=$C66)*('[5]PCDM discounts (Feb)'!$X$5:$AK$5=E$1))</f>
        <v>0</v>
      </c>
      <c r="F66" s="6">
        <f>SUMPRODUCT(('[5]PCDM discounts (Feb)'!$X$6:$AK$206)*('[5]PCDM discounts (Feb)'!$E$6:$E$206=$B66)*('[5]PCDM discounts (Feb)'!$F$6:$F$206=$C66)*('[5]PCDM discounts (Feb)'!$X$5:$AK$5=F$1))</f>
        <v>0</v>
      </c>
      <c r="G66" s="6">
        <f>SUMPRODUCT(('[5]PCDM discounts (Feb)'!$X$6:$AK$206)*('[5]PCDM discounts (Feb)'!$E$6:$E$206=$B66)*('[5]PCDM discounts (Feb)'!$F$6:$F$206=$C66)*('[5]PCDM discounts (Feb)'!$X$5:$AK$5=G$1))</f>
        <v>0</v>
      </c>
      <c r="H66" s="6">
        <f>SUMPRODUCT(('[5]PCDM discounts (Feb)'!$X$6:$AK$206)*('[5]PCDM discounts (Feb)'!$E$6:$E$206=$B66)*('[5]PCDM discounts (Feb)'!$F$6:$F$206=$C66)*('[5]PCDM discounts (Feb)'!$X$5:$AK$5=H$1))</f>
        <v>0</v>
      </c>
      <c r="I66" s="6">
        <f>SUMPRODUCT(('[5]PCDM discounts (Feb)'!$X$6:$AK$206)*('[5]PCDM discounts (Feb)'!$E$6:$E$206=$B66)*('[5]PCDM discounts (Feb)'!$F$6:$F$206=$C66)*('[5]PCDM discounts (Feb)'!$X$5:$AK$5=I$1))</f>
        <v>0</v>
      </c>
      <c r="J66" s="6">
        <f>SUMPRODUCT(('[5]PCDM discounts (Feb)'!$X$6:$AK$206)*('[5]PCDM discounts (Feb)'!$E$6:$E$206=$B66)*('[5]PCDM discounts (Feb)'!$F$6:$F$206=$C66)*('[5]PCDM discounts (Feb)'!$X$5:$AK$5=J$1))</f>
        <v>0</v>
      </c>
      <c r="K66" s="6">
        <f>SUMPRODUCT(('[5]PCDM discounts (Feb)'!$X$6:$AK$206)*('[5]PCDM discounts (Feb)'!$E$6:$E$206=$B66)*('[5]PCDM discounts (Feb)'!$F$6:$F$206=$C66)*('[5]PCDM discounts (Feb)'!$X$5:$AK$5=K$1))</f>
        <v>0</v>
      </c>
      <c r="L66" s="6">
        <f>SUMPRODUCT(('[5]PCDM discounts (Feb)'!$X$6:$AK$206)*('[5]PCDM discounts (Feb)'!$E$6:$E$206=$B66)*('[5]PCDM discounts (Feb)'!$F$6:$F$206=$C66)*('[5]PCDM discounts (Feb)'!$X$5:$AK$5=L$1))</f>
        <v>0</v>
      </c>
      <c r="M66" s="6">
        <f>SUMPRODUCT(('[5]PCDM discounts (Feb)'!$X$6:$AK$206)*('[5]PCDM discounts (Feb)'!$E$6:$E$206=$B66)*('[5]PCDM discounts (Feb)'!$F$6:$F$206=$C66)*('[5]PCDM discounts (Feb)'!$X$5:$AK$5=M$1))</f>
        <v>0</v>
      </c>
      <c r="N66" s="6">
        <f>SUMPRODUCT(('[5]PCDM discounts (Feb)'!$X$6:$AK$206)*('[5]PCDM discounts (Feb)'!$E$6:$E$206=$B66)*('[5]PCDM discounts (Feb)'!$F$6:$F$206=$C66)*('[5]PCDM discounts (Feb)'!$X$5:$AK$5=N$1))</f>
        <v>0</v>
      </c>
      <c r="O66" s="6">
        <f>SUMPRODUCT(('[5]PCDM discounts (Feb)'!$X$6:$AK$206)*('[5]PCDM discounts (Feb)'!$E$6:$E$206=$B66)*('[5]PCDM discounts (Feb)'!$F$6:$F$206=$C66)*('[5]PCDM discounts (Feb)'!$X$5:$AK$5=O$1))</f>
        <v>0</v>
      </c>
      <c r="P66" s="6">
        <f>SUMPRODUCT(('[5]PCDM discounts (Feb)'!$X$6:$AK$206)*('[5]PCDM discounts (Feb)'!$E$6:$E$206=$B66)*('[5]PCDM discounts (Feb)'!$F$6:$F$206=$C66)*('[5]PCDM discounts (Feb)'!$X$5:$AK$5=P$1))</f>
        <v>0</v>
      </c>
      <c r="Q66" s="6">
        <f>SUMPRODUCT(('[5]PCDM discounts (Feb)'!$X$6:$AK$206)*('[5]PCDM discounts (Feb)'!$E$6:$E$206=$B66)*('[5]PCDM discounts (Feb)'!$F$6:$F$206=$C66)*('[5]PCDM discounts (Feb)'!$X$5:$AK$5=Q$1))</f>
        <v>0</v>
      </c>
    </row>
    <row r="67" spans="2:17" x14ac:dyDescent="0.25">
      <c r="B67" t="s">
        <v>59</v>
      </c>
      <c r="C67" t="s">
        <v>40</v>
      </c>
      <c r="D67" s="6">
        <f>SUMPRODUCT(('[5]PCDM discounts (Feb)'!$X$6:$AK$206)*('[5]PCDM discounts (Feb)'!$E$6:$E$206=$B67)*('[5]PCDM discounts (Feb)'!$F$6:$F$206=$C67)*('[5]PCDM discounts (Feb)'!$X$5:$AK$5=D$1))</f>
        <v>0</v>
      </c>
      <c r="E67" s="6">
        <f>SUMPRODUCT(('[5]PCDM discounts (Feb)'!$X$6:$AK$206)*('[5]PCDM discounts (Feb)'!$E$6:$E$206=$B67)*('[5]PCDM discounts (Feb)'!$F$6:$F$206=$C67)*('[5]PCDM discounts (Feb)'!$X$5:$AK$5=E$1))</f>
        <v>0</v>
      </c>
      <c r="F67" s="6">
        <f>SUMPRODUCT(('[5]PCDM discounts (Feb)'!$X$6:$AK$206)*('[5]PCDM discounts (Feb)'!$E$6:$E$206=$B67)*('[5]PCDM discounts (Feb)'!$F$6:$F$206=$C67)*('[5]PCDM discounts (Feb)'!$X$5:$AK$5=F$1))</f>
        <v>0</v>
      </c>
      <c r="G67" s="6">
        <f>SUMPRODUCT(('[5]PCDM discounts (Feb)'!$X$6:$AK$206)*('[5]PCDM discounts (Feb)'!$E$6:$E$206=$B67)*('[5]PCDM discounts (Feb)'!$F$6:$F$206=$C67)*('[5]PCDM discounts (Feb)'!$X$5:$AK$5=G$1))</f>
        <v>0</v>
      </c>
      <c r="H67" s="6">
        <f>SUMPRODUCT(('[5]PCDM discounts (Feb)'!$X$6:$AK$206)*('[5]PCDM discounts (Feb)'!$E$6:$E$206=$B67)*('[5]PCDM discounts (Feb)'!$F$6:$F$206=$C67)*('[5]PCDM discounts (Feb)'!$X$5:$AK$5=H$1))</f>
        <v>0</v>
      </c>
      <c r="I67" s="6">
        <f>SUMPRODUCT(('[5]PCDM discounts (Feb)'!$X$6:$AK$206)*('[5]PCDM discounts (Feb)'!$E$6:$E$206=$B67)*('[5]PCDM discounts (Feb)'!$F$6:$F$206=$C67)*('[5]PCDM discounts (Feb)'!$X$5:$AK$5=I$1))</f>
        <v>0</v>
      </c>
      <c r="J67" s="6">
        <f>SUMPRODUCT(('[5]PCDM discounts (Feb)'!$X$6:$AK$206)*('[5]PCDM discounts (Feb)'!$E$6:$E$206=$B67)*('[5]PCDM discounts (Feb)'!$F$6:$F$206=$C67)*('[5]PCDM discounts (Feb)'!$X$5:$AK$5=J$1))</f>
        <v>0</v>
      </c>
      <c r="K67" s="6">
        <f>SUMPRODUCT(('[5]PCDM discounts (Feb)'!$X$6:$AK$206)*('[5]PCDM discounts (Feb)'!$E$6:$E$206=$B67)*('[5]PCDM discounts (Feb)'!$F$6:$F$206=$C67)*('[5]PCDM discounts (Feb)'!$X$5:$AK$5=K$1))</f>
        <v>0</v>
      </c>
      <c r="L67" s="6">
        <f>SUMPRODUCT(('[5]PCDM discounts (Feb)'!$X$6:$AK$206)*('[5]PCDM discounts (Feb)'!$E$6:$E$206=$B67)*('[5]PCDM discounts (Feb)'!$F$6:$F$206=$C67)*('[5]PCDM discounts (Feb)'!$X$5:$AK$5=L$1))</f>
        <v>0</v>
      </c>
      <c r="M67" s="6">
        <f>SUMPRODUCT(('[5]PCDM discounts (Feb)'!$X$6:$AK$206)*('[5]PCDM discounts (Feb)'!$E$6:$E$206=$B67)*('[5]PCDM discounts (Feb)'!$F$6:$F$206=$C67)*('[5]PCDM discounts (Feb)'!$X$5:$AK$5=M$1))</f>
        <v>0</v>
      </c>
      <c r="N67" s="6">
        <f>SUMPRODUCT(('[5]PCDM discounts (Feb)'!$X$6:$AK$206)*('[5]PCDM discounts (Feb)'!$E$6:$E$206=$B67)*('[5]PCDM discounts (Feb)'!$F$6:$F$206=$C67)*('[5]PCDM discounts (Feb)'!$X$5:$AK$5=N$1))</f>
        <v>0</v>
      </c>
      <c r="O67" s="6">
        <f>SUMPRODUCT(('[5]PCDM discounts (Feb)'!$X$6:$AK$206)*('[5]PCDM discounts (Feb)'!$E$6:$E$206=$B67)*('[5]PCDM discounts (Feb)'!$F$6:$F$206=$C67)*('[5]PCDM discounts (Feb)'!$X$5:$AK$5=O$1))</f>
        <v>0</v>
      </c>
      <c r="P67" s="6">
        <f>SUMPRODUCT(('[5]PCDM discounts (Feb)'!$X$6:$AK$206)*('[5]PCDM discounts (Feb)'!$E$6:$E$206=$B67)*('[5]PCDM discounts (Feb)'!$F$6:$F$206=$C67)*('[5]PCDM discounts (Feb)'!$X$5:$AK$5=P$1))</f>
        <v>0</v>
      </c>
      <c r="Q67" s="6">
        <f>SUMPRODUCT(('[5]PCDM discounts (Feb)'!$X$6:$AK$206)*('[5]PCDM discounts (Feb)'!$E$6:$E$206=$B67)*('[5]PCDM discounts (Feb)'!$F$6:$F$206=$C67)*('[5]PCDM discounts (Feb)'!$X$5:$AK$5=Q$1))</f>
        <v>0</v>
      </c>
    </row>
    <row r="68" spans="2:17" x14ac:dyDescent="0.25">
      <c r="B68" t="s">
        <v>59</v>
      </c>
      <c r="C68" t="s">
        <v>58</v>
      </c>
      <c r="D68" s="6">
        <f>SUMPRODUCT(('[5]PCDM discounts (Feb)'!$X$6:$AK$206)*('[5]PCDM discounts (Feb)'!$E$6:$E$206=$B68)*('[5]PCDM discounts (Feb)'!$F$6:$F$206=$C68)*('[5]PCDM discounts (Feb)'!$X$5:$AK$5=D$1))</f>
        <v>0</v>
      </c>
      <c r="E68" s="6">
        <f>SUMPRODUCT(('[5]PCDM discounts (Feb)'!$X$6:$AK$206)*('[5]PCDM discounts (Feb)'!$E$6:$E$206=$B68)*('[5]PCDM discounts (Feb)'!$F$6:$F$206=$C68)*('[5]PCDM discounts (Feb)'!$X$5:$AK$5=E$1))</f>
        <v>0</v>
      </c>
      <c r="F68" s="6">
        <f>SUMPRODUCT(('[5]PCDM discounts (Feb)'!$X$6:$AK$206)*('[5]PCDM discounts (Feb)'!$E$6:$E$206=$B68)*('[5]PCDM discounts (Feb)'!$F$6:$F$206=$C68)*('[5]PCDM discounts (Feb)'!$X$5:$AK$5=F$1))</f>
        <v>0</v>
      </c>
      <c r="G68" s="6">
        <f>SUMPRODUCT(('[5]PCDM discounts (Feb)'!$X$6:$AK$206)*('[5]PCDM discounts (Feb)'!$E$6:$E$206=$B68)*('[5]PCDM discounts (Feb)'!$F$6:$F$206=$C68)*('[5]PCDM discounts (Feb)'!$X$5:$AK$5=G$1))</f>
        <v>0</v>
      </c>
      <c r="H68" s="6">
        <f>SUMPRODUCT(('[5]PCDM discounts (Feb)'!$X$6:$AK$206)*('[5]PCDM discounts (Feb)'!$E$6:$E$206=$B68)*('[5]PCDM discounts (Feb)'!$F$6:$F$206=$C68)*('[5]PCDM discounts (Feb)'!$X$5:$AK$5=H$1))</f>
        <v>0</v>
      </c>
      <c r="I68" s="6">
        <f>SUMPRODUCT(('[5]PCDM discounts (Feb)'!$X$6:$AK$206)*('[5]PCDM discounts (Feb)'!$E$6:$E$206=$B68)*('[5]PCDM discounts (Feb)'!$F$6:$F$206=$C68)*('[5]PCDM discounts (Feb)'!$X$5:$AK$5=I$1))</f>
        <v>0</v>
      </c>
      <c r="J68" s="6">
        <f>SUMPRODUCT(('[5]PCDM discounts (Feb)'!$X$6:$AK$206)*('[5]PCDM discounts (Feb)'!$E$6:$E$206=$B68)*('[5]PCDM discounts (Feb)'!$F$6:$F$206=$C68)*('[5]PCDM discounts (Feb)'!$X$5:$AK$5=J$1))</f>
        <v>0</v>
      </c>
      <c r="K68" s="6">
        <f>SUMPRODUCT(('[5]PCDM discounts (Feb)'!$X$6:$AK$206)*('[5]PCDM discounts (Feb)'!$E$6:$E$206=$B68)*('[5]PCDM discounts (Feb)'!$F$6:$F$206=$C68)*('[5]PCDM discounts (Feb)'!$X$5:$AK$5=K$1))</f>
        <v>0</v>
      </c>
      <c r="L68" s="6">
        <f>SUMPRODUCT(('[5]PCDM discounts (Feb)'!$X$6:$AK$206)*('[5]PCDM discounts (Feb)'!$E$6:$E$206=$B68)*('[5]PCDM discounts (Feb)'!$F$6:$F$206=$C68)*('[5]PCDM discounts (Feb)'!$X$5:$AK$5=L$1))</f>
        <v>0</v>
      </c>
      <c r="M68" s="6">
        <f>SUMPRODUCT(('[5]PCDM discounts (Feb)'!$X$6:$AK$206)*('[5]PCDM discounts (Feb)'!$E$6:$E$206=$B68)*('[5]PCDM discounts (Feb)'!$F$6:$F$206=$C68)*('[5]PCDM discounts (Feb)'!$X$5:$AK$5=M$1))</f>
        <v>0</v>
      </c>
      <c r="N68" s="6">
        <f>SUMPRODUCT(('[5]PCDM discounts (Feb)'!$X$6:$AK$206)*('[5]PCDM discounts (Feb)'!$E$6:$E$206=$B68)*('[5]PCDM discounts (Feb)'!$F$6:$F$206=$C68)*('[5]PCDM discounts (Feb)'!$X$5:$AK$5=N$1))</f>
        <v>0</v>
      </c>
      <c r="O68" s="6">
        <f>SUMPRODUCT(('[5]PCDM discounts (Feb)'!$X$6:$AK$206)*('[5]PCDM discounts (Feb)'!$E$6:$E$206=$B68)*('[5]PCDM discounts (Feb)'!$F$6:$F$206=$C68)*('[5]PCDM discounts (Feb)'!$X$5:$AK$5=O$1))</f>
        <v>0</v>
      </c>
      <c r="P68" s="6">
        <f>SUMPRODUCT(('[5]PCDM discounts (Feb)'!$X$6:$AK$206)*('[5]PCDM discounts (Feb)'!$E$6:$E$206=$B68)*('[5]PCDM discounts (Feb)'!$F$6:$F$206=$C68)*('[5]PCDM discounts (Feb)'!$X$5:$AK$5=P$1))</f>
        <v>0</v>
      </c>
      <c r="Q68" s="6">
        <f>SUMPRODUCT(('[5]PCDM discounts (Feb)'!$X$6:$AK$206)*('[5]PCDM discounts (Feb)'!$E$6:$E$206=$B68)*('[5]PCDM discounts (Feb)'!$F$6:$F$206=$C68)*('[5]PCDM discounts (Feb)'!$X$5:$AK$5=Q$1))</f>
        <v>0</v>
      </c>
    </row>
    <row r="69" spans="2:17" x14ac:dyDescent="0.25">
      <c r="B69" t="s">
        <v>64</v>
      </c>
      <c r="C69" t="s">
        <v>16</v>
      </c>
      <c r="D69" s="6">
        <f>SUMPRODUCT(('[5]PCDM discounts (Feb)'!$X$6:$AK$206)*('[5]PCDM discounts (Feb)'!$E$6:$E$206=$B69)*('[5]PCDM discounts (Feb)'!$F$6:$F$206=$C69)*('[5]PCDM discounts (Feb)'!$X$5:$AK$5=D$1))</f>
        <v>0.54748972586015499</v>
      </c>
      <c r="E69" s="6">
        <f>SUMPRODUCT(('[5]PCDM discounts (Feb)'!$X$6:$AK$206)*('[5]PCDM discounts (Feb)'!$E$6:$E$206=$B69)*('[5]PCDM discounts (Feb)'!$F$6:$F$206=$C69)*('[5]PCDM discounts (Feb)'!$X$5:$AK$5=E$1))</f>
        <v>0.60869351419544504</v>
      </c>
      <c r="F69" s="6">
        <f>SUMPRODUCT(('[5]PCDM discounts (Feb)'!$X$6:$AK$206)*('[5]PCDM discounts (Feb)'!$E$6:$E$206=$B69)*('[5]PCDM discounts (Feb)'!$F$6:$F$206=$C69)*('[5]PCDM discounts (Feb)'!$X$5:$AK$5=F$1))</f>
        <v>0.65631665051108301</v>
      </c>
      <c r="G69" s="6">
        <f>SUMPRODUCT(('[5]PCDM discounts (Feb)'!$X$6:$AK$206)*('[5]PCDM discounts (Feb)'!$E$6:$E$206=$B69)*('[5]PCDM discounts (Feb)'!$F$6:$F$206=$C69)*('[5]PCDM discounts (Feb)'!$X$5:$AK$5=G$1))</f>
        <v>0.56185688956582602</v>
      </c>
      <c r="H69" s="6">
        <f>SUMPRODUCT(('[5]PCDM discounts (Feb)'!$X$6:$AK$206)*('[5]PCDM discounts (Feb)'!$E$6:$E$206=$B69)*('[5]PCDM discounts (Feb)'!$F$6:$F$206=$C69)*('[5]PCDM discounts (Feb)'!$X$5:$AK$5=H$1))</f>
        <v>0.64013790224544498</v>
      </c>
      <c r="I69" s="6">
        <f>SUMPRODUCT(('[5]PCDM discounts (Feb)'!$X$6:$AK$206)*('[5]PCDM discounts (Feb)'!$E$6:$E$206=$B69)*('[5]PCDM discounts (Feb)'!$F$6:$F$206=$C69)*('[5]PCDM discounts (Feb)'!$X$5:$AK$5=I$1))</f>
        <v>0.62551866890071595</v>
      </c>
      <c r="J69" s="6">
        <f>SUMPRODUCT(('[5]PCDM discounts (Feb)'!$X$6:$AK$206)*('[5]PCDM discounts (Feb)'!$E$6:$E$206=$B69)*('[5]PCDM discounts (Feb)'!$F$6:$F$206=$C69)*('[5]PCDM discounts (Feb)'!$X$5:$AK$5=J$1))</f>
        <v>0.60214548157988601</v>
      </c>
      <c r="K69" s="6">
        <f>SUMPRODUCT(('[5]PCDM discounts (Feb)'!$X$6:$AK$206)*('[5]PCDM discounts (Feb)'!$E$6:$E$206=$B69)*('[5]PCDM discounts (Feb)'!$F$6:$F$206=$C69)*('[5]PCDM discounts (Feb)'!$X$5:$AK$5=K$1))</f>
        <v>0.41883284622233602</v>
      </c>
      <c r="L69" s="6">
        <f>SUMPRODUCT(('[5]PCDM discounts (Feb)'!$X$6:$AK$206)*('[5]PCDM discounts (Feb)'!$E$6:$E$206=$B69)*('[5]PCDM discounts (Feb)'!$F$6:$F$206=$C69)*('[5]PCDM discounts (Feb)'!$X$5:$AK$5=L$1))</f>
        <v>0.43676708038050399</v>
      </c>
      <c r="M69" s="6">
        <f>SUMPRODUCT(('[5]PCDM discounts (Feb)'!$X$6:$AK$206)*('[5]PCDM discounts (Feb)'!$E$6:$E$206=$B69)*('[5]PCDM discounts (Feb)'!$F$6:$F$206=$C69)*('[5]PCDM discounts (Feb)'!$X$5:$AK$5=M$1))</f>
        <v>0.49291375997777298</v>
      </c>
      <c r="N69" s="6">
        <f>SUMPRODUCT(('[5]PCDM discounts (Feb)'!$X$6:$AK$206)*('[5]PCDM discounts (Feb)'!$E$6:$E$206=$B69)*('[5]PCDM discounts (Feb)'!$F$6:$F$206=$C69)*('[5]PCDM discounts (Feb)'!$X$5:$AK$5=N$1))</f>
        <v>0.55346056904483099</v>
      </c>
      <c r="O69" s="6">
        <f>SUMPRODUCT(('[5]PCDM discounts (Feb)'!$X$6:$AK$206)*('[5]PCDM discounts (Feb)'!$E$6:$E$206=$B69)*('[5]PCDM discounts (Feb)'!$F$6:$F$206=$C69)*('[5]PCDM discounts (Feb)'!$X$5:$AK$5=O$1))</f>
        <v>0.56342399648239605</v>
      </c>
      <c r="P69" s="6">
        <f>SUMPRODUCT(('[5]PCDM discounts (Feb)'!$X$6:$AK$206)*('[5]PCDM discounts (Feb)'!$E$6:$E$206=$B69)*('[5]PCDM discounts (Feb)'!$F$6:$F$206=$C69)*('[5]PCDM discounts (Feb)'!$X$5:$AK$5=P$1))</f>
        <v>0.62609191724499802</v>
      </c>
      <c r="Q69" s="6">
        <f>SUMPRODUCT(('[5]PCDM discounts (Feb)'!$X$6:$AK$206)*('[5]PCDM discounts (Feb)'!$E$6:$E$206=$B69)*('[5]PCDM discounts (Feb)'!$F$6:$F$206=$C69)*('[5]PCDM discounts (Feb)'!$X$5:$AK$5=Q$1))</f>
        <v>0.641458751861267</v>
      </c>
    </row>
    <row r="70" spans="2:17" x14ac:dyDescent="0.25">
      <c r="B70" t="s">
        <v>64</v>
      </c>
      <c r="C70" t="s">
        <v>17</v>
      </c>
      <c r="D70" s="6">
        <f>SUMPRODUCT(('[5]PCDM discounts (Feb)'!$X$6:$AK$206)*('[5]PCDM discounts (Feb)'!$E$6:$E$206=$B70)*('[5]PCDM discounts (Feb)'!$F$6:$F$206=$C70)*('[5]PCDM discounts (Feb)'!$X$5:$AK$5=D$1))</f>
        <v>0.77534022918979495</v>
      </c>
      <c r="E70" s="6">
        <f>SUMPRODUCT(('[5]PCDM discounts (Feb)'!$X$6:$AK$206)*('[5]PCDM discounts (Feb)'!$E$6:$E$206=$B70)*('[5]PCDM discounts (Feb)'!$F$6:$F$206=$C70)*('[5]PCDM discounts (Feb)'!$X$5:$AK$5=E$1))</f>
        <v>0.87123043496541897</v>
      </c>
      <c r="F70" s="6">
        <f>SUMPRODUCT(('[5]PCDM discounts (Feb)'!$X$6:$AK$206)*('[5]PCDM discounts (Feb)'!$E$6:$E$206=$B70)*('[5]PCDM discounts (Feb)'!$F$6:$F$206=$C70)*('[5]PCDM discounts (Feb)'!$X$5:$AK$5=F$1))</f>
        <v>0.83719654152662004</v>
      </c>
      <c r="G70" s="6">
        <f>SUMPRODUCT(('[5]PCDM discounts (Feb)'!$X$6:$AK$206)*('[5]PCDM discounts (Feb)'!$E$6:$E$206=$B70)*('[5]PCDM discounts (Feb)'!$F$6:$F$206=$C70)*('[5]PCDM discounts (Feb)'!$X$5:$AK$5=G$1))</f>
        <v>0.77927055577752802</v>
      </c>
      <c r="H70" s="6">
        <f>SUMPRODUCT(('[5]PCDM discounts (Feb)'!$X$6:$AK$206)*('[5]PCDM discounts (Feb)'!$E$6:$E$206=$B70)*('[5]PCDM discounts (Feb)'!$F$6:$F$206=$C70)*('[5]PCDM discounts (Feb)'!$X$5:$AK$5=H$1))</f>
        <v>0.97483434617331899</v>
      </c>
      <c r="I70" s="6">
        <f>SUMPRODUCT(('[5]PCDM discounts (Feb)'!$X$6:$AK$206)*('[5]PCDM discounts (Feb)'!$E$6:$E$206=$B70)*('[5]PCDM discounts (Feb)'!$F$6:$F$206=$C70)*('[5]PCDM discounts (Feb)'!$X$5:$AK$5=I$1))</f>
        <v>0.88145975059648696</v>
      </c>
      <c r="J70" s="6">
        <f>SUMPRODUCT(('[5]PCDM discounts (Feb)'!$X$6:$AK$206)*('[5]PCDM discounts (Feb)'!$E$6:$E$206=$B70)*('[5]PCDM discounts (Feb)'!$F$6:$F$206=$C70)*('[5]PCDM discounts (Feb)'!$X$5:$AK$5=J$1))</f>
        <v>0.94025123190943805</v>
      </c>
      <c r="K70" s="6">
        <f>SUMPRODUCT(('[5]PCDM discounts (Feb)'!$X$6:$AK$206)*('[5]PCDM discounts (Feb)'!$E$6:$E$206=$B70)*('[5]PCDM discounts (Feb)'!$F$6:$F$206=$C70)*('[5]PCDM discounts (Feb)'!$X$5:$AK$5=K$1))</f>
        <v>0.549387683234145</v>
      </c>
      <c r="L70" s="6">
        <f>SUMPRODUCT(('[5]PCDM discounts (Feb)'!$X$6:$AK$206)*('[5]PCDM discounts (Feb)'!$E$6:$E$206=$B70)*('[5]PCDM discounts (Feb)'!$F$6:$F$206=$C70)*('[5]PCDM discounts (Feb)'!$X$5:$AK$5=L$1))</f>
        <v>0.67582690862122796</v>
      </c>
      <c r="M70" s="6">
        <f>SUMPRODUCT(('[5]PCDM discounts (Feb)'!$X$6:$AK$206)*('[5]PCDM discounts (Feb)'!$E$6:$E$206=$B70)*('[5]PCDM discounts (Feb)'!$F$6:$F$206=$C70)*('[5]PCDM discounts (Feb)'!$X$5:$AK$5=M$1))</f>
        <v>0.61606411725181598</v>
      </c>
      <c r="N70" s="6">
        <f>SUMPRODUCT(('[5]PCDM discounts (Feb)'!$X$6:$AK$206)*('[5]PCDM discounts (Feb)'!$E$6:$E$206=$B70)*('[5]PCDM discounts (Feb)'!$F$6:$F$206=$C70)*('[5]PCDM discounts (Feb)'!$X$5:$AK$5=N$1))</f>
        <v>0.63344430632008597</v>
      </c>
      <c r="O70" s="6">
        <f>SUMPRODUCT(('[5]PCDM discounts (Feb)'!$X$6:$AK$206)*('[5]PCDM discounts (Feb)'!$E$6:$E$206=$B70)*('[5]PCDM discounts (Feb)'!$F$6:$F$206=$C70)*('[5]PCDM discounts (Feb)'!$X$5:$AK$5=O$1))</f>
        <v>0.699679418260442</v>
      </c>
      <c r="P70" s="6">
        <f>SUMPRODUCT(('[5]PCDM discounts (Feb)'!$X$6:$AK$206)*('[5]PCDM discounts (Feb)'!$E$6:$E$206=$B70)*('[5]PCDM discounts (Feb)'!$F$6:$F$206=$C70)*('[5]PCDM discounts (Feb)'!$X$5:$AK$5=P$1))</f>
        <v>0.80647574084860696</v>
      </c>
      <c r="Q70" s="6">
        <f>SUMPRODUCT(('[5]PCDM discounts (Feb)'!$X$6:$AK$206)*('[5]PCDM discounts (Feb)'!$E$6:$E$206=$B70)*('[5]PCDM discounts (Feb)'!$F$6:$F$206=$C70)*('[5]PCDM discounts (Feb)'!$X$5:$AK$5=Q$1))</f>
        <v>0.84192823984442799</v>
      </c>
    </row>
    <row r="71" spans="2:17" x14ac:dyDescent="0.25">
      <c r="B71" t="s">
        <v>64</v>
      </c>
      <c r="C71" t="s">
        <v>18</v>
      </c>
      <c r="D71" s="6">
        <f>SUMPRODUCT(('[5]PCDM discounts (Feb)'!$X$6:$AK$206)*('[5]PCDM discounts (Feb)'!$E$6:$E$206=$B71)*('[5]PCDM discounts (Feb)'!$F$6:$F$206=$C71)*('[5]PCDM discounts (Feb)'!$X$5:$AK$5=D$1))</f>
        <v>0.77534022918979495</v>
      </c>
      <c r="E71" s="6">
        <f>SUMPRODUCT(('[5]PCDM discounts (Feb)'!$X$6:$AK$206)*('[5]PCDM discounts (Feb)'!$E$6:$E$206=$B71)*('[5]PCDM discounts (Feb)'!$F$6:$F$206=$C71)*('[5]PCDM discounts (Feb)'!$X$5:$AK$5=E$1))</f>
        <v>0.87123043496541897</v>
      </c>
      <c r="F71" s="6">
        <f>SUMPRODUCT(('[5]PCDM discounts (Feb)'!$X$6:$AK$206)*('[5]PCDM discounts (Feb)'!$E$6:$E$206=$B71)*('[5]PCDM discounts (Feb)'!$F$6:$F$206=$C71)*('[5]PCDM discounts (Feb)'!$X$5:$AK$5=F$1))</f>
        <v>0.83719654152662004</v>
      </c>
      <c r="G71" s="6">
        <f>SUMPRODUCT(('[5]PCDM discounts (Feb)'!$X$6:$AK$206)*('[5]PCDM discounts (Feb)'!$E$6:$E$206=$B71)*('[5]PCDM discounts (Feb)'!$F$6:$F$206=$C71)*('[5]PCDM discounts (Feb)'!$X$5:$AK$5=G$1))</f>
        <v>0.77927055577752802</v>
      </c>
      <c r="H71" s="6">
        <f>SUMPRODUCT(('[5]PCDM discounts (Feb)'!$X$6:$AK$206)*('[5]PCDM discounts (Feb)'!$E$6:$E$206=$B71)*('[5]PCDM discounts (Feb)'!$F$6:$F$206=$C71)*('[5]PCDM discounts (Feb)'!$X$5:$AK$5=H$1))</f>
        <v>0.97483434617331899</v>
      </c>
      <c r="I71" s="6">
        <f>SUMPRODUCT(('[5]PCDM discounts (Feb)'!$X$6:$AK$206)*('[5]PCDM discounts (Feb)'!$E$6:$E$206=$B71)*('[5]PCDM discounts (Feb)'!$F$6:$F$206=$C71)*('[5]PCDM discounts (Feb)'!$X$5:$AK$5=I$1))</f>
        <v>0.88145975059648696</v>
      </c>
      <c r="J71" s="6">
        <f>SUMPRODUCT(('[5]PCDM discounts (Feb)'!$X$6:$AK$206)*('[5]PCDM discounts (Feb)'!$E$6:$E$206=$B71)*('[5]PCDM discounts (Feb)'!$F$6:$F$206=$C71)*('[5]PCDM discounts (Feb)'!$X$5:$AK$5=J$1))</f>
        <v>0.94025123190943805</v>
      </c>
      <c r="K71" s="6">
        <f>SUMPRODUCT(('[5]PCDM discounts (Feb)'!$X$6:$AK$206)*('[5]PCDM discounts (Feb)'!$E$6:$E$206=$B71)*('[5]PCDM discounts (Feb)'!$F$6:$F$206=$C71)*('[5]PCDM discounts (Feb)'!$X$5:$AK$5=K$1))</f>
        <v>0.549387683234145</v>
      </c>
      <c r="L71" s="6">
        <f>SUMPRODUCT(('[5]PCDM discounts (Feb)'!$X$6:$AK$206)*('[5]PCDM discounts (Feb)'!$E$6:$E$206=$B71)*('[5]PCDM discounts (Feb)'!$F$6:$F$206=$C71)*('[5]PCDM discounts (Feb)'!$X$5:$AK$5=L$1))</f>
        <v>0.67582690862122796</v>
      </c>
      <c r="M71" s="6">
        <f>SUMPRODUCT(('[5]PCDM discounts (Feb)'!$X$6:$AK$206)*('[5]PCDM discounts (Feb)'!$E$6:$E$206=$B71)*('[5]PCDM discounts (Feb)'!$F$6:$F$206=$C71)*('[5]PCDM discounts (Feb)'!$X$5:$AK$5=M$1))</f>
        <v>0.61606411725181598</v>
      </c>
      <c r="N71" s="6">
        <f>SUMPRODUCT(('[5]PCDM discounts (Feb)'!$X$6:$AK$206)*('[5]PCDM discounts (Feb)'!$E$6:$E$206=$B71)*('[5]PCDM discounts (Feb)'!$F$6:$F$206=$C71)*('[5]PCDM discounts (Feb)'!$X$5:$AK$5=N$1))</f>
        <v>0.63344430632008597</v>
      </c>
      <c r="O71" s="6">
        <f>SUMPRODUCT(('[5]PCDM discounts (Feb)'!$X$6:$AK$206)*('[5]PCDM discounts (Feb)'!$E$6:$E$206=$B71)*('[5]PCDM discounts (Feb)'!$F$6:$F$206=$C71)*('[5]PCDM discounts (Feb)'!$X$5:$AK$5=O$1))</f>
        <v>0.699679418260442</v>
      </c>
      <c r="P71" s="6">
        <f>SUMPRODUCT(('[5]PCDM discounts (Feb)'!$X$6:$AK$206)*('[5]PCDM discounts (Feb)'!$E$6:$E$206=$B71)*('[5]PCDM discounts (Feb)'!$F$6:$F$206=$C71)*('[5]PCDM discounts (Feb)'!$X$5:$AK$5=P$1))</f>
        <v>0.80647574084860696</v>
      </c>
      <c r="Q71" s="6">
        <f>SUMPRODUCT(('[5]PCDM discounts (Feb)'!$X$6:$AK$206)*('[5]PCDM discounts (Feb)'!$E$6:$E$206=$B71)*('[5]PCDM discounts (Feb)'!$F$6:$F$206=$C71)*('[5]PCDM discounts (Feb)'!$X$5:$AK$5=Q$1))</f>
        <v>0.84192823984442799</v>
      </c>
    </row>
    <row r="72" spans="2:17" x14ac:dyDescent="0.25">
      <c r="B72" t="s">
        <v>64</v>
      </c>
      <c r="C72" t="s">
        <v>19</v>
      </c>
      <c r="D72" s="6">
        <f>SUMPRODUCT(('[5]PCDM discounts (Feb)'!$X$6:$AK$206)*('[5]PCDM discounts (Feb)'!$E$6:$E$206=$B72)*('[5]PCDM discounts (Feb)'!$F$6:$F$206=$C72)*('[5]PCDM discounts (Feb)'!$X$5:$AK$5=D$1))</f>
        <v>0.659813149817426</v>
      </c>
      <c r="E72" s="6">
        <f>SUMPRODUCT(('[5]PCDM discounts (Feb)'!$X$6:$AK$206)*('[5]PCDM discounts (Feb)'!$E$6:$E$206=$B72)*('[5]PCDM discounts (Feb)'!$F$6:$F$206=$C72)*('[5]PCDM discounts (Feb)'!$X$5:$AK$5=E$1))</f>
        <v>0.72974958215364605</v>
      </c>
      <c r="F72" s="6">
        <f>SUMPRODUCT(('[5]PCDM discounts (Feb)'!$X$6:$AK$206)*('[5]PCDM discounts (Feb)'!$E$6:$E$206=$B72)*('[5]PCDM discounts (Feb)'!$F$6:$F$206=$C72)*('[5]PCDM discounts (Feb)'!$X$5:$AK$5=F$1))</f>
        <v>0.71601689868260598</v>
      </c>
      <c r="G72" s="6">
        <f>SUMPRODUCT(('[5]PCDM discounts (Feb)'!$X$6:$AK$206)*('[5]PCDM discounts (Feb)'!$E$6:$E$206=$B72)*('[5]PCDM discounts (Feb)'!$F$6:$F$206=$C72)*('[5]PCDM discounts (Feb)'!$X$5:$AK$5=G$1))</f>
        <v>0.59178231509004897</v>
      </c>
      <c r="H72" s="6">
        <f>SUMPRODUCT(('[5]PCDM discounts (Feb)'!$X$6:$AK$206)*('[5]PCDM discounts (Feb)'!$E$6:$E$206=$B72)*('[5]PCDM discounts (Feb)'!$F$6:$F$206=$C72)*('[5]PCDM discounts (Feb)'!$X$5:$AK$5=H$1))</f>
        <v>0.73742783099067399</v>
      </c>
      <c r="I72" s="6">
        <f>SUMPRODUCT(('[5]PCDM discounts (Feb)'!$X$6:$AK$206)*('[5]PCDM discounts (Feb)'!$E$6:$E$206=$B72)*('[5]PCDM discounts (Feb)'!$F$6:$F$206=$C72)*('[5]PCDM discounts (Feb)'!$X$5:$AK$5=I$1))</f>
        <v>0.78351078606795199</v>
      </c>
      <c r="J72" s="6">
        <f>SUMPRODUCT(('[5]PCDM discounts (Feb)'!$X$6:$AK$206)*('[5]PCDM discounts (Feb)'!$E$6:$E$206=$B72)*('[5]PCDM discounts (Feb)'!$F$6:$F$206=$C72)*('[5]PCDM discounts (Feb)'!$X$5:$AK$5=J$1))</f>
        <v>0.70399364388781405</v>
      </c>
      <c r="K72" s="6">
        <f>SUMPRODUCT(('[5]PCDM discounts (Feb)'!$X$6:$AK$206)*('[5]PCDM discounts (Feb)'!$E$6:$E$206=$B72)*('[5]PCDM discounts (Feb)'!$F$6:$F$206=$C72)*('[5]PCDM discounts (Feb)'!$X$5:$AK$5=K$1))</f>
        <v>0.62761261330067197</v>
      </c>
      <c r="L72" s="6">
        <f>SUMPRODUCT(('[5]PCDM discounts (Feb)'!$X$6:$AK$206)*('[5]PCDM discounts (Feb)'!$E$6:$E$206=$B72)*('[5]PCDM discounts (Feb)'!$F$6:$F$206=$C72)*('[5]PCDM discounts (Feb)'!$X$5:$AK$5=L$1))</f>
        <v>0.69944634113683202</v>
      </c>
      <c r="M72" s="6">
        <f>SUMPRODUCT(('[5]PCDM discounts (Feb)'!$X$6:$AK$206)*('[5]PCDM discounts (Feb)'!$E$6:$E$206=$B72)*('[5]PCDM discounts (Feb)'!$F$6:$F$206=$C72)*('[5]PCDM discounts (Feb)'!$X$5:$AK$5=M$1))</f>
        <v>0.80789297785596403</v>
      </c>
      <c r="N72" s="6">
        <f>SUMPRODUCT(('[5]PCDM discounts (Feb)'!$X$6:$AK$206)*('[5]PCDM discounts (Feb)'!$E$6:$E$206=$B72)*('[5]PCDM discounts (Feb)'!$F$6:$F$206=$C72)*('[5]PCDM discounts (Feb)'!$X$5:$AK$5=N$1))</f>
        <v>0.60050398061472998</v>
      </c>
      <c r="O72" s="6">
        <f>SUMPRODUCT(('[5]PCDM discounts (Feb)'!$X$6:$AK$206)*('[5]PCDM discounts (Feb)'!$E$6:$E$206=$B72)*('[5]PCDM discounts (Feb)'!$F$6:$F$206=$C72)*('[5]PCDM discounts (Feb)'!$X$5:$AK$5=O$1))</f>
        <v>0.67540877207440497</v>
      </c>
      <c r="P72" s="6">
        <f>SUMPRODUCT(('[5]PCDM discounts (Feb)'!$X$6:$AK$206)*('[5]PCDM discounts (Feb)'!$E$6:$E$206=$B72)*('[5]PCDM discounts (Feb)'!$F$6:$F$206=$C72)*('[5]PCDM discounts (Feb)'!$X$5:$AK$5=P$1))</f>
        <v>0.75599810864091199</v>
      </c>
      <c r="Q72" s="6">
        <f>SUMPRODUCT(('[5]PCDM discounts (Feb)'!$X$6:$AK$206)*('[5]PCDM discounts (Feb)'!$E$6:$E$206=$B72)*('[5]PCDM discounts (Feb)'!$F$6:$F$206=$C72)*('[5]PCDM discounts (Feb)'!$X$5:$AK$5=Q$1))</f>
        <v>0.75882988052028499</v>
      </c>
    </row>
    <row r="73" spans="2:17" x14ac:dyDescent="0.25">
      <c r="B73" t="s">
        <v>64</v>
      </c>
      <c r="C73" t="s">
        <v>20</v>
      </c>
      <c r="D73" s="6">
        <f>SUMPRODUCT(('[5]PCDM discounts (Feb)'!$X$6:$AK$206)*('[5]PCDM discounts (Feb)'!$E$6:$E$206=$B73)*('[5]PCDM discounts (Feb)'!$F$6:$F$206=$C73)*('[5]PCDM discounts (Feb)'!$X$5:$AK$5=D$1))</f>
        <v>0.81281940429270005</v>
      </c>
      <c r="E73" s="6">
        <f>SUMPRODUCT(('[5]PCDM discounts (Feb)'!$X$6:$AK$206)*('[5]PCDM discounts (Feb)'!$E$6:$E$206=$B73)*('[5]PCDM discounts (Feb)'!$F$6:$F$206=$C73)*('[5]PCDM discounts (Feb)'!$X$5:$AK$5=E$1))</f>
        <v>0.87216957993241195</v>
      </c>
      <c r="F73" s="6">
        <f>SUMPRODUCT(('[5]PCDM discounts (Feb)'!$X$6:$AK$206)*('[5]PCDM discounts (Feb)'!$E$6:$E$206=$B73)*('[5]PCDM discounts (Feb)'!$F$6:$F$206=$C73)*('[5]PCDM discounts (Feb)'!$X$5:$AK$5=F$1))</f>
        <v>0.86198777214222499</v>
      </c>
      <c r="G73" s="6">
        <f>SUMPRODUCT(('[5]PCDM discounts (Feb)'!$X$6:$AK$206)*('[5]PCDM discounts (Feb)'!$E$6:$E$206=$B73)*('[5]PCDM discounts (Feb)'!$F$6:$F$206=$C73)*('[5]PCDM discounts (Feb)'!$X$5:$AK$5=G$1))</f>
        <v>0.70610899569312002</v>
      </c>
      <c r="H73" s="6">
        <f>SUMPRODUCT(('[5]PCDM discounts (Feb)'!$X$6:$AK$206)*('[5]PCDM discounts (Feb)'!$E$6:$E$206=$B73)*('[5]PCDM discounts (Feb)'!$F$6:$F$206=$C73)*('[5]PCDM discounts (Feb)'!$X$5:$AK$5=H$1))</f>
        <v>0.93429421595753104</v>
      </c>
      <c r="I73" s="6">
        <f>SUMPRODUCT(('[5]PCDM discounts (Feb)'!$X$6:$AK$206)*('[5]PCDM discounts (Feb)'!$E$6:$E$206=$B73)*('[5]PCDM discounts (Feb)'!$F$6:$F$206=$C73)*('[5]PCDM discounts (Feb)'!$X$5:$AK$5=I$1))</f>
        <v>0.84649165474933896</v>
      </c>
      <c r="J73" s="6">
        <f>SUMPRODUCT(('[5]PCDM discounts (Feb)'!$X$6:$AK$206)*('[5]PCDM discounts (Feb)'!$E$6:$E$206=$B73)*('[5]PCDM discounts (Feb)'!$F$6:$F$206=$C73)*('[5]PCDM discounts (Feb)'!$X$5:$AK$5=J$1))</f>
        <v>0.84084459060218597</v>
      </c>
      <c r="K73" s="6">
        <f>SUMPRODUCT(('[5]PCDM discounts (Feb)'!$X$6:$AK$206)*('[5]PCDM discounts (Feb)'!$E$6:$E$206=$B73)*('[5]PCDM discounts (Feb)'!$F$6:$F$206=$C73)*('[5]PCDM discounts (Feb)'!$X$5:$AK$5=K$1))</f>
        <v>0.71782178195810797</v>
      </c>
      <c r="L73" s="6">
        <f>SUMPRODUCT(('[5]PCDM discounts (Feb)'!$X$6:$AK$206)*('[5]PCDM discounts (Feb)'!$E$6:$E$206=$B73)*('[5]PCDM discounts (Feb)'!$F$6:$F$206=$C73)*('[5]PCDM discounts (Feb)'!$X$5:$AK$5=L$1))</f>
        <v>0.79108855396850097</v>
      </c>
      <c r="M73" s="6">
        <f>SUMPRODUCT(('[5]PCDM discounts (Feb)'!$X$6:$AK$206)*('[5]PCDM discounts (Feb)'!$E$6:$E$206=$B73)*('[5]PCDM discounts (Feb)'!$F$6:$F$206=$C73)*('[5]PCDM discounts (Feb)'!$X$5:$AK$5=M$1))</f>
        <v>0.84651395902098103</v>
      </c>
      <c r="N73" s="6">
        <f>SUMPRODUCT(('[5]PCDM discounts (Feb)'!$X$6:$AK$206)*('[5]PCDM discounts (Feb)'!$E$6:$E$206=$B73)*('[5]PCDM discounts (Feb)'!$F$6:$F$206=$C73)*('[5]PCDM discounts (Feb)'!$X$5:$AK$5=N$1))</f>
        <v>0.69224977135766097</v>
      </c>
      <c r="O73" s="6">
        <f>SUMPRODUCT(('[5]PCDM discounts (Feb)'!$X$6:$AK$206)*('[5]PCDM discounts (Feb)'!$E$6:$E$206=$B73)*('[5]PCDM discounts (Feb)'!$F$6:$F$206=$C73)*('[5]PCDM discounts (Feb)'!$X$5:$AK$5=O$1))</f>
        <v>0.745145153797515</v>
      </c>
      <c r="P73" s="6">
        <f>SUMPRODUCT(('[5]PCDM discounts (Feb)'!$X$6:$AK$206)*('[5]PCDM discounts (Feb)'!$E$6:$E$206=$B73)*('[5]PCDM discounts (Feb)'!$F$6:$F$206=$C73)*('[5]PCDM discounts (Feb)'!$X$5:$AK$5=P$1))</f>
        <v>0.82189180244705595</v>
      </c>
      <c r="Q73" s="6">
        <f>SUMPRODUCT(('[5]PCDM discounts (Feb)'!$X$6:$AK$206)*('[5]PCDM discounts (Feb)'!$E$6:$E$206=$B73)*('[5]PCDM discounts (Feb)'!$F$6:$F$206=$C73)*('[5]PCDM discounts (Feb)'!$X$5:$AK$5=Q$1))</f>
        <v>0.86892696225060795</v>
      </c>
    </row>
    <row r="74" spans="2:17" x14ac:dyDescent="0.25">
      <c r="B74" t="s">
        <v>64</v>
      </c>
      <c r="C74" t="s">
        <v>21</v>
      </c>
      <c r="D74" s="6">
        <f>SUMPRODUCT(('[5]PCDM discounts (Feb)'!$X$6:$AK$206)*('[5]PCDM discounts (Feb)'!$E$6:$E$206=$B74)*('[5]PCDM discounts (Feb)'!$F$6:$F$206=$C74)*('[5]PCDM discounts (Feb)'!$X$5:$AK$5=D$1))</f>
        <v>0.81281940429270005</v>
      </c>
      <c r="E74" s="6">
        <f>SUMPRODUCT(('[5]PCDM discounts (Feb)'!$X$6:$AK$206)*('[5]PCDM discounts (Feb)'!$E$6:$E$206=$B74)*('[5]PCDM discounts (Feb)'!$F$6:$F$206=$C74)*('[5]PCDM discounts (Feb)'!$X$5:$AK$5=E$1))</f>
        <v>0.87216957993241195</v>
      </c>
      <c r="F74" s="6">
        <f>SUMPRODUCT(('[5]PCDM discounts (Feb)'!$X$6:$AK$206)*('[5]PCDM discounts (Feb)'!$E$6:$E$206=$B74)*('[5]PCDM discounts (Feb)'!$F$6:$F$206=$C74)*('[5]PCDM discounts (Feb)'!$X$5:$AK$5=F$1))</f>
        <v>0.86198777214222499</v>
      </c>
      <c r="G74" s="6">
        <f>SUMPRODUCT(('[5]PCDM discounts (Feb)'!$X$6:$AK$206)*('[5]PCDM discounts (Feb)'!$E$6:$E$206=$B74)*('[5]PCDM discounts (Feb)'!$F$6:$F$206=$C74)*('[5]PCDM discounts (Feb)'!$X$5:$AK$5=G$1))</f>
        <v>0.70610899569312002</v>
      </c>
      <c r="H74" s="6">
        <f>SUMPRODUCT(('[5]PCDM discounts (Feb)'!$X$6:$AK$206)*('[5]PCDM discounts (Feb)'!$E$6:$E$206=$B74)*('[5]PCDM discounts (Feb)'!$F$6:$F$206=$C74)*('[5]PCDM discounts (Feb)'!$X$5:$AK$5=H$1))</f>
        <v>0.93429421595753104</v>
      </c>
      <c r="I74" s="6">
        <f>SUMPRODUCT(('[5]PCDM discounts (Feb)'!$X$6:$AK$206)*('[5]PCDM discounts (Feb)'!$E$6:$E$206=$B74)*('[5]PCDM discounts (Feb)'!$F$6:$F$206=$C74)*('[5]PCDM discounts (Feb)'!$X$5:$AK$5=I$1))</f>
        <v>0.84649165474933896</v>
      </c>
      <c r="J74" s="6">
        <f>SUMPRODUCT(('[5]PCDM discounts (Feb)'!$X$6:$AK$206)*('[5]PCDM discounts (Feb)'!$E$6:$E$206=$B74)*('[5]PCDM discounts (Feb)'!$F$6:$F$206=$C74)*('[5]PCDM discounts (Feb)'!$X$5:$AK$5=J$1))</f>
        <v>0.84084459060218597</v>
      </c>
      <c r="K74" s="6">
        <f>SUMPRODUCT(('[5]PCDM discounts (Feb)'!$X$6:$AK$206)*('[5]PCDM discounts (Feb)'!$E$6:$E$206=$B74)*('[5]PCDM discounts (Feb)'!$F$6:$F$206=$C74)*('[5]PCDM discounts (Feb)'!$X$5:$AK$5=K$1))</f>
        <v>0.71782178195810797</v>
      </c>
      <c r="L74" s="6">
        <f>SUMPRODUCT(('[5]PCDM discounts (Feb)'!$X$6:$AK$206)*('[5]PCDM discounts (Feb)'!$E$6:$E$206=$B74)*('[5]PCDM discounts (Feb)'!$F$6:$F$206=$C74)*('[5]PCDM discounts (Feb)'!$X$5:$AK$5=L$1))</f>
        <v>0.79108855396850097</v>
      </c>
      <c r="M74" s="6">
        <f>SUMPRODUCT(('[5]PCDM discounts (Feb)'!$X$6:$AK$206)*('[5]PCDM discounts (Feb)'!$E$6:$E$206=$B74)*('[5]PCDM discounts (Feb)'!$F$6:$F$206=$C74)*('[5]PCDM discounts (Feb)'!$X$5:$AK$5=M$1))</f>
        <v>0.84651395902098103</v>
      </c>
      <c r="N74" s="6">
        <f>SUMPRODUCT(('[5]PCDM discounts (Feb)'!$X$6:$AK$206)*('[5]PCDM discounts (Feb)'!$E$6:$E$206=$B74)*('[5]PCDM discounts (Feb)'!$F$6:$F$206=$C74)*('[5]PCDM discounts (Feb)'!$X$5:$AK$5=N$1))</f>
        <v>0.69224977135766097</v>
      </c>
      <c r="O74" s="6">
        <f>SUMPRODUCT(('[5]PCDM discounts (Feb)'!$X$6:$AK$206)*('[5]PCDM discounts (Feb)'!$E$6:$E$206=$B74)*('[5]PCDM discounts (Feb)'!$F$6:$F$206=$C74)*('[5]PCDM discounts (Feb)'!$X$5:$AK$5=O$1))</f>
        <v>0.745145153797515</v>
      </c>
      <c r="P74" s="6">
        <f>SUMPRODUCT(('[5]PCDM discounts (Feb)'!$X$6:$AK$206)*('[5]PCDM discounts (Feb)'!$E$6:$E$206=$B74)*('[5]PCDM discounts (Feb)'!$F$6:$F$206=$C74)*('[5]PCDM discounts (Feb)'!$X$5:$AK$5=P$1))</f>
        <v>0.82189180244705595</v>
      </c>
      <c r="Q74" s="6">
        <f>SUMPRODUCT(('[5]PCDM discounts (Feb)'!$X$6:$AK$206)*('[5]PCDM discounts (Feb)'!$E$6:$E$206=$B74)*('[5]PCDM discounts (Feb)'!$F$6:$F$206=$C74)*('[5]PCDM discounts (Feb)'!$X$5:$AK$5=Q$1))</f>
        <v>0.86892696225060795</v>
      </c>
    </row>
    <row r="75" spans="2:17" x14ac:dyDescent="0.25">
      <c r="B75" t="s">
        <v>64</v>
      </c>
      <c r="C75" t="s">
        <v>22</v>
      </c>
      <c r="D75" s="6">
        <f>SUMPRODUCT(('[5]PCDM discounts (Feb)'!$X$6:$AK$206)*('[5]PCDM discounts (Feb)'!$E$6:$E$206=$B75)*('[5]PCDM discounts (Feb)'!$F$6:$F$206=$C75)*('[5]PCDM discounts (Feb)'!$X$5:$AK$5=D$1))</f>
        <v>0.73255733578721804</v>
      </c>
      <c r="E75" s="6">
        <f>SUMPRODUCT(('[5]PCDM discounts (Feb)'!$X$6:$AK$206)*('[5]PCDM discounts (Feb)'!$E$6:$E$206=$B75)*('[5]PCDM discounts (Feb)'!$F$6:$F$206=$C75)*('[5]PCDM discounts (Feb)'!$X$5:$AK$5=E$1))</f>
        <v>0.78383781240756001</v>
      </c>
      <c r="F75" s="6">
        <f>SUMPRODUCT(('[5]PCDM discounts (Feb)'!$X$6:$AK$206)*('[5]PCDM discounts (Feb)'!$E$6:$E$206=$B75)*('[5]PCDM discounts (Feb)'!$F$6:$F$206=$C75)*('[5]PCDM discounts (Feb)'!$X$5:$AK$5=F$1))</f>
        <v>0.80314831168475198</v>
      </c>
      <c r="G75" s="6">
        <f>SUMPRODUCT(('[5]PCDM discounts (Feb)'!$X$6:$AK$206)*('[5]PCDM discounts (Feb)'!$E$6:$E$206=$B75)*('[5]PCDM discounts (Feb)'!$F$6:$F$206=$C75)*('[5]PCDM discounts (Feb)'!$X$5:$AK$5=G$1))</f>
        <v>0.68250454168737695</v>
      </c>
      <c r="H75" s="6">
        <f>SUMPRODUCT(('[5]PCDM discounts (Feb)'!$X$6:$AK$206)*('[5]PCDM discounts (Feb)'!$E$6:$E$206=$B75)*('[5]PCDM discounts (Feb)'!$F$6:$F$206=$C75)*('[5]PCDM discounts (Feb)'!$X$5:$AK$5=H$1))</f>
        <v>0.83634859238275205</v>
      </c>
      <c r="I75" s="6">
        <f>SUMPRODUCT(('[5]PCDM discounts (Feb)'!$X$6:$AK$206)*('[5]PCDM discounts (Feb)'!$E$6:$E$206=$B75)*('[5]PCDM discounts (Feb)'!$F$6:$F$206=$C75)*('[5]PCDM discounts (Feb)'!$X$5:$AK$5=I$1))</f>
        <v>0.84979037592242901</v>
      </c>
      <c r="J75" s="6">
        <f>SUMPRODUCT(('[5]PCDM discounts (Feb)'!$X$6:$AK$206)*('[5]PCDM discounts (Feb)'!$E$6:$E$206=$B75)*('[5]PCDM discounts (Feb)'!$F$6:$F$206=$C75)*('[5]PCDM discounts (Feb)'!$X$5:$AK$5=J$1))</f>
        <v>0.79879408554595299</v>
      </c>
      <c r="K75" s="6">
        <f>SUMPRODUCT(('[5]PCDM discounts (Feb)'!$X$6:$AK$206)*('[5]PCDM discounts (Feb)'!$E$6:$E$206=$B75)*('[5]PCDM discounts (Feb)'!$F$6:$F$206=$C75)*('[5]PCDM discounts (Feb)'!$X$5:$AK$5=K$1))</f>
        <v>0.64607684310711799</v>
      </c>
      <c r="L75" s="6">
        <f>SUMPRODUCT(('[5]PCDM discounts (Feb)'!$X$6:$AK$206)*('[5]PCDM discounts (Feb)'!$E$6:$E$206=$B75)*('[5]PCDM discounts (Feb)'!$F$6:$F$206=$C75)*('[5]PCDM discounts (Feb)'!$X$5:$AK$5=L$1))</f>
        <v>0.72426658055313398</v>
      </c>
      <c r="M75" s="6">
        <f>SUMPRODUCT(('[5]PCDM discounts (Feb)'!$X$6:$AK$206)*('[5]PCDM discounts (Feb)'!$E$6:$E$206=$B75)*('[5]PCDM discounts (Feb)'!$F$6:$F$206=$C75)*('[5]PCDM discounts (Feb)'!$X$5:$AK$5=M$1))</f>
        <v>0.77277385969490697</v>
      </c>
      <c r="N75" s="6">
        <f>SUMPRODUCT(('[5]PCDM discounts (Feb)'!$X$6:$AK$206)*('[5]PCDM discounts (Feb)'!$E$6:$E$206=$B75)*('[5]PCDM discounts (Feb)'!$F$6:$F$206=$C75)*('[5]PCDM discounts (Feb)'!$X$5:$AK$5=N$1))</f>
        <v>0.67237481433690904</v>
      </c>
      <c r="O75" s="6">
        <f>SUMPRODUCT(('[5]PCDM discounts (Feb)'!$X$6:$AK$206)*('[5]PCDM discounts (Feb)'!$E$6:$E$206=$B75)*('[5]PCDM discounts (Feb)'!$F$6:$F$206=$C75)*('[5]PCDM discounts (Feb)'!$X$5:$AK$5=O$1))</f>
        <v>0.70986688064019199</v>
      </c>
      <c r="P75" s="6">
        <f>SUMPRODUCT(('[5]PCDM discounts (Feb)'!$X$6:$AK$206)*('[5]PCDM discounts (Feb)'!$E$6:$E$206=$B75)*('[5]PCDM discounts (Feb)'!$F$6:$F$206=$C75)*('[5]PCDM discounts (Feb)'!$X$5:$AK$5=P$1))</f>
        <v>0.81104203971820699</v>
      </c>
      <c r="Q75" s="6">
        <f>SUMPRODUCT(('[5]PCDM discounts (Feb)'!$X$6:$AK$206)*('[5]PCDM discounts (Feb)'!$E$6:$E$206=$B75)*('[5]PCDM discounts (Feb)'!$F$6:$F$206=$C75)*('[5]PCDM discounts (Feb)'!$X$5:$AK$5=Q$1))</f>
        <v>0.84942348896764797</v>
      </c>
    </row>
    <row r="76" spans="2:17" x14ac:dyDescent="0.25">
      <c r="B76" t="s">
        <v>64</v>
      </c>
      <c r="C76" t="s">
        <v>50</v>
      </c>
      <c r="D76" s="6">
        <f>SUMPRODUCT(('[5]PCDM discounts (Feb)'!$X$6:$AK$206)*('[5]PCDM discounts (Feb)'!$E$6:$E$206=$B76)*('[5]PCDM discounts (Feb)'!$F$6:$F$206=$C76)*('[5]PCDM discounts (Feb)'!$X$5:$AK$5=D$1))</f>
        <v>0.52094341844838998</v>
      </c>
      <c r="E76" s="6">
        <f>SUMPRODUCT(('[5]PCDM discounts (Feb)'!$X$6:$AK$206)*('[5]PCDM discounts (Feb)'!$E$6:$E$206=$B76)*('[5]PCDM discounts (Feb)'!$F$6:$F$206=$C76)*('[5]PCDM discounts (Feb)'!$X$5:$AK$5=E$1))</f>
        <v>0.57337455212639998</v>
      </c>
      <c r="F76" s="6">
        <f>SUMPRODUCT(('[5]PCDM discounts (Feb)'!$X$6:$AK$206)*('[5]PCDM discounts (Feb)'!$E$6:$E$206=$B76)*('[5]PCDM discounts (Feb)'!$F$6:$F$206=$C76)*('[5]PCDM discounts (Feb)'!$X$5:$AK$5=F$1))</f>
        <v>1</v>
      </c>
      <c r="G76" s="6">
        <f>SUMPRODUCT(('[5]PCDM discounts (Feb)'!$X$6:$AK$206)*('[5]PCDM discounts (Feb)'!$E$6:$E$206=$B76)*('[5]PCDM discounts (Feb)'!$F$6:$F$206=$C76)*('[5]PCDM discounts (Feb)'!$X$5:$AK$5=G$1))</f>
        <v>0.50954159293961998</v>
      </c>
      <c r="H76" s="6">
        <f>SUMPRODUCT(('[5]PCDM discounts (Feb)'!$X$6:$AK$206)*('[5]PCDM discounts (Feb)'!$E$6:$E$206=$B76)*('[5]PCDM discounts (Feb)'!$F$6:$F$206=$C76)*('[5]PCDM discounts (Feb)'!$X$5:$AK$5=H$1))</f>
        <v>1</v>
      </c>
      <c r="I76" s="6">
        <f>SUMPRODUCT(('[5]PCDM discounts (Feb)'!$X$6:$AK$206)*('[5]PCDM discounts (Feb)'!$E$6:$E$206=$B76)*('[5]PCDM discounts (Feb)'!$F$6:$F$206=$C76)*('[5]PCDM discounts (Feb)'!$X$5:$AK$5=I$1))</f>
        <v>0.62831782278485904</v>
      </c>
      <c r="J76" s="6">
        <f>SUMPRODUCT(('[5]PCDM discounts (Feb)'!$X$6:$AK$206)*('[5]PCDM discounts (Feb)'!$E$6:$E$206=$B76)*('[5]PCDM discounts (Feb)'!$F$6:$F$206=$C76)*('[5]PCDM discounts (Feb)'!$X$5:$AK$5=J$1))</f>
        <v>0.72916888557644</v>
      </c>
      <c r="K76" s="6">
        <f>SUMPRODUCT(('[5]PCDM discounts (Feb)'!$X$6:$AK$206)*('[5]PCDM discounts (Feb)'!$E$6:$E$206=$B76)*('[5]PCDM discounts (Feb)'!$F$6:$F$206=$C76)*('[5]PCDM discounts (Feb)'!$X$5:$AK$5=K$1))</f>
        <v>1</v>
      </c>
      <c r="L76" s="6">
        <f>SUMPRODUCT(('[5]PCDM discounts (Feb)'!$X$6:$AK$206)*('[5]PCDM discounts (Feb)'!$E$6:$E$206=$B76)*('[5]PCDM discounts (Feb)'!$F$6:$F$206=$C76)*('[5]PCDM discounts (Feb)'!$X$5:$AK$5=L$1))</f>
        <v>1</v>
      </c>
      <c r="M76" s="6">
        <f>SUMPRODUCT(('[5]PCDM discounts (Feb)'!$X$6:$AK$206)*('[5]PCDM discounts (Feb)'!$E$6:$E$206=$B76)*('[5]PCDM discounts (Feb)'!$F$6:$F$206=$C76)*('[5]PCDM discounts (Feb)'!$X$5:$AK$5=M$1))</f>
        <v>1</v>
      </c>
      <c r="N76" s="6">
        <f>SUMPRODUCT(('[5]PCDM discounts (Feb)'!$X$6:$AK$206)*('[5]PCDM discounts (Feb)'!$E$6:$E$206=$B76)*('[5]PCDM discounts (Feb)'!$F$6:$F$206=$C76)*('[5]PCDM discounts (Feb)'!$X$5:$AK$5=N$1))</f>
        <v>0.50429994974317705</v>
      </c>
      <c r="O76" s="6">
        <f>SUMPRODUCT(('[5]PCDM discounts (Feb)'!$X$6:$AK$206)*('[5]PCDM discounts (Feb)'!$E$6:$E$206=$B76)*('[5]PCDM discounts (Feb)'!$F$6:$F$206=$C76)*('[5]PCDM discounts (Feb)'!$X$5:$AK$5=O$1))</f>
        <v>0.48795436748277798</v>
      </c>
      <c r="P76" s="6">
        <f>SUMPRODUCT(('[5]PCDM discounts (Feb)'!$X$6:$AK$206)*('[5]PCDM discounts (Feb)'!$E$6:$E$206=$B76)*('[5]PCDM discounts (Feb)'!$F$6:$F$206=$C76)*('[5]PCDM discounts (Feb)'!$X$5:$AK$5=P$1))</f>
        <v>0.70292105748372202</v>
      </c>
      <c r="Q76" s="6">
        <f>SUMPRODUCT(('[5]PCDM discounts (Feb)'!$X$6:$AK$206)*('[5]PCDM discounts (Feb)'!$E$6:$E$206=$B76)*('[5]PCDM discounts (Feb)'!$F$6:$F$206=$C76)*('[5]PCDM discounts (Feb)'!$X$5:$AK$5=Q$1))</f>
        <v>0.69443481328459999</v>
      </c>
    </row>
    <row r="77" spans="2:17" x14ac:dyDescent="0.25">
      <c r="B77" t="s">
        <v>64</v>
      </c>
      <c r="C77" t="s">
        <v>51</v>
      </c>
      <c r="D77" s="6">
        <f>SUMPRODUCT(('[5]PCDM discounts (Feb)'!$X$6:$AK$206)*('[5]PCDM discounts (Feb)'!$E$6:$E$206=$B77)*('[5]PCDM discounts (Feb)'!$F$6:$F$206=$C77)*('[5]PCDM discounts (Feb)'!$X$5:$AK$5=D$1))</f>
        <v>0.46372534983208602</v>
      </c>
      <c r="E77" s="6">
        <f>SUMPRODUCT(('[5]PCDM discounts (Feb)'!$X$6:$AK$206)*('[5]PCDM discounts (Feb)'!$E$6:$E$206=$B77)*('[5]PCDM discounts (Feb)'!$F$6:$F$206=$C77)*('[5]PCDM discounts (Feb)'!$X$5:$AK$5=E$1))</f>
        <v>0.51898590522953203</v>
      </c>
      <c r="F77" s="6">
        <f>SUMPRODUCT(('[5]PCDM discounts (Feb)'!$X$6:$AK$206)*('[5]PCDM discounts (Feb)'!$E$6:$E$206=$B77)*('[5]PCDM discounts (Feb)'!$F$6:$F$206=$C77)*('[5]PCDM discounts (Feb)'!$X$5:$AK$5=F$1))</f>
        <v>0.48753322058444798</v>
      </c>
      <c r="G77" s="6">
        <f>SUMPRODUCT(('[5]PCDM discounts (Feb)'!$X$6:$AK$206)*('[5]PCDM discounts (Feb)'!$E$6:$E$206=$B77)*('[5]PCDM discounts (Feb)'!$F$6:$F$206=$C77)*('[5]PCDM discounts (Feb)'!$X$5:$AK$5=G$1))</f>
        <v>0.484448588914211</v>
      </c>
      <c r="H77" s="6">
        <f>SUMPRODUCT(('[5]PCDM discounts (Feb)'!$X$6:$AK$206)*('[5]PCDM discounts (Feb)'!$E$6:$E$206=$B77)*('[5]PCDM discounts (Feb)'!$F$6:$F$206=$C77)*('[5]PCDM discounts (Feb)'!$X$5:$AK$5=H$1))</f>
        <v>0.63337698657731101</v>
      </c>
      <c r="I77" s="6">
        <f>SUMPRODUCT(('[5]PCDM discounts (Feb)'!$X$6:$AK$206)*('[5]PCDM discounts (Feb)'!$E$6:$E$206=$B77)*('[5]PCDM discounts (Feb)'!$F$6:$F$206=$C77)*('[5]PCDM discounts (Feb)'!$X$5:$AK$5=I$1))</f>
        <v>0.45108884581811598</v>
      </c>
      <c r="J77" s="6">
        <f>SUMPRODUCT(('[5]PCDM discounts (Feb)'!$X$6:$AK$206)*('[5]PCDM discounts (Feb)'!$E$6:$E$206=$B77)*('[5]PCDM discounts (Feb)'!$F$6:$F$206=$C77)*('[5]PCDM discounts (Feb)'!$X$5:$AK$5=J$1))</f>
        <v>0.64199380140788098</v>
      </c>
      <c r="K77" s="6">
        <f>SUMPRODUCT(('[5]PCDM discounts (Feb)'!$X$6:$AK$206)*('[5]PCDM discounts (Feb)'!$E$6:$E$206=$B77)*('[5]PCDM discounts (Feb)'!$F$6:$F$206=$C77)*('[5]PCDM discounts (Feb)'!$X$5:$AK$5=K$1))</f>
        <v>1</v>
      </c>
      <c r="L77" s="6">
        <f>SUMPRODUCT(('[5]PCDM discounts (Feb)'!$X$6:$AK$206)*('[5]PCDM discounts (Feb)'!$E$6:$E$206=$B77)*('[5]PCDM discounts (Feb)'!$F$6:$F$206=$C77)*('[5]PCDM discounts (Feb)'!$X$5:$AK$5=L$1))</f>
        <v>1</v>
      </c>
      <c r="M77" s="6">
        <f>SUMPRODUCT(('[5]PCDM discounts (Feb)'!$X$6:$AK$206)*('[5]PCDM discounts (Feb)'!$E$6:$E$206=$B77)*('[5]PCDM discounts (Feb)'!$F$6:$F$206=$C77)*('[5]PCDM discounts (Feb)'!$X$5:$AK$5=M$1))</f>
        <v>1</v>
      </c>
      <c r="N77" s="6">
        <f>SUMPRODUCT(('[5]PCDM discounts (Feb)'!$X$6:$AK$206)*('[5]PCDM discounts (Feb)'!$E$6:$E$206=$B77)*('[5]PCDM discounts (Feb)'!$F$6:$F$206=$C77)*('[5]PCDM discounts (Feb)'!$X$5:$AK$5=N$1))</f>
        <v>0.42782987975041797</v>
      </c>
      <c r="O77" s="6">
        <f>SUMPRODUCT(('[5]PCDM discounts (Feb)'!$X$6:$AK$206)*('[5]PCDM discounts (Feb)'!$E$6:$E$206=$B77)*('[5]PCDM discounts (Feb)'!$F$6:$F$206=$C77)*('[5]PCDM discounts (Feb)'!$X$5:$AK$5=O$1))</f>
        <v>0.38989799777406098</v>
      </c>
      <c r="P77" s="6">
        <f>SUMPRODUCT(('[5]PCDM discounts (Feb)'!$X$6:$AK$206)*('[5]PCDM discounts (Feb)'!$E$6:$E$206=$B77)*('[5]PCDM discounts (Feb)'!$F$6:$F$206=$C77)*('[5]PCDM discounts (Feb)'!$X$5:$AK$5=P$1))</f>
        <v>0.555214245034924</v>
      </c>
      <c r="Q77" s="6">
        <f>SUMPRODUCT(('[5]PCDM discounts (Feb)'!$X$6:$AK$206)*('[5]PCDM discounts (Feb)'!$E$6:$E$206=$B77)*('[5]PCDM discounts (Feb)'!$F$6:$F$206=$C77)*('[5]PCDM discounts (Feb)'!$X$5:$AK$5=Q$1))</f>
        <v>0.562078996237384</v>
      </c>
    </row>
    <row r="78" spans="2:17" x14ac:dyDescent="0.25">
      <c r="B78" t="s">
        <v>64</v>
      </c>
      <c r="C78" t="s">
        <v>23</v>
      </c>
      <c r="D78" s="6">
        <f>SUMPRODUCT(('[5]PCDM discounts (Feb)'!$X$6:$AK$206)*('[5]PCDM discounts (Feb)'!$E$6:$E$206=$B78)*('[5]PCDM discounts (Feb)'!$F$6:$F$206=$C78)*('[5]PCDM discounts (Feb)'!$X$5:$AK$5=D$1))</f>
        <v>0.57606887687507602</v>
      </c>
      <c r="E78" s="6">
        <f>SUMPRODUCT(('[5]PCDM discounts (Feb)'!$X$6:$AK$206)*('[5]PCDM discounts (Feb)'!$E$6:$E$206=$B78)*('[5]PCDM discounts (Feb)'!$F$6:$F$206=$C78)*('[5]PCDM discounts (Feb)'!$X$5:$AK$5=E$1))</f>
        <v>1</v>
      </c>
      <c r="F78" s="6">
        <f>SUMPRODUCT(('[5]PCDM discounts (Feb)'!$X$6:$AK$206)*('[5]PCDM discounts (Feb)'!$E$6:$E$206=$B78)*('[5]PCDM discounts (Feb)'!$F$6:$F$206=$C78)*('[5]PCDM discounts (Feb)'!$X$5:$AK$5=F$1))</f>
        <v>1</v>
      </c>
      <c r="G78" s="6">
        <f>SUMPRODUCT(('[5]PCDM discounts (Feb)'!$X$6:$AK$206)*('[5]PCDM discounts (Feb)'!$E$6:$E$206=$B78)*('[5]PCDM discounts (Feb)'!$F$6:$F$206=$C78)*('[5]PCDM discounts (Feb)'!$X$5:$AK$5=G$1))</f>
        <v>1</v>
      </c>
      <c r="H78" s="6">
        <f>SUMPRODUCT(('[5]PCDM discounts (Feb)'!$X$6:$AK$206)*('[5]PCDM discounts (Feb)'!$E$6:$E$206=$B78)*('[5]PCDM discounts (Feb)'!$F$6:$F$206=$C78)*('[5]PCDM discounts (Feb)'!$X$5:$AK$5=H$1))</f>
        <v>1</v>
      </c>
      <c r="I78" s="6">
        <f>SUMPRODUCT(('[5]PCDM discounts (Feb)'!$X$6:$AK$206)*('[5]PCDM discounts (Feb)'!$E$6:$E$206=$B78)*('[5]PCDM discounts (Feb)'!$F$6:$F$206=$C78)*('[5]PCDM discounts (Feb)'!$X$5:$AK$5=I$1))</f>
        <v>0.63443122111512895</v>
      </c>
      <c r="J78" s="6">
        <f>SUMPRODUCT(('[5]PCDM discounts (Feb)'!$X$6:$AK$206)*('[5]PCDM discounts (Feb)'!$E$6:$E$206=$B78)*('[5]PCDM discounts (Feb)'!$F$6:$F$206=$C78)*('[5]PCDM discounts (Feb)'!$X$5:$AK$5=J$1))</f>
        <v>0.61251254744128103</v>
      </c>
      <c r="K78" s="6">
        <f>SUMPRODUCT(('[5]PCDM discounts (Feb)'!$X$6:$AK$206)*('[5]PCDM discounts (Feb)'!$E$6:$E$206=$B78)*('[5]PCDM discounts (Feb)'!$F$6:$F$206=$C78)*('[5]PCDM discounts (Feb)'!$X$5:$AK$5=K$1))</f>
        <v>0.52828926981601199</v>
      </c>
      <c r="L78" s="6">
        <f>SUMPRODUCT(('[5]PCDM discounts (Feb)'!$X$6:$AK$206)*('[5]PCDM discounts (Feb)'!$E$6:$E$206=$B78)*('[5]PCDM discounts (Feb)'!$F$6:$F$206=$C78)*('[5]PCDM discounts (Feb)'!$X$5:$AK$5=L$1))</f>
        <v>0.43750009545937701</v>
      </c>
      <c r="M78" s="6">
        <f>SUMPRODUCT(('[5]PCDM discounts (Feb)'!$X$6:$AK$206)*('[5]PCDM discounts (Feb)'!$E$6:$E$206=$B78)*('[5]PCDM discounts (Feb)'!$F$6:$F$206=$C78)*('[5]PCDM discounts (Feb)'!$X$5:$AK$5=M$1))</f>
        <v>0.36912496781021098</v>
      </c>
      <c r="N78" s="6">
        <f>SUMPRODUCT(('[5]PCDM discounts (Feb)'!$X$6:$AK$206)*('[5]PCDM discounts (Feb)'!$E$6:$E$206=$B78)*('[5]PCDM discounts (Feb)'!$F$6:$F$206=$C78)*('[5]PCDM discounts (Feb)'!$X$5:$AK$5=N$1))</f>
        <v>1</v>
      </c>
      <c r="O78" s="6">
        <f>SUMPRODUCT(('[5]PCDM discounts (Feb)'!$X$6:$AK$206)*('[5]PCDM discounts (Feb)'!$E$6:$E$206=$B78)*('[5]PCDM discounts (Feb)'!$F$6:$F$206=$C78)*('[5]PCDM discounts (Feb)'!$X$5:$AK$5=O$1))</f>
        <v>1</v>
      </c>
      <c r="P78" s="6">
        <f>SUMPRODUCT(('[5]PCDM discounts (Feb)'!$X$6:$AK$206)*('[5]PCDM discounts (Feb)'!$E$6:$E$206=$B78)*('[5]PCDM discounts (Feb)'!$F$6:$F$206=$C78)*('[5]PCDM discounts (Feb)'!$X$5:$AK$5=P$1))</f>
        <v>1</v>
      </c>
      <c r="Q78" s="6">
        <f>SUMPRODUCT(('[5]PCDM discounts (Feb)'!$X$6:$AK$206)*('[5]PCDM discounts (Feb)'!$E$6:$E$206=$B78)*('[5]PCDM discounts (Feb)'!$F$6:$F$206=$C78)*('[5]PCDM discounts (Feb)'!$X$5:$AK$5=Q$1))</f>
        <v>0.42404161765943699</v>
      </c>
    </row>
    <row r="79" spans="2:17" x14ac:dyDescent="0.25">
      <c r="B79" t="s">
        <v>64</v>
      </c>
      <c r="C79" t="s">
        <v>24</v>
      </c>
      <c r="D79" s="6">
        <f>SUMPRODUCT(('[5]PCDM discounts (Feb)'!$X$6:$AK$206)*('[5]PCDM discounts (Feb)'!$E$6:$E$206=$B79)*('[5]PCDM discounts (Feb)'!$F$6:$F$206=$C79)*('[5]PCDM discounts (Feb)'!$X$5:$AK$5=D$1))</f>
        <v>0.72818189946399103</v>
      </c>
      <c r="E79" s="6">
        <f>SUMPRODUCT(('[5]PCDM discounts (Feb)'!$X$6:$AK$206)*('[5]PCDM discounts (Feb)'!$E$6:$E$206=$B79)*('[5]PCDM discounts (Feb)'!$F$6:$F$206=$C79)*('[5]PCDM discounts (Feb)'!$X$5:$AK$5=E$1))</f>
        <v>0.70781551347780902</v>
      </c>
      <c r="F79" s="6">
        <f>SUMPRODUCT(('[5]PCDM discounts (Feb)'!$X$6:$AK$206)*('[5]PCDM discounts (Feb)'!$E$6:$E$206=$B79)*('[5]PCDM discounts (Feb)'!$F$6:$F$206=$C79)*('[5]PCDM discounts (Feb)'!$X$5:$AK$5=F$1))</f>
        <v>0.71222780732157798</v>
      </c>
      <c r="G79" s="6">
        <f>SUMPRODUCT(('[5]PCDM discounts (Feb)'!$X$6:$AK$206)*('[5]PCDM discounts (Feb)'!$E$6:$E$206=$B79)*('[5]PCDM discounts (Feb)'!$F$6:$F$206=$C79)*('[5]PCDM discounts (Feb)'!$X$5:$AK$5=G$1))</f>
        <v>0.62267122625420901</v>
      </c>
      <c r="H79" s="6">
        <f>SUMPRODUCT(('[5]PCDM discounts (Feb)'!$X$6:$AK$206)*('[5]PCDM discounts (Feb)'!$E$6:$E$206=$B79)*('[5]PCDM discounts (Feb)'!$F$6:$F$206=$C79)*('[5]PCDM discounts (Feb)'!$X$5:$AK$5=H$1))</f>
        <v>0.79232765166299701</v>
      </c>
      <c r="I79" s="6">
        <f>SUMPRODUCT(('[5]PCDM discounts (Feb)'!$X$6:$AK$206)*('[5]PCDM discounts (Feb)'!$E$6:$E$206=$B79)*('[5]PCDM discounts (Feb)'!$F$6:$F$206=$C79)*('[5]PCDM discounts (Feb)'!$X$5:$AK$5=I$1))</f>
        <v>0.81278664527075695</v>
      </c>
      <c r="J79" s="6">
        <f>SUMPRODUCT(('[5]PCDM discounts (Feb)'!$X$6:$AK$206)*('[5]PCDM discounts (Feb)'!$E$6:$E$206=$B79)*('[5]PCDM discounts (Feb)'!$F$6:$F$206=$C79)*('[5]PCDM discounts (Feb)'!$X$5:$AK$5=J$1))</f>
        <v>0.77544437035817304</v>
      </c>
      <c r="K79" s="6">
        <f>SUMPRODUCT(('[5]PCDM discounts (Feb)'!$X$6:$AK$206)*('[5]PCDM discounts (Feb)'!$E$6:$E$206=$B79)*('[5]PCDM discounts (Feb)'!$F$6:$F$206=$C79)*('[5]PCDM discounts (Feb)'!$X$5:$AK$5=K$1))</f>
        <v>0.71356626514684796</v>
      </c>
      <c r="L79" s="6">
        <f>SUMPRODUCT(('[5]PCDM discounts (Feb)'!$X$6:$AK$206)*('[5]PCDM discounts (Feb)'!$E$6:$E$206=$B79)*('[5]PCDM discounts (Feb)'!$F$6:$F$206=$C79)*('[5]PCDM discounts (Feb)'!$X$5:$AK$5=L$1))</f>
        <v>1</v>
      </c>
      <c r="M79" s="6">
        <f>SUMPRODUCT(('[5]PCDM discounts (Feb)'!$X$6:$AK$206)*('[5]PCDM discounts (Feb)'!$E$6:$E$206=$B79)*('[5]PCDM discounts (Feb)'!$F$6:$F$206=$C79)*('[5]PCDM discounts (Feb)'!$X$5:$AK$5=M$1))</f>
        <v>0.81543456829016603</v>
      </c>
      <c r="N79" s="6">
        <f>SUMPRODUCT(('[5]PCDM discounts (Feb)'!$X$6:$AK$206)*('[5]PCDM discounts (Feb)'!$E$6:$E$206=$B79)*('[5]PCDM discounts (Feb)'!$F$6:$F$206=$C79)*('[5]PCDM discounts (Feb)'!$X$5:$AK$5=N$1))</f>
        <v>0.69857736631456702</v>
      </c>
      <c r="O79" s="6">
        <f>SUMPRODUCT(('[5]PCDM discounts (Feb)'!$X$6:$AK$206)*('[5]PCDM discounts (Feb)'!$E$6:$E$206=$B79)*('[5]PCDM discounts (Feb)'!$F$6:$F$206=$C79)*('[5]PCDM discounts (Feb)'!$X$5:$AK$5=O$1))</f>
        <v>0.78157832857451903</v>
      </c>
      <c r="P79" s="6">
        <f>SUMPRODUCT(('[5]PCDM discounts (Feb)'!$X$6:$AK$206)*('[5]PCDM discounts (Feb)'!$E$6:$E$206=$B79)*('[5]PCDM discounts (Feb)'!$F$6:$F$206=$C79)*('[5]PCDM discounts (Feb)'!$X$5:$AK$5=P$1))</f>
        <v>0.81138040332537398</v>
      </c>
      <c r="Q79" s="6">
        <f>SUMPRODUCT(('[5]PCDM discounts (Feb)'!$X$6:$AK$206)*('[5]PCDM discounts (Feb)'!$E$6:$E$206=$B79)*('[5]PCDM discounts (Feb)'!$F$6:$F$206=$C79)*('[5]PCDM discounts (Feb)'!$X$5:$AK$5=Q$1))</f>
        <v>0.83806319077293101</v>
      </c>
    </row>
    <row r="80" spans="2:17" x14ac:dyDescent="0.25">
      <c r="B80" t="s">
        <v>64</v>
      </c>
      <c r="C80" t="s">
        <v>25</v>
      </c>
      <c r="D80" s="6">
        <f>SUMPRODUCT(('[5]PCDM discounts (Feb)'!$X$6:$AK$206)*('[5]PCDM discounts (Feb)'!$E$6:$E$206=$B80)*('[5]PCDM discounts (Feb)'!$F$6:$F$206=$C80)*('[5]PCDM discounts (Feb)'!$X$5:$AK$5=D$1))</f>
        <v>0.62738725455393496</v>
      </c>
      <c r="E80" s="6">
        <f>SUMPRODUCT(('[5]PCDM discounts (Feb)'!$X$6:$AK$206)*('[5]PCDM discounts (Feb)'!$E$6:$E$206=$B80)*('[5]PCDM discounts (Feb)'!$F$6:$F$206=$C80)*('[5]PCDM discounts (Feb)'!$X$5:$AK$5=E$1))</f>
        <v>0.77529248055283495</v>
      </c>
      <c r="F80" s="6">
        <f>SUMPRODUCT(('[5]PCDM discounts (Feb)'!$X$6:$AK$206)*('[5]PCDM discounts (Feb)'!$E$6:$E$206=$B80)*('[5]PCDM discounts (Feb)'!$F$6:$F$206=$C80)*('[5]PCDM discounts (Feb)'!$X$5:$AK$5=F$1))</f>
        <v>0.81044984274279797</v>
      </c>
      <c r="G80" s="6">
        <f>SUMPRODUCT(('[5]PCDM discounts (Feb)'!$X$6:$AK$206)*('[5]PCDM discounts (Feb)'!$E$6:$E$206=$B80)*('[5]PCDM discounts (Feb)'!$F$6:$F$206=$C80)*('[5]PCDM discounts (Feb)'!$X$5:$AK$5=G$1))</f>
        <v>0.62563150820282398</v>
      </c>
      <c r="H80" s="6">
        <f>SUMPRODUCT(('[5]PCDM discounts (Feb)'!$X$6:$AK$206)*('[5]PCDM discounts (Feb)'!$E$6:$E$206=$B80)*('[5]PCDM discounts (Feb)'!$F$6:$F$206=$C80)*('[5]PCDM discounts (Feb)'!$X$5:$AK$5=H$1))</f>
        <v>0.78630954113889995</v>
      </c>
      <c r="I80" s="6">
        <f>SUMPRODUCT(('[5]PCDM discounts (Feb)'!$X$6:$AK$206)*('[5]PCDM discounts (Feb)'!$E$6:$E$206=$B80)*('[5]PCDM discounts (Feb)'!$F$6:$F$206=$C80)*('[5]PCDM discounts (Feb)'!$X$5:$AK$5=I$1))</f>
        <v>0.77239212151885295</v>
      </c>
      <c r="J80" s="6">
        <f>SUMPRODUCT(('[5]PCDM discounts (Feb)'!$X$6:$AK$206)*('[5]PCDM discounts (Feb)'!$E$6:$E$206=$B80)*('[5]PCDM discounts (Feb)'!$F$6:$F$206=$C80)*('[5]PCDM discounts (Feb)'!$X$5:$AK$5=J$1))</f>
        <v>0.69523482172170004</v>
      </c>
      <c r="K80" s="6">
        <f>SUMPRODUCT(('[5]PCDM discounts (Feb)'!$X$6:$AK$206)*('[5]PCDM discounts (Feb)'!$E$6:$E$206=$B80)*('[5]PCDM discounts (Feb)'!$F$6:$F$206=$C80)*('[5]PCDM discounts (Feb)'!$X$5:$AK$5=K$1))</f>
        <v>0.52400579046557405</v>
      </c>
      <c r="L80" s="6">
        <f>SUMPRODUCT(('[5]PCDM discounts (Feb)'!$X$6:$AK$206)*('[5]PCDM discounts (Feb)'!$E$6:$E$206=$B80)*('[5]PCDM discounts (Feb)'!$F$6:$F$206=$C80)*('[5]PCDM discounts (Feb)'!$X$5:$AK$5=L$1))</f>
        <v>0.48594123783298998</v>
      </c>
      <c r="M80" s="6">
        <f>SUMPRODUCT(('[5]PCDM discounts (Feb)'!$X$6:$AK$206)*('[5]PCDM discounts (Feb)'!$E$6:$E$206=$B80)*('[5]PCDM discounts (Feb)'!$F$6:$F$206=$C80)*('[5]PCDM discounts (Feb)'!$X$5:$AK$5=M$1))</f>
        <v>0.67285556905586696</v>
      </c>
      <c r="N80" s="6">
        <f>SUMPRODUCT(('[5]PCDM discounts (Feb)'!$X$6:$AK$206)*('[5]PCDM discounts (Feb)'!$E$6:$E$206=$B80)*('[5]PCDM discounts (Feb)'!$F$6:$F$206=$C80)*('[5]PCDM discounts (Feb)'!$X$5:$AK$5=N$1))</f>
        <v>0.60116140342007596</v>
      </c>
      <c r="O80" s="6">
        <f>SUMPRODUCT(('[5]PCDM discounts (Feb)'!$X$6:$AK$206)*('[5]PCDM discounts (Feb)'!$E$6:$E$206=$B80)*('[5]PCDM discounts (Feb)'!$F$6:$F$206=$C80)*('[5]PCDM discounts (Feb)'!$X$5:$AK$5=O$1))</f>
        <v>0.60211612535804604</v>
      </c>
      <c r="P80" s="6">
        <f>SUMPRODUCT(('[5]PCDM discounts (Feb)'!$X$6:$AK$206)*('[5]PCDM discounts (Feb)'!$E$6:$E$206=$B80)*('[5]PCDM discounts (Feb)'!$F$6:$F$206=$C80)*('[5]PCDM discounts (Feb)'!$X$5:$AK$5=P$1))</f>
        <v>0.74094736992654497</v>
      </c>
      <c r="Q80" s="6">
        <f>SUMPRODUCT(('[5]PCDM discounts (Feb)'!$X$6:$AK$206)*('[5]PCDM discounts (Feb)'!$E$6:$E$206=$B80)*('[5]PCDM discounts (Feb)'!$F$6:$F$206=$C80)*('[5]PCDM discounts (Feb)'!$X$5:$AK$5=Q$1))</f>
        <v>0.75378043687017804</v>
      </c>
    </row>
    <row r="81" spans="2:17" x14ac:dyDescent="0.25">
      <c r="B81" t="s">
        <v>64</v>
      </c>
      <c r="C81" t="s">
        <v>26</v>
      </c>
      <c r="D81" s="6">
        <f>SUMPRODUCT(('[5]PCDM discounts (Feb)'!$X$6:$AK$206)*('[5]PCDM discounts (Feb)'!$E$6:$E$206=$B81)*('[5]PCDM discounts (Feb)'!$F$6:$F$206=$C81)*('[5]PCDM discounts (Feb)'!$X$5:$AK$5=D$1))</f>
        <v>0.48568042897151398</v>
      </c>
      <c r="E81" s="6">
        <f>SUMPRODUCT(('[5]PCDM discounts (Feb)'!$X$6:$AK$206)*('[5]PCDM discounts (Feb)'!$E$6:$E$206=$B81)*('[5]PCDM discounts (Feb)'!$F$6:$F$206=$C81)*('[5]PCDM discounts (Feb)'!$X$5:$AK$5=E$1))</f>
        <v>0.65762688267909397</v>
      </c>
      <c r="F81" s="6">
        <f>SUMPRODUCT(('[5]PCDM discounts (Feb)'!$X$6:$AK$206)*('[5]PCDM discounts (Feb)'!$E$6:$E$206=$B81)*('[5]PCDM discounts (Feb)'!$F$6:$F$206=$C81)*('[5]PCDM discounts (Feb)'!$X$5:$AK$5=F$1))</f>
        <v>0.66626132251273296</v>
      </c>
      <c r="G81" s="6">
        <f>SUMPRODUCT(('[5]PCDM discounts (Feb)'!$X$6:$AK$206)*('[5]PCDM discounts (Feb)'!$E$6:$E$206=$B81)*('[5]PCDM discounts (Feb)'!$F$6:$F$206=$C81)*('[5]PCDM discounts (Feb)'!$X$5:$AK$5=G$1))</f>
        <v>0.48439331036196898</v>
      </c>
      <c r="H81" s="6">
        <f>SUMPRODUCT(('[5]PCDM discounts (Feb)'!$X$6:$AK$206)*('[5]PCDM discounts (Feb)'!$E$6:$E$206=$B81)*('[5]PCDM discounts (Feb)'!$F$6:$F$206=$C81)*('[5]PCDM discounts (Feb)'!$X$5:$AK$5=H$1))</f>
        <v>0.62248568229428503</v>
      </c>
      <c r="I81" s="6">
        <f>SUMPRODUCT(('[5]PCDM discounts (Feb)'!$X$6:$AK$206)*('[5]PCDM discounts (Feb)'!$E$6:$E$206=$B81)*('[5]PCDM discounts (Feb)'!$F$6:$F$206=$C81)*('[5]PCDM discounts (Feb)'!$X$5:$AK$5=I$1))</f>
        <v>0.56266767029020504</v>
      </c>
      <c r="J81" s="6">
        <f>SUMPRODUCT(('[5]PCDM discounts (Feb)'!$X$6:$AK$206)*('[5]PCDM discounts (Feb)'!$E$6:$E$206=$B81)*('[5]PCDM discounts (Feb)'!$F$6:$F$206=$C81)*('[5]PCDM discounts (Feb)'!$X$5:$AK$5=J$1))</f>
        <v>0.78403070534919705</v>
      </c>
      <c r="K81" s="6">
        <f>SUMPRODUCT(('[5]PCDM discounts (Feb)'!$X$6:$AK$206)*('[5]PCDM discounts (Feb)'!$E$6:$E$206=$B81)*('[5]PCDM discounts (Feb)'!$F$6:$F$206=$C81)*('[5]PCDM discounts (Feb)'!$X$5:$AK$5=K$1))</f>
        <v>0.39737831717023397</v>
      </c>
      <c r="L81" s="6">
        <f>SUMPRODUCT(('[5]PCDM discounts (Feb)'!$X$6:$AK$206)*('[5]PCDM discounts (Feb)'!$E$6:$E$206=$B81)*('[5]PCDM discounts (Feb)'!$F$6:$F$206=$C81)*('[5]PCDM discounts (Feb)'!$X$5:$AK$5=L$1))</f>
        <v>0.34318064360162898</v>
      </c>
      <c r="M81" s="6">
        <f>SUMPRODUCT(('[5]PCDM discounts (Feb)'!$X$6:$AK$206)*('[5]PCDM discounts (Feb)'!$E$6:$E$206=$B81)*('[5]PCDM discounts (Feb)'!$F$6:$F$206=$C81)*('[5]PCDM discounts (Feb)'!$X$5:$AK$5=M$1))</f>
        <v>0.54767079338389801</v>
      </c>
      <c r="N81" s="6">
        <f>SUMPRODUCT(('[5]PCDM discounts (Feb)'!$X$6:$AK$206)*('[5]PCDM discounts (Feb)'!$E$6:$E$206=$B81)*('[5]PCDM discounts (Feb)'!$F$6:$F$206=$C81)*('[5]PCDM discounts (Feb)'!$X$5:$AK$5=N$1))</f>
        <v>0.41796115307216802</v>
      </c>
      <c r="O81" s="6">
        <f>SUMPRODUCT(('[5]PCDM discounts (Feb)'!$X$6:$AK$206)*('[5]PCDM discounts (Feb)'!$E$6:$E$206=$B81)*('[5]PCDM discounts (Feb)'!$F$6:$F$206=$C81)*('[5]PCDM discounts (Feb)'!$X$5:$AK$5=O$1))</f>
        <v>0.34855240458800502</v>
      </c>
      <c r="P81" s="6">
        <f>SUMPRODUCT(('[5]PCDM discounts (Feb)'!$X$6:$AK$206)*('[5]PCDM discounts (Feb)'!$E$6:$E$206=$B81)*('[5]PCDM discounts (Feb)'!$F$6:$F$206=$C81)*('[5]PCDM discounts (Feb)'!$X$5:$AK$5=P$1))</f>
        <v>0.66197358873830403</v>
      </c>
      <c r="Q81" s="6">
        <f>SUMPRODUCT(('[5]PCDM discounts (Feb)'!$X$6:$AK$206)*('[5]PCDM discounts (Feb)'!$E$6:$E$206=$B81)*('[5]PCDM discounts (Feb)'!$F$6:$F$206=$C81)*('[5]PCDM discounts (Feb)'!$X$5:$AK$5=Q$1))</f>
        <v>0.631409687953848</v>
      </c>
    </row>
    <row r="82" spans="2:17" x14ac:dyDescent="0.25">
      <c r="B82" t="s">
        <v>64</v>
      </c>
      <c r="C82" t="s">
        <v>27</v>
      </c>
      <c r="D82" s="6">
        <f>SUMPRODUCT(('[5]PCDM discounts (Feb)'!$X$6:$AK$206)*('[5]PCDM discounts (Feb)'!$E$6:$E$206=$B82)*('[5]PCDM discounts (Feb)'!$F$6:$F$206=$C82)*('[5]PCDM discounts (Feb)'!$X$5:$AK$5=D$1))</f>
        <v>0.52492087880028504</v>
      </c>
      <c r="E82" s="6">
        <f>SUMPRODUCT(('[5]PCDM discounts (Feb)'!$X$6:$AK$206)*('[5]PCDM discounts (Feb)'!$E$6:$E$206=$B82)*('[5]PCDM discounts (Feb)'!$F$6:$F$206=$C82)*('[5]PCDM discounts (Feb)'!$X$5:$AK$5=E$1))</f>
        <v>0.60397060275032599</v>
      </c>
      <c r="F82" s="6">
        <f>SUMPRODUCT(('[5]PCDM discounts (Feb)'!$X$6:$AK$206)*('[5]PCDM discounts (Feb)'!$E$6:$E$206=$B82)*('[5]PCDM discounts (Feb)'!$F$6:$F$206=$C82)*('[5]PCDM discounts (Feb)'!$X$5:$AK$5=F$1))</f>
        <v>0.57682321391523805</v>
      </c>
      <c r="G82" s="6">
        <f>SUMPRODUCT(('[5]PCDM discounts (Feb)'!$X$6:$AK$206)*('[5]PCDM discounts (Feb)'!$E$6:$E$206=$B82)*('[5]PCDM discounts (Feb)'!$F$6:$F$206=$C82)*('[5]PCDM discounts (Feb)'!$X$5:$AK$5=G$1))</f>
        <v>0.58313223366695099</v>
      </c>
      <c r="H82" s="6">
        <f>SUMPRODUCT(('[5]PCDM discounts (Feb)'!$X$6:$AK$206)*('[5]PCDM discounts (Feb)'!$E$6:$E$206=$B82)*('[5]PCDM discounts (Feb)'!$F$6:$F$206=$C82)*('[5]PCDM discounts (Feb)'!$X$5:$AK$5=H$1))</f>
        <v>0.67061785240210303</v>
      </c>
      <c r="I82" s="6">
        <f>SUMPRODUCT(('[5]PCDM discounts (Feb)'!$X$6:$AK$206)*('[5]PCDM discounts (Feb)'!$E$6:$E$206=$B82)*('[5]PCDM discounts (Feb)'!$F$6:$F$206=$C82)*('[5]PCDM discounts (Feb)'!$X$5:$AK$5=I$1))</f>
        <v>0.49986398097030099</v>
      </c>
      <c r="J82" s="6">
        <f>SUMPRODUCT(('[5]PCDM discounts (Feb)'!$X$6:$AK$206)*('[5]PCDM discounts (Feb)'!$E$6:$E$206=$B82)*('[5]PCDM discounts (Feb)'!$F$6:$F$206=$C82)*('[5]PCDM discounts (Feb)'!$X$5:$AK$5=J$1))</f>
        <v>0.53581827439900398</v>
      </c>
      <c r="K82" s="6">
        <f>SUMPRODUCT(('[5]PCDM discounts (Feb)'!$X$6:$AK$206)*('[5]PCDM discounts (Feb)'!$E$6:$E$206=$B82)*('[5]PCDM discounts (Feb)'!$F$6:$F$206=$C82)*('[5]PCDM discounts (Feb)'!$X$5:$AK$5=K$1))</f>
        <v>0.40515771948993001</v>
      </c>
      <c r="L82" s="6">
        <f>SUMPRODUCT(('[5]PCDM discounts (Feb)'!$X$6:$AK$206)*('[5]PCDM discounts (Feb)'!$E$6:$E$206=$B82)*('[5]PCDM discounts (Feb)'!$F$6:$F$206=$C82)*('[5]PCDM discounts (Feb)'!$X$5:$AK$5=L$1))</f>
        <v>0.26737889624835298</v>
      </c>
      <c r="M82" s="6">
        <f>SUMPRODUCT(('[5]PCDM discounts (Feb)'!$X$6:$AK$206)*('[5]PCDM discounts (Feb)'!$E$6:$E$206=$B82)*('[5]PCDM discounts (Feb)'!$F$6:$F$206=$C82)*('[5]PCDM discounts (Feb)'!$X$5:$AK$5=M$1))</f>
        <v>0.52703482963736603</v>
      </c>
      <c r="N82" s="6">
        <f>SUMPRODUCT(('[5]PCDM discounts (Feb)'!$X$6:$AK$206)*('[5]PCDM discounts (Feb)'!$E$6:$E$206=$B82)*('[5]PCDM discounts (Feb)'!$F$6:$F$206=$C82)*('[5]PCDM discounts (Feb)'!$X$5:$AK$5=N$1))</f>
        <v>0.44384310250019599</v>
      </c>
      <c r="O82" s="6">
        <f>SUMPRODUCT(('[5]PCDM discounts (Feb)'!$X$6:$AK$206)*('[5]PCDM discounts (Feb)'!$E$6:$E$206=$B82)*('[5]PCDM discounts (Feb)'!$F$6:$F$206=$C82)*('[5]PCDM discounts (Feb)'!$X$5:$AK$5=O$1))</f>
        <v>0.372138447492603</v>
      </c>
      <c r="P82" s="6">
        <f>SUMPRODUCT(('[5]PCDM discounts (Feb)'!$X$6:$AK$206)*('[5]PCDM discounts (Feb)'!$E$6:$E$206=$B82)*('[5]PCDM discounts (Feb)'!$F$6:$F$206=$C82)*('[5]PCDM discounts (Feb)'!$X$5:$AK$5=P$1))</f>
        <v>0.65305816802461503</v>
      </c>
      <c r="Q82" s="6">
        <f>SUMPRODUCT(('[5]PCDM discounts (Feb)'!$X$6:$AK$206)*('[5]PCDM discounts (Feb)'!$E$6:$E$206=$B82)*('[5]PCDM discounts (Feb)'!$F$6:$F$206=$C82)*('[5]PCDM discounts (Feb)'!$X$5:$AK$5=Q$1))</f>
        <v>0.64186362045515699</v>
      </c>
    </row>
    <row r="83" spans="2:17" x14ac:dyDescent="0.25">
      <c r="B83" t="s">
        <v>64</v>
      </c>
      <c r="C83" t="s">
        <v>28</v>
      </c>
      <c r="D83" s="6">
        <f>SUMPRODUCT(('[5]PCDM discounts (Feb)'!$X$6:$AK$206)*('[5]PCDM discounts (Feb)'!$E$6:$E$206=$B83)*('[5]PCDM discounts (Feb)'!$F$6:$F$206=$C83)*('[5]PCDM discounts (Feb)'!$X$5:$AK$5=D$1))</f>
        <v>0.43895702814297899</v>
      </c>
      <c r="E83" s="6">
        <f>SUMPRODUCT(('[5]PCDM discounts (Feb)'!$X$6:$AK$206)*('[5]PCDM discounts (Feb)'!$E$6:$E$206=$B83)*('[5]PCDM discounts (Feb)'!$F$6:$F$206=$C83)*('[5]PCDM discounts (Feb)'!$X$5:$AK$5=E$1))</f>
        <v>0.91211341973963</v>
      </c>
      <c r="F83" s="6">
        <f>SUMPRODUCT(('[5]PCDM discounts (Feb)'!$X$6:$AK$206)*('[5]PCDM discounts (Feb)'!$E$6:$E$206=$B83)*('[5]PCDM discounts (Feb)'!$F$6:$F$206=$C83)*('[5]PCDM discounts (Feb)'!$X$5:$AK$5=F$1))</f>
        <v>0.99582616794872603</v>
      </c>
      <c r="G83" s="6">
        <f>SUMPRODUCT(('[5]PCDM discounts (Feb)'!$X$6:$AK$206)*('[5]PCDM discounts (Feb)'!$E$6:$E$206=$B83)*('[5]PCDM discounts (Feb)'!$F$6:$F$206=$C83)*('[5]PCDM discounts (Feb)'!$X$5:$AK$5=G$1))</f>
        <v>0.78078547415947097</v>
      </c>
      <c r="H83" s="6">
        <f>SUMPRODUCT(('[5]PCDM discounts (Feb)'!$X$6:$AK$206)*('[5]PCDM discounts (Feb)'!$E$6:$E$206=$B83)*('[5]PCDM discounts (Feb)'!$F$6:$F$206=$C83)*('[5]PCDM discounts (Feb)'!$X$5:$AK$5=H$1))</f>
        <v>0.89345952627908398</v>
      </c>
      <c r="I83" s="6">
        <f>SUMPRODUCT(('[5]PCDM discounts (Feb)'!$X$6:$AK$206)*('[5]PCDM discounts (Feb)'!$E$6:$E$206=$B83)*('[5]PCDM discounts (Feb)'!$F$6:$F$206=$C83)*('[5]PCDM discounts (Feb)'!$X$5:$AK$5=I$1))</f>
        <v>0.77752170030276202</v>
      </c>
      <c r="J83" s="6">
        <f>SUMPRODUCT(('[5]PCDM discounts (Feb)'!$X$6:$AK$206)*('[5]PCDM discounts (Feb)'!$E$6:$E$206=$B83)*('[5]PCDM discounts (Feb)'!$F$6:$F$206=$C83)*('[5]PCDM discounts (Feb)'!$X$5:$AK$5=J$1))</f>
        <v>0.687003598361285</v>
      </c>
      <c r="K83" s="6">
        <f>SUMPRODUCT(('[5]PCDM discounts (Feb)'!$X$6:$AK$206)*('[5]PCDM discounts (Feb)'!$E$6:$E$206=$B83)*('[5]PCDM discounts (Feb)'!$F$6:$F$206=$C83)*('[5]PCDM discounts (Feb)'!$X$5:$AK$5=K$1))</f>
        <v>0.57384452851549295</v>
      </c>
      <c r="L83" s="6">
        <f>SUMPRODUCT(('[5]PCDM discounts (Feb)'!$X$6:$AK$206)*('[5]PCDM discounts (Feb)'!$E$6:$E$206=$B83)*('[5]PCDM discounts (Feb)'!$F$6:$F$206=$C83)*('[5]PCDM discounts (Feb)'!$X$5:$AK$5=L$1))</f>
        <v>0.47930090623206001</v>
      </c>
      <c r="M83" s="6">
        <f>SUMPRODUCT(('[5]PCDM discounts (Feb)'!$X$6:$AK$206)*('[5]PCDM discounts (Feb)'!$E$6:$E$206=$B83)*('[5]PCDM discounts (Feb)'!$F$6:$F$206=$C83)*('[5]PCDM discounts (Feb)'!$X$5:$AK$5=M$1))</f>
        <v>0.60472742781919997</v>
      </c>
      <c r="N83" s="6">
        <f>SUMPRODUCT(('[5]PCDM discounts (Feb)'!$X$6:$AK$206)*('[5]PCDM discounts (Feb)'!$E$6:$E$206=$B83)*('[5]PCDM discounts (Feb)'!$F$6:$F$206=$C83)*('[5]PCDM discounts (Feb)'!$X$5:$AK$5=N$1))</f>
        <v>0.59436169883811196</v>
      </c>
      <c r="O83" s="6">
        <f>SUMPRODUCT(('[5]PCDM discounts (Feb)'!$X$6:$AK$206)*('[5]PCDM discounts (Feb)'!$E$6:$E$206=$B83)*('[5]PCDM discounts (Feb)'!$F$6:$F$206=$C83)*('[5]PCDM discounts (Feb)'!$X$5:$AK$5=O$1))</f>
        <v>0.58892359633546099</v>
      </c>
      <c r="P83" s="6">
        <f>SUMPRODUCT(('[5]PCDM discounts (Feb)'!$X$6:$AK$206)*('[5]PCDM discounts (Feb)'!$E$6:$E$206=$B83)*('[5]PCDM discounts (Feb)'!$F$6:$F$206=$C83)*('[5]PCDM discounts (Feb)'!$X$5:$AK$5=P$1))</f>
        <v>0.67147260048732105</v>
      </c>
      <c r="Q83" s="6">
        <f>SUMPRODUCT(('[5]PCDM discounts (Feb)'!$X$6:$AK$206)*('[5]PCDM discounts (Feb)'!$E$6:$E$206=$B83)*('[5]PCDM discounts (Feb)'!$F$6:$F$206=$C83)*('[5]PCDM discounts (Feb)'!$X$5:$AK$5=Q$1))</f>
        <v>0.69945982832767295</v>
      </c>
    </row>
    <row r="84" spans="2:17" x14ac:dyDescent="0.25">
      <c r="B84" t="s">
        <v>64</v>
      </c>
      <c r="C84" t="s">
        <v>29</v>
      </c>
      <c r="D84" s="6">
        <f>SUMPRODUCT(('[5]PCDM discounts (Feb)'!$X$6:$AK$206)*('[5]PCDM discounts (Feb)'!$E$6:$E$206=$B84)*('[5]PCDM discounts (Feb)'!$F$6:$F$206=$C84)*('[5]PCDM discounts (Feb)'!$X$5:$AK$5=D$1))</f>
        <v>0.41344320109753702</v>
      </c>
      <c r="E84" s="6">
        <f>SUMPRODUCT(('[5]PCDM discounts (Feb)'!$X$6:$AK$206)*('[5]PCDM discounts (Feb)'!$E$6:$E$206=$B84)*('[5]PCDM discounts (Feb)'!$F$6:$F$206=$C84)*('[5]PCDM discounts (Feb)'!$X$5:$AK$5=E$1))</f>
        <v>0.78690832218522699</v>
      </c>
      <c r="F84" s="6">
        <f>SUMPRODUCT(('[5]PCDM discounts (Feb)'!$X$6:$AK$206)*('[5]PCDM discounts (Feb)'!$E$6:$E$206=$B84)*('[5]PCDM discounts (Feb)'!$F$6:$F$206=$C84)*('[5]PCDM discounts (Feb)'!$X$5:$AK$5=F$1))</f>
        <v>0.93722767530936002</v>
      </c>
      <c r="G84" s="6">
        <f>SUMPRODUCT(('[5]PCDM discounts (Feb)'!$X$6:$AK$206)*('[5]PCDM discounts (Feb)'!$E$6:$E$206=$B84)*('[5]PCDM discounts (Feb)'!$F$6:$F$206=$C84)*('[5]PCDM discounts (Feb)'!$X$5:$AK$5=G$1))</f>
        <v>0.68551135780436301</v>
      </c>
      <c r="H84" s="6">
        <f>SUMPRODUCT(('[5]PCDM discounts (Feb)'!$X$6:$AK$206)*('[5]PCDM discounts (Feb)'!$E$6:$E$206=$B84)*('[5]PCDM discounts (Feb)'!$F$6:$F$206=$C84)*('[5]PCDM discounts (Feb)'!$X$5:$AK$5=H$1))</f>
        <v>0.80907679191849102</v>
      </c>
      <c r="I84" s="6">
        <f>SUMPRODUCT(('[5]PCDM discounts (Feb)'!$X$6:$AK$206)*('[5]PCDM discounts (Feb)'!$E$6:$E$206=$B84)*('[5]PCDM discounts (Feb)'!$F$6:$F$206=$C84)*('[5]PCDM discounts (Feb)'!$X$5:$AK$5=I$1))</f>
        <v>0.71245564983839804</v>
      </c>
      <c r="J84" s="6">
        <f>SUMPRODUCT(('[5]PCDM discounts (Feb)'!$X$6:$AK$206)*('[5]PCDM discounts (Feb)'!$E$6:$E$206=$B84)*('[5]PCDM discounts (Feb)'!$F$6:$F$206=$C84)*('[5]PCDM discounts (Feb)'!$X$5:$AK$5=J$1))</f>
        <v>0.71128325492377698</v>
      </c>
      <c r="K84" s="6">
        <f>SUMPRODUCT(('[5]PCDM discounts (Feb)'!$X$6:$AK$206)*('[5]PCDM discounts (Feb)'!$E$6:$E$206=$B84)*('[5]PCDM discounts (Feb)'!$F$6:$F$206=$C84)*('[5]PCDM discounts (Feb)'!$X$5:$AK$5=K$1))</f>
        <v>0.39397472015639301</v>
      </c>
      <c r="L84" s="6">
        <f>SUMPRODUCT(('[5]PCDM discounts (Feb)'!$X$6:$AK$206)*('[5]PCDM discounts (Feb)'!$E$6:$E$206=$B84)*('[5]PCDM discounts (Feb)'!$F$6:$F$206=$C84)*('[5]PCDM discounts (Feb)'!$X$5:$AK$5=L$1))</f>
        <v>0.53919804390074799</v>
      </c>
      <c r="M84" s="6">
        <f>SUMPRODUCT(('[5]PCDM discounts (Feb)'!$X$6:$AK$206)*('[5]PCDM discounts (Feb)'!$E$6:$E$206=$B84)*('[5]PCDM discounts (Feb)'!$F$6:$F$206=$C84)*('[5]PCDM discounts (Feb)'!$X$5:$AK$5=M$1))</f>
        <v>0.44695012878803098</v>
      </c>
      <c r="N84" s="6">
        <f>SUMPRODUCT(('[5]PCDM discounts (Feb)'!$X$6:$AK$206)*('[5]PCDM discounts (Feb)'!$E$6:$E$206=$B84)*('[5]PCDM discounts (Feb)'!$F$6:$F$206=$C84)*('[5]PCDM discounts (Feb)'!$X$5:$AK$5=N$1))</f>
        <v>0.52973637953873798</v>
      </c>
      <c r="O84" s="6">
        <f>SUMPRODUCT(('[5]PCDM discounts (Feb)'!$X$6:$AK$206)*('[5]PCDM discounts (Feb)'!$E$6:$E$206=$B84)*('[5]PCDM discounts (Feb)'!$F$6:$F$206=$C84)*('[5]PCDM discounts (Feb)'!$X$5:$AK$5=O$1))</f>
        <v>0.52499477984160603</v>
      </c>
      <c r="P84" s="6">
        <f>SUMPRODUCT(('[5]PCDM discounts (Feb)'!$X$6:$AK$206)*('[5]PCDM discounts (Feb)'!$E$6:$E$206=$B84)*('[5]PCDM discounts (Feb)'!$F$6:$F$206=$C84)*('[5]PCDM discounts (Feb)'!$X$5:$AK$5=P$1))</f>
        <v>0.61710978413942197</v>
      </c>
      <c r="Q84" s="6">
        <f>SUMPRODUCT(('[5]PCDM discounts (Feb)'!$X$6:$AK$206)*('[5]PCDM discounts (Feb)'!$E$6:$E$206=$B84)*('[5]PCDM discounts (Feb)'!$F$6:$F$206=$C84)*('[5]PCDM discounts (Feb)'!$X$5:$AK$5=Q$1))</f>
        <v>0.62184231019567404</v>
      </c>
    </row>
    <row r="85" spans="2:17" x14ac:dyDescent="0.25">
      <c r="B85" t="s">
        <v>64</v>
      </c>
      <c r="C85" t="s">
        <v>30</v>
      </c>
      <c r="D85" s="6">
        <f>SUMPRODUCT(('[5]PCDM discounts (Feb)'!$X$6:$AK$206)*('[5]PCDM discounts (Feb)'!$E$6:$E$206=$B85)*('[5]PCDM discounts (Feb)'!$F$6:$F$206=$C85)*('[5]PCDM discounts (Feb)'!$X$5:$AK$5=D$1))</f>
        <v>0.31343136072455702</v>
      </c>
      <c r="E85" s="6">
        <f>SUMPRODUCT(('[5]PCDM discounts (Feb)'!$X$6:$AK$206)*('[5]PCDM discounts (Feb)'!$E$6:$E$206=$B85)*('[5]PCDM discounts (Feb)'!$F$6:$F$206=$C85)*('[5]PCDM discounts (Feb)'!$X$5:$AK$5=E$1))</f>
        <v>0.52614637656893104</v>
      </c>
      <c r="F85" s="6">
        <f>SUMPRODUCT(('[5]PCDM discounts (Feb)'!$X$6:$AK$206)*('[5]PCDM discounts (Feb)'!$E$6:$E$206=$B85)*('[5]PCDM discounts (Feb)'!$F$6:$F$206=$C85)*('[5]PCDM discounts (Feb)'!$X$5:$AK$5=F$1))</f>
        <v>0.69692991839259399</v>
      </c>
      <c r="G85" s="6">
        <f>SUMPRODUCT(('[5]PCDM discounts (Feb)'!$X$6:$AK$206)*('[5]PCDM discounts (Feb)'!$E$6:$E$206=$B85)*('[5]PCDM discounts (Feb)'!$F$6:$F$206=$C85)*('[5]PCDM discounts (Feb)'!$X$5:$AK$5=G$1))</f>
        <v>0.47316267747359803</v>
      </c>
      <c r="H85" s="6">
        <f>SUMPRODUCT(('[5]PCDM discounts (Feb)'!$X$6:$AK$206)*('[5]PCDM discounts (Feb)'!$E$6:$E$206=$B85)*('[5]PCDM discounts (Feb)'!$F$6:$F$206=$C85)*('[5]PCDM discounts (Feb)'!$X$5:$AK$5=H$1))</f>
        <v>0.60718842630776404</v>
      </c>
      <c r="I85" s="6">
        <f>SUMPRODUCT(('[5]PCDM discounts (Feb)'!$X$6:$AK$206)*('[5]PCDM discounts (Feb)'!$E$6:$E$206=$B85)*('[5]PCDM discounts (Feb)'!$F$6:$F$206=$C85)*('[5]PCDM discounts (Feb)'!$X$5:$AK$5=I$1))</f>
        <v>0.50116915268765705</v>
      </c>
      <c r="J85" s="6">
        <f>SUMPRODUCT(('[5]PCDM discounts (Feb)'!$X$6:$AK$206)*('[5]PCDM discounts (Feb)'!$E$6:$E$206=$B85)*('[5]PCDM discounts (Feb)'!$F$6:$F$206=$C85)*('[5]PCDM discounts (Feb)'!$X$5:$AK$5=J$1))</f>
        <v>0.570121840586438</v>
      </c>
      <c r="K85" s="6">
        <f>SUMPRODUCT(('[5]PCDM discounts (Feb)'!$X$6:$AK$206)*('[5]PCDM discounts (Feb)'!$E$6:$E$206=$B85)*('[5]PCDM discounts (Feb)'!$F$6:$F$206=$C85)*('[5]PCDM discounts (Feb)'!$X$5:$AK$5=K$1))</f>
        <v>0.23496819299207</v>
      </c>
      <c r="L85" s="6">
        <f>SUMPRODUCT(('[5]PCDM discounts (Feb)'!$X$6:$AK$206)*('[5]PCDM discounts (Feb)'!$E$6:$E$206=$B85)*('[5]PCDM discounts (Feb)'!$F$6:$F$206=$C85)*('[5]PCDM discounts (Feb)'!$X$5:$AK$5=L$1))</f>
        <v>0.28613264612363798</v>
      </c>
      <c r="M85" s="6">
        <f>SUMPRODUCT(('[5]PCDM discounts (Feb)'!$X$6:$AK$206)*('[5]PCDM discounts (Feb)'!$E$6:$E$206=$B85)*('[5]PCDM discounts (Feb)'!$F$6:$F$206=$C85)*('[5]PCDM discounts (Feb)'!$X$5:$AK$5=M$1))</f>
        <v>0.27344000963363901</v>
      </c>
      <c r="N85" s="6">
        <f>SUMPRODUCT(('[5]PCDM discounts (Feb)'!$X$6:$AK$206)*('[5]PCDM discounts (Feb)'!$E$6:$E$206=$B85)*('[5]PCDM discounts (Feb)'!$F$6:$F$206=$C85)*('[5]PCDM discounts (Feb)'!$X$5:$AK$5=N$1))</f>
        <v>0.384808909904087</v>
      </c>
      <c r="O85" s="6">
        <f>SUMPRODUCT(('[5]PCDM discounts (Feb)'!$X$6:$AK$206)*('[5]PCDM discounts (Feb)'!$E$6:$E$206=$B85)*('[5]PCDM discounts (Feb)'!$F$6:$F$206=$C85)*('[5]PCDM discounts (Feb)'!$X$5:$AK$5=O$1))</f>
        <v>0.39207175384425902</v>
      </c>
      <c r="P85" s="6">
        <f>SUMPRODUCT(('[5]PCDM discounts (Feb)'!$X$6:$AK$206)*('[5]PCDM discounts (Feb)'!$E$6:$E$206=$B85)*('[5]PCDM discounts (Feb)'!$F$6:$F$206=$C85)*('[5]PCDM discounts (Feb)'!$X$5:$AK$5=P$1))</f>
        <v>0.51370881072711705</v>
      </c>
      <c r="Q85" s="6">
        <f>SUMPRODUCT(('[5]PCDM discounts (Feb)'!$X$6:$AK$206)*('[5]PCDM discounts (Feb)'!$E$6:$E$206=$B85)*('[5]PCDM discounts (Feb)'!$F$6:$F$206=$C85)*('[5]PCDM discounts (Feb)'!$X$5:$AK$5=Q$1))</f>
        <v>0.49298370795503799</v>
      </c>
    </row>
    <row r="86" spans="2:17" x14ac:dyDescent="0.25">
      <c r="B86" t="s">
        <v>64</v>
      </c>
      <c r="C86" t="s">
        <v>31</v>
      </c>
      <c r="D86" s="6">
        <f>SUMPRODUCT(('[5]PCDM discounts (Feb)'!$X$6:$AK$206)*('[5]PCDM discounts (Feb)'!$E$6:$E$206=$B86)*('[5]PCDM discounts (Feb)'!$F$6:$F$206=$C86)*('[5]PCDM discounts (Feb)'!$X$5:$AK$5=D$1))</f>
        <v>0.44888524681594</v>
      </c>
      <c r="E86" s="6">
        <f>SUMPRODUCT(('[5]PCDM discounts (Feb)'!$X$6:$AK$206)*('[5]PCDM discounts (Feb)'!$E$6:$E$206=$B86)*('[5]PCDM discounts (Feb)'!$F$6:$F$206=$C86)*('[5]PCDM discounts (Feb)'!$X$5:$AK$5=E$1))</f>
        <v>1</v>
      </c>
      <c r="F86" s="6">
        <f>SUMPRODUCT(('[5]PCDM discounts (Feb)'!$X$6:$AK$206)*('[5]PCDM discounts (Feb)'!$E$6:$E$206=$B86)*('[5]PCDM discounts (Feb)'!$F$6:$F$206=$C86)*('[5]PCDM discounts (Feb)'!$X$5:$AK$5=F$1))</f>
        <v>1</v>
      </c>
      <c r="G86" s="6">
        <f>SUMPRODUCT(('[5]PCDM discounts (Feb)'!$X$6:$AK$206)*('[5]PCDM discounts (Feb)'!$E$6:$E$206=$B86)*('[5]PCDM discounts (Feb)'!$F$6:$F$206=$C86)*('[5]PCDM discounts (Feb)'!$X$5:$AK$5=G$1))</f>
        <v>1</v>
      </c>
      <c r="H86" s="6">
        <f>SUMPRODUCT(('[5]PCDM discounts (Feb)'!$X$6:$AK$206)*('[5]PCDM discounts (Feb)'!$E$6:$E$206=$B86)*('[5]PCDM discounts (Feb)'!$F$6:$F$206=$C86)*('[5]PCDM discounts (Feb)'!$X$5:$AK$5=H$1))</f>
        <v>0.96586986014144804</v>
      </c>
      <c r="I86" s="6">
        <f>SUMPRODUCT(('[5]PCDM discounts (Feb)'!$X$6:$AK$206)*('[5]PCDM discounts (Feb)'!$E$6:$E$206=$B86)*('[5]PCDM discounts (Feb)'!$F$6:$F$206=$C86)*('[5]PCDM discounts (Feb)'!$X$5:$AK$5=I$1))</f>
        <v>0.82758808540829798</v>
      </c>
      <c r="J86" s="6">
        <f>SUMPRODUCT(('[5]PCDM discounts (Feb)'!$X$6:$AK$206)*('[5]PCDM discounts (Feb)'!$E$6:$E$206=$B86)*('[5]PCDM discounts (Feb)'!$F$6:$F$206=$C86)*('[5]PCDM discounts (Feb)'!$X$5:$AK$5=J$1))</f>
        <v>0.66170689981519104</v>
      </c>
      <c r="K86" s="6">
        <f>SUMPRODUCT(('[5]PCDM discounts (Feb)'!$X$6:$AK$206)*('[5]PCDM discounts (Feb)'!$E$6:$E$206=$B86)*('[5]PCDM discounts (Feb)'!$F$6:$F$206=$C86)*('[5]PCDM discounts (Feb)'!$X$5:$AK$5=K$1))</f>
        <v>0.82315033831464202</v>
      </c>
      <c r="L86" s="6">
        <f>SUMPRODUCT(('[5]PCDM discounts (Feb)'!$X$6:$AK$206)*('[5]PCDM discounts (Feb)'!$E$6:$E$206=$B86)*('[5]PCDM discounts (Feb)'!$F$6:$F$206=$C86)*('[5]PCDM discounts (Feb)'!$X$5:$AK$5=L$1))</f>
        <v>0.41863440923835399</v>
      </c>
      <c r="M86" s="6">
        <f>SUMPRODUCT(('[5]PCDM discounts (Feb)'!$X$6:$AK$206)*('[5]PCDM discounts (Feb)'!$E$6:$E$206=$B86)*('[5]PCDM discounts (Feb)'!$F$6:$F$206=$C86)*('[5]PCDM discounts (Feb)'!$X$5:$AK$5=M$1))</f>
        <v>0.77743065787605503</v>
      </c>
      <c r="N86" s="6">
        <f>SUMPRODUCT(('[5]PCDM discounts (Feb)'!$X$6:$AK$206)*('[5]PCDM discounts (Feb)'!$E$6:$E$206=$B86)*('[5]PCDM discounts (Feb)'!$F$6:$F$206=$C86)*('[5]PCDM discounts (Feb)'!$X$5:$AK$5=N$1))</f>
        <v>0.67713088974399904</v>
      </c>
      <c r="O86" s="6">
        <f>SUMPRODUCT(('[5]PCDM discounts (Feb)'!$X$6:$AK$206)*('[5]PCDM discounts (Feb)'!$E$6:$E$206=$B86)*('[5]PCDM discounts (Feb)'!$F$6:$F$206=$C86)*('[5]PCDM discounts (Feb)'!$X$5:$AK$5=O$1))</f>
        <v>0.67345831069251005</v>
      </c>
      <c r="P86" s="6">
        <f>SUMPRODUCT(('[5]PCDM discounts (Feb)'!$X$6:$AK$206)*('[5]PCDM discounts (Feb)'!$E$6:$E$206=$B86)*('[5]PCDM discounts (Feb)'!$F$6:$F$206=$C86)*('[5]PCDM discounts (Feb)'!$X$5:$AK$5=P$1))</f>
        <v>1</v>
      </c>
      <c r="Q86" s="6">
        <f>SUMPRODUCT(('[5]PCDM discounts (Feb)'!$X$6:$AK$206)*('[5]PCDM discounts (Feb)'!$E$6:$E$206=$B86)*('[5]PCDM discounts (Feb)'!$F$6:$F$206=$C86)*('[5]PCDM discounts (Feb)'!$X$5:$AK$5=Q$1))</f>
        <v>1</v>
      </c>
    </row>
    <row r="87" spans="2:17" x14ac:dyDescent="0.25">
      <c r="B87" t="s">
        <v>64</v>
      </c>
      <c r="C87" t="s">
        <v>32</v>
      </c>
      <c r="D87" s="6">
        <f>SUMPRODUCT(('[5]PCDM discounts (Feb)'!$X$6:$AK$206)*('[5]PCDM discounts (Feb)'!$E$6:$E$206=$B87)*('[5]PCDM discounts (Feb)'!$F$6:$F$206=$C87)*('[5]PCDM discounts (Feb)'!$X$5:$AK$5=D$1))</f>
        <v>0.40712869925355699</v>
      </c>
      <c r="E87" s="6">
        <f>SUMPRODUCT(('[5]PCDM discounts (Feb)'!$X$6:$AK$206)*('[5]PCDM discounts (Feb)'!$E$6:$E$206=$B87)*('[5]PCDM discounts (Feb)'!$F$6:$F$206=$C87)*('[5]PCDM discounts (Feb)'!$X$5:$AK$5=E$1))</f>
        <v>0.79774545951117903</v>
      </c>
      <c r="F87" s="6">
        <f>SUMPRODUCT(('[5]PCDM discounts (Feb)'!$X$6:$AK$206)*('[5]PCDM discounts (Feb)'!$E$6:$E$206=$B87)*('[5]PCDM discounts (Feb)'!$F$6:$F$206=$C87)*('[5]PCDM discounts (Feb)'!$X$5:$AK$5=F$1))</f>
        <v>0.94711251013098297</v>
      </c>
      <c r="G87" s="6">
        <f>SUMPRODUCT(('[5]PCDM discounts (Feb)'!$X$6:$AK$206)*('[5]PCDM discounts (Feb)'!$E$6:$E$206=$B87)*('[5]PCDM discounts (Feb)'!$F$6:$F$206=$C87)*('[5]PCDM discounts (Feb)'!$X$5:$AK$5=G$1))</f>
        <v>0.68204232863358905</v>
      </c>
      <c r="H87" s="6">
        <f>SUMPRODUCT(('[5]PCDM discounts (Feb)'!$X$6:$AK$206)*('[5]PCDM discounts (Feb)'!$E$6:$E$206=$B87)*('[5]PCDM discounts (Feb)'!$F$6:$F$206=$C87)*('[5]PCDM discounts (Feb)'!$X$5:$AK$5=H$1))</f>
        <v>0.80074412682250196</v>
      </c>
      <c r="I87" s="6">
        <f>SUMPRODUCT(('[5]PCDM discounts (Feb)'!$X$6:$AK$206)*('[5]PCDM discounts (Feb)'!$E$6:$E$206=$B87)*('[5]PCDM discounts (Feb)'!$F$6:$F$206=$C87)*('[5]PCDM discounts (Feb)'!$X$5:$AK$5=I$1))</f>
        <v>0.70796884491934098</v>
      </c>
      <c r="J87" s="6">
        <f>SUMPRODUCT(('[5]PCDM discounts (Feb)'!$X$6:$AK$206)*('[5]PCDM discounts (Feb)'!$E$6:$E$206=$B87)*('[5]PCDM discounts (Feb)'!$F$6:$F$206=$C87)*('[5]PCDM discounts (Feb)'!$X$5:$AK$5=J$1))</f>
        <v>0.70217970056869095</v>
      </c>
      <c r="K87" s="6">
        <f>SUMPRODUCT(('[5]PCDM discounts (Feb)'!$X$6:$AK$206)*('[5]PCDM discounts (Feb)'!$E$6:$E$206=$B87)*('[5]PCDM discounts (Feb)'!$F$6:$F$206=$C87)*('[5]PCDM discounts (Feb)'!$X$5:$AK$5=K$1))</f>
        <v>0.38028658319461001</v>
      </c>
      <c r="L87" s="6">
        <f>SUMPRODUCT(('[5]PCDM discounts (Feb)'!$X$6:$AK$206)*('[5]PCDM discounts (Feb)'!$E$6:$E$206=$B87)*('[5]PCDM discounts (Feb)'!$F$6:$F$206=$C87)*('[5]PCDM discounts (Feb)'!$X$5:$AK$5=L$1))</f>
        <v>0.54211870049534505</v>
      </c>
      <c r="M87" s="6">
        <f>SUMPRODUCT(('[5]PCDM discounts (Feb)'!$X$6:$AK$206)*('[5]PCDM discounts (Feb)'!$E$6:$E$206=$B87)*('[5]PCDM discounts (Feb)'!$F$6:$F$206=$C87)*('[5]PCDM discounts (Feb)'!$X$5:$AK$5=M$1))</f>
        <v>0.46539239044462699</v>
      </c>
      <c r="N87" s="6">
        <f>SUMPRODUCT(('[5]PCDM discounts (Feb)'!$X$6:$AK$206)*('[5]PCDM discounts (Feb)'!$E$6:$E$206=$B87)*('[5]PCDM discounts (Feb)'!$F$6:$F$206=$C87)*('[5]PCDM discounts (Feb)'!$X$5:$AK$5=N$1))</f>
        <v>0.49326115937073001</v>
      </c>
      <c r="O87" s="6">
        <f>SUMPRODUCT(('[5]PCDM discounts (Feb)'!$X$6:$AK$206)*('[5]PCDM discounts (Feb)'!$E$6:$E$206=$B87)*('[5]PCDM discounts (Feb)'!$F$6:$F$206=$C87)*('[5]PCDM discounts (Feb)'!$X$5:$AK$5=O$1))</f>
        <v>0.531758717791323</v>
      </c>
      <c r="P87" s="6">
        <f>SUMPRODUCT(('[5]PCDM discounts (Feb)'!$X$6:$AK$206)*('[5]PCDM discounts (Feb)'!$E$6:$E$206=$B87)*('[5]PCDM discounts (Feb)'!$F$6:$F$206=$C87)*('[5]PCDM discounts (Feb)'!$X$5:$AK$5=P$1))</f>
        <v>0.58475334405268398</v>
      </c>
      <c r="Q87" s="6">
        <f>SUMPRODUCT(('[5]PCDM discounts (Feb)'!$X$6:$AK$206)*('[5]PCDM discounts (Feb)'!$E$6:$E$206=$B87)*('[5]PCDM discounts (Feb)'!$F$6:$F$206=$C87)*('[5]PCDM discounts (Feb)'!$X$5:$AK$5=Q$1))</f>
        <v>0.59497250705899696</v>
      </c>
    </row>
    <row r="88" spans="2:17" x14ac:dyDescent="0.25">
      <c r="B88" t="s">
        <v>64</v>
      </c>
      <c r="C88" t="s">
        <v>33</v>
      </c>
      <c r="D88" s="6">
        <f>SUMPRODUCT(('[5]PCDM discounts (Feb)'!$X$6:$AK$206)*('[5]PCDM discounts (Feb)'!$E$6:$E$206=$B88)*('[5]PCDM discounts (Feb)'!$F$6:$F$206=$C88)*('[5]PCDM discounts (Feb)'!$X$5:$AK$5=D$1))</f>
        <v>1</v>
      </c>
      <c r="E88" s="6">
        <f>SUMPRODUCT(('[5]PCDM discounts (Feb)'!$X$6:$AK$206)*('[5]PCDM discounts (Feb)'!$E$6:$E$206=$B88)*('[5]PCDM discounts (Feb)'!$F$6:$F$206=$C88)*('[5]PCDM discounts (Feb)'!$X$5:$AK$5=E$1))</f>
        <v>1</v>
      </c>
      <c r="F88" s="6">
        <f>SUMPRODUCT(('[5]PCDM discounts (Feb)'!$X$6:$AK$206)*('[5]PCDM discounts (Feb)'!$E$6:$E$206=$B88)*('[5]PCDM discounts (Feb)'!$F$6:$F$206=$C88)*('[5]PCDM discounts (Feb)'!$X$5:$AK$5=F$1))</f>
        <v>1</v>
      </c>
      <c r="G88" s="6">
        <f>SUMPRODUCT(('[5]PCDM discounts (Feb)'!$X$6:$AK$206)*('[5]PCDM discounts (Feb)'!$E$6:$E$206=$B88)*('[5]PCDM discounts (Feb)'!$F$6:$F$206=$C88)*('[5]PCDM discounts (Feb)'!$X$5:$AK$5=G$1))</f>
        <v>1</v>
      </c>
      <c r="H88" s="6">
        <f>SUMPRODUCT(('[5]PCDM discounts (Feb)'!$X$6:$AK$206)*('[5]PCDM discounts (Feb)'!$E$6:$E$206=$B88)*('[5]PCDM discounts (Feb)'!$F$6:$F$206=$C88)*('[5]PCDM discounts (Feb)'!$X$5:$AK$5=H$1))</f>
        <v>1</v>
      </c>
      <c r="I88" s="6">
        <f>SUMPRODUCT(('[5]PCDM discounts (Feb)'!$X$6:$AK$206)*('[5]PCDM discounts (Feb)'!$E$6:$E$206=$B88)*('[5]PCDM discounts (Feb)'!$F$6:$F$206=$C88)*('[5]PCDM discounts (Feb)'!$X$5:$AK$5=I$1))</f>
        <v>1</v>
      </c>
      <c r="J88" s="6">
        <f>SUMPRODUCT(('[5]PCDM discounts (Feb)'!$X$6:$AK$206)*('[5]PCDM discounts (Feb)'!$E$6:$E$206=$B88)*('[5]PCDM discounts (Feb)'!$F$6:$F$206=$C88)*('[5]PCDM discounts (Feb)'!$X$5:$AK$5=J$1))</f>
        <v>1</v>
      </c>
      <c r="K88" s="6">
        <f>SUMPRODUCT(('[5]PCDM discounts (Feb)'!$X$6:$AK$206)*('[5]PCDM discounts (Feb)'!$E$6:$E$206=$B88)*('[5]PCDM discounts (Feb)'!$F$6:$F$206=$C88)*('[5]PCDM discounts (Feb)'!$X$5:$AK$5=K$1))</f>
        <v>0.70458443548123195</v>
      </c>
      <c r="L88" s="6">
        <f>SUMPRODUCT(('[5]PCDM discounts (Feb)'!$X$6:$AK$206)*('[5]PCDM discounts (Feb)'!$E$6:$E$206=$B88)*('[5]PCDM discounts (Feb)'!$F$6:$F$206=$C88)*('[5]PCDM discounts (Feb)'!$X$5:$AK$5=L$1))</f>
        <v>0.52375677853914704</v>
      </c>
      <c r="M88" s="6">
        <f>SUMPRODUCT(('[5]PCDM discounts (Feb)'!$X$6:$AK$206)*('[5]PCDM discounts (Feb)'!$E$6:$E$206=$B88)*('[5]PCDM discounts (Feb)'!$F$6:$F$206=$C88)*('[5]PCDM discounts (Feb)'!$X$5:$AK$5=M$1))</f>
        <v>1</v>
      </c>
      <c r="N88" s="6">
        <f>SUMPRODUCT(('[5]PCDM discounts (Feb)'!$X$6:$AK$206)*('[5]PCDM discounts (Feb)'!$E$6:$E$206=$B88)*('[5]PCDM discounts (Feb)'!$F$6:$F$206=$C88)*('[5]PCDM discounts (Feb)'!$X$5:$AK$5=N$1))</f>
        <v>1</v>
      </c>
      <c r="O88" s="6">
        <f>SUMPRODUCT(('[5]PCDM discounts (Feb)'!$X$6:$AK$206)*('[5]PCDM discounts (Feb)'!$E$6:$E$206=$B88)*('[5]PCDM discounts (Feb)'!$F$6:$F$206=$C88)*('[5]PCDM discounts (Feb)'!$X$5:$AK$5=O$1))</f>
        <v>1</v>
      </c>
      <c r="P88" s="6">
        <f>SUMPRODUCT(('[5]PCDM discounts (Feb)'!$X$6:$AK$206)*('[5]PCDM discounts (Feb)'!$E$6:$E$206=$B88)*('[5]PCDM discounts (Feb)'!$F$6:$F$206=$C88)*('[5]PCDM discounts (Feb)'!$X$5:$AK$5=P$1))</f>
        <v>1</v>
      </c>
      <c r="Q88" s="6">
        <f>SUMPRODUCT(('[5]PCDM discounts (Feb)'!$X$6:$AK$206)*('[5]PCDM discounts (Feb)'!$E$6:$E$206=$B88)*('[5]PCDM discounts (Feb)'!$F$6:$F$206=$C88)*('[5]PCDM discounts (Feb)'!$X$5:$AK$5=Q$1))</f>
        <v>1</v>
      </c>
    </row>
    <row r="89" spans="2:17" x14ac:dyDescent="0.25">
      <c r="B89" t="s">
        <v>64</v>
      </c>
      <c r="C89" t="s">
        <v>34</v>
      </c>
      <c r="D89" s="6">
        <f>SUMPRODUCT(('[5]PCDM discounts (Feb)'!$X$6:$AK$206)*('[5]PCDM discounts (Feb)'!$E$6:$E$206=$B89)*('[5]PCDM discounts (Feb)'!$F$6:$F$206=$C89)*('[5]PCDM discounts (Feb)'!$X$5:$AK$5=D$1))</f>
        <v>1</v>
      </c>
      <c r="E89" s="6">
        <f>SUMPRODUCT(('[5]PCDM discounts (Feb)'!$X$6:$AK$206)*('[5]PCDM discounts (Feb)'!$E$6:$E$206=$B89)*('[5]PCDM discounts (Feb)'!$F$6:$F$206=$C89)*('[5]PCDM discounts (Feb)'!$X$5:$AK$5=E$1))</f>
        <v>1</v>
      </c>
      <c r="F89" s="6">
        <f>SUMPRODUCT(('[5]PCDM discounts (Feb)'!$X$6:$AK$206)*('[5]PCDM discounts (Feb)'!$E$6:$E$206=$B89)*('[5]PCDM discounts (Feb)'!$F$6:$F$206=$C89)*('[5]PCDM discounts (Feb)'!$X$5:$AK$5=F$1))</f>
        <v>1</v>
      </c>
      <c r="G89" s="6">
        <f>SUMPRODUCT(('[5]PCDM discounts (Feb)'!$X$6:$AK$206)*('[5]PCDM discounts (Feb)'!$E$6:$E$206=$B89)*('[5]PCDM discounts (Feb)'!$F$6:$F$206=$C89)*('[5]PCDM discounts (Feb)'!$X$5:$AK$5=G$1))</f>
        <v>1</v>
      </c>
      <c r="H89" s="6">
        <f>SUMPRODUCT(('[5]PCDM discounts (Feb)'!$X$6:$AK$206)*('[5]PCDM discounts (Feb)'!$E$6:$E$206=$B89)*('[5]PCDM discounts (Feb)'!$F$6:$F$206=$C89)*('[5]PCDM discounts (Feb)'!$X$5:$AK$5=H$1))</f>
        <v>1</v>
      </c>
      <c r="I89" s="6">
        <f>SUMPRODUCT(('[5]PCDM discounts (Feb)'!$X$6:$AK$206)*('[5]PCDM discounts (Feb)'!$E$6:$E$206=$B89)*('[5]PCDM discounts (Feb)'!$F$6:$F$206=$C89)*('[5]PCDM discounts (Feb)'!$X$5:$AK$5=I$1))</f>
        <v>1</v>
      </c>
      <c r="J89" s="6">
        <f>SUMPRODUCT(('[5]PCDM discounts (Feb)'!$X$6:$AK$206)*('[5]PCDM discounts (Feb)'!$E$6:$E$206=$B89)*('[5]PCDM discounts (Feb)'!$F$6:$F$206=$C89)*('[5]PCDM discounts (Feb)'!$X$5:$AK$5=J$1))</f>
        <v>1</v>
      </c>
      <c r="K89" s="6">
        <f>SUMPRODUCT(('[5]PCDM discounts (Feb)'!$X$6:$AK$206)*('[5]PCDM discounts (Feb)'!$E$6:$E$206=$B89)*('[5]PCDM discounts (Feb)'!$F$6:$F$206=$C89)*('[5]PCDM discounts (Feb)'!$X$5:$AK$5=K$1))</f>
        <v>1</v>
      </c>
      <c r="L89" s="6">
        <f>SUMPRODUCT(('[5]PCDM discounts (Feb)'!$X$6:$AK$206)*('[5]PCDM discounts (Feb)'!$E$6:$E$206=$B89)*('[5]PCDM discounts (Feb)'!$F$6:$F$206=$C89)*('[5]PCDM discounts (Feb)'!$X$5:$AK$5=L$1))</f>
        <v>1</v>
      </c>
      <c r="M89" s="6">
        <f>SUMPRODUCT(('[5]PCDM discounts (Feb)'!$X$6:$AK$206)*('[5]PCDM discounts (Feb)'!$E$6:$E$206=$B89)*('[5]PCDM discounts (Feb)'!$F$6:$F$206=$C89)*('[5]PCDM discounts (Feb)'!$X$5:$AK$5=M$1))</f>
        <v>1</v>
      </c>
      <c r="N89" s="6">
        <f>SUMPRODUCT(('[5]PCDM discounts (Feb)'!$X$6:$AK$206)*('[5]PCDM discounts (Feb)'!$E$6:$E$206=$B89)*('[5]PCDM discounts (Feb)'!$F$6:$F$206=$C89)*('[5]PCDM discounts (Feb)'!$X$5:$AK$5=N$1))</f>
        <v>1</v>
      </c>
      <c r="O89" s="6">
        <f>SUMPRODUCT(('[5]PCDM discounts (Feb)'!$X$6:$AK$206)*('[5]PCDM discounts (Feb)'!$E$6:$E$206=$B89)*('[5]PCDM discounts (Feb)'!$F$6:$F$206=$C89)*('[5]PCDM discounts (Feb)'!$X$5:$AK$5=O$1))</f>
        <v>1</v>
      </c>
      <c r="P89" s="6">
        <f>SUMPRODUCT(('[5]PCDM discounts (Feb)'!$X$6:$AK$206)*('[5]PCDM discounts (Feb)'!$E$6:$E$206=$B89)*('[5]PCDM discounts (Feb)'!$F$6:$F$206=$C89)*('[5]PCDM discounts (Feb)'!$X$5:$AK$5=P$1))</f>
        <v>1</v>
      </c>
      <c r="Q89" s="6">
        <f>SUMPRODUCT(('[5]PCDM discounts (Feb)'!$X$6:$AK$206)*('[5]PCDM discounts (Feb)'!$E$6:$E$206=$B89)*('[5]PCDM discounts (Feb)'!$F$6:$F$206=$C89)*('[5]PCDM discounts (Feb)'!$X$5:$AK$5=Q$1))</f>
        <v>1</v>
      </c>
    </row>
    <row r="90" spans="2:17" x14ac:dyDescent="0.25">
      <c r="B90" t="s">
        <v>64</v>
      </c>
      <c r="C90" t="s">
        <v>35</v>
      </c>
      <c r="D90" s="6">
        <f>SUMPRODUCT(('[5]PCDM discounts (Feb)'!$X$6:$AK$206)*('[5]PCDM discounts (Feb)'!$E$6:$E$206=$B90)*('[5]PCDM discounts (Feb)'!$F$6:$F$206=$C90)*('[5]PCDM discounts (Feb)'!$X$5:$AK$5=D$1))</f>
        <v>1</v>
      </c>
      <c r="E90" s="6">
        <f>SUMPRODUCT(('[5]PCDM discounts (Feb)'!$X$6:$AK$206)*('[5]PCDM discounts (Feb)'!$E$6:$E$206=$B90)*('[5]PCDM discounts (Feb)'!$F$6:$F$206=$C90)*('[5]PCDM discounts (Feb)'!$X$5:$AK$5=E$1))</f>
        <v>1</v>
      </c>
      <c r="F90" s="6">
        <f>SUMPRODUCT(('[5]PCDM discounts (Feb)'!$X$6:$AK$206)*('[5]PCDM discounts (Feb)'!$E$6:$E$206=$B90)*('[5]PCDM discounts (Feb)'!$F$6:$F$206=$C90)*('[5]PCDM discounts (Feb)'!$X$5:$AK$5=F$1))</f>
        <v>1</v>
      </c>
      <c r="G90" s="6">
        <f>SUMPRODUCT(('[5]PCDM discounts (Feb)'!$X$6:$AK$206)*('[5]PCDM discounts (Feb)'!$E$6:$E$206=$B90)*('[5]PCDM discounts (Feb)'!$F$6:$F$206=$C90)*('[5]PCDM discounts (Feb)'!$X$5:$AK$5=G$1))</f>
        <v>1</v>
      </c>
      <c r="H90" s="6">
        <f>SUMPRODUCT(('[5]PCDM discounts (Feb)'!$X$6:$AK$206)*('[5]PCDM discounts (Feb)'!$E$6:$E$206=$B90)*('[5]PCDM discounts (Feb)'!$F$6:$F$206=$C90)*('[5]PCDM discounts (Feb)'!$X$5:$AK$5=H$1))</f>
        <v>1</v>
      </c>
      <c r="I90" s="6">
        <f>SUMPRODUCT(('[5]PCDM discounts (Feb)'!$X$6:$AK$206)*('[5]PCDM discounts (Feb)'!$E$6:$E$206=$B90)*('[5]PCDM discounts (Feb)'!$F$6:$F$206=$C90)*('[5]PCDM discounts (Feb)'!$X$5:$AK$5=I$1))</f>
        <v>1</v>
      </c>
      <c r="J90" s="6">
        <f>SUMPRODUCT(('[5]PCDM discounts (Feb)'!$X$6:$AK$206)*('[5]PCDM discounts (Feb)'!$E$6:$E$206=$B90)*('[5]PCDM discounts (Feb)'!$F$6:$F$206=$C90)*('[5]PCDM discounts (Feb)'!$X$5:$AK$5=J$1))</f>
        <v>1</v>
      </c>
      <c r="K90" s="6">
        <f>SUMPRODUCT(('[5]PCDM discounts (Feb)'!$X$6:$AK$206)*('[5]PCDM discounts (Feb)'!$E$6:$E$206=$B90)*('[5]PCDM discounts (Feb)'!$F$6:$F$206=$C90)*('[5]PCDM discounts (Feb)'!$X$5:$AK$5=K$1))</f>
        <v>0.72212713504427495</v>
      </c>
      <c r="L90" s="6">
        <f>SUMPRODUCT(('[5]PCDM discounts (Feb)'!$X$6:$AK$206)*('[5]PCDM discounts (Feb)'!$E$6:$E$206=$B90)*('[5]PCDM discounts (Feb)'!$F$6:$F$206=$C90)*('[5]PCDM discounts (Feb)'!$X$5:$AK$5=L$1))</f>
        <v>0.55257020999344497</v>
      </c>
      <c r="M90" s="6">
        <f>SUMPRODUCT(('[5]PCDM discounts (Feb)'!$X$6:$AK$206)*('[5]PCDM discounts (Feb)'!$E$6:$E$206=$B90)*('[5]PCDM discounts (Feb)'!$F$6:$F$206=$C90)*('[5]PCDM discounts (Feb)'!$X$5:$AK$5=M$1))</f>
        <v>1</v>
      </c>
      <c r="N90" s="6">
        <f>SUMPRODUCT(('[5]PCDM discounts (Feb)'!$X$6:$AK$206)*('[5]PCDM discounts (Feb)'!$E$6:$E$206=$B90)*('[5]PCDM discounts (Feb)'!$F$6:$F$206=$C90)*('[5]PCDM discounts (Feb)'!$X$5:$AK$5=N$1))</f>
        <v>1</v>
      </c>
      <c r="O90" s="6">
        <f>SUMPRODUCT(('[5]PCDM discounts (Feb)'!$X$6:$AK$206)*('[5]PCDM discounts (Feb)'!$E$6:$E$206=$B90)*('[5]PCDM discounts (Feb)'!$F$6:$F$206=$C90)*('[5]PCDM discounts (Feb)'!$X$5:$AK$5=O$1))</f>
        <v>1</v>
      </c>
      <c r="P90" s="6">
        <f>SUMPRODUCT(('[5]PCDM discounts (Feb)'!$X$6:$AK$206)*('[5]PCDM discounts (Feb)'!$E$6:$E$206=$B90)*('[5]PCDM discounts (Feb)'!$F$6:$F$206=$C90)*('[5]PCDM discounts (Feb)'!$X$5:$AK$5=P$1))</f>
        <v>1</v>
      </c>
      <c r="Q90" s="6">
        <f>SUMPRODUCT(('[5]PCDM discounts (Feb)'!$X$6:$AK$206)*('[5]PCDM discounts (Feb)'!$E$6:$E$206=$B90)*('[5]PCDM discounts (Feb)'!$F$6:$F$206=$C90)*('[5]PCDM discounts (Feb)'!$X$5:$AK$5=Q$1))</f>
        <v>1</v>
      </c>
    </row>
    <row r="91" spans="2:17" x14ac:dyDescent="0.25">
      <c r="B91" t="s">
        <v>64</v>
      </c>
      <c r="C91" t="s">
        <v>36</v>
      </c>
      <c r="D91" s="6">
        <f>SUMPRODUCT(('[5]PCDM discounts (Feb)'!$X$6:$AK$206)*('[5]PCDM discounts (Feb)'!$E$6:$E$206=$B91)*('[5]PCDM discounts (Feb)'!$F$6:$F$206=$C91)*('[5]PCDM discounts (Feb)'!$X$5:$AK$5=D$1))</f>
        <v>1</v>
      </c>
      <c r="E91" s="6">
        <f>SUMPRODUCT(('[5]PCDM discounts (Feb)'!$X$6:$AK$206)*('[5]PCDM discounts (Feb)'!$E$6:$E$206=$B91)*('[5]PCDM discounts (Feb)'!$F$6:$F$206=$C91)*('[5]PCDM discounts (Feb)'!$X$5:$AK$5=E$1))</f>
        <v>1</v>
      </c>
      <c r="F91" s="6">
        <f>SUMPRODUCT(('[5]PCDM discounts (Feb)'!$X$6:$AK$206)*('[5]PCDM discounts (Feb)'!$E$6:$E$206=$B91)*('[5]PCDM discounts (Feb)'!$F$6:$F$206=$C91)*('[5]PCDM discounts (Feb)'!$X$5:$AK$5=F$1))</f>
        <v>1</v>
      </c>
      <c r="G91" s="6">
        <f>SUMPRODUCT(('[5]PCDM discounts (Feb)'!$X$6:$AK$206)*('[5]PCDM discounts (Feb)'!$E$6:$E$206=$B91)*('[5]PCDM discounts (Feb)'!$F$6:$F$206=$C91)*('[5]PCDM discounts (Feb)'!$X$5:$AK$5=G$1))</f>
        <v>1</v>
      </c>
      <c r="H91" s="6">
        <f>SUMPRODUCT(('[5]PCDM discounts (Feb)'!$X$6:$AK$206)*('[5]PCDM discounts (Feb)'!$E$6:$E$206=$B91)*('[5]PCDM discounts (Feb)'!$F$6:$F$206=$C91)*('[5]PCDM discounts (Feb)'!$X$5:$AK$5=H$1))</f>
        <v>1</v>
      </c>
      <c r="I91" s="6">
        <f>SUMPRODUCT(('[5]PCDM discounts (Feb)'!$X$6:$AK$206)*('[5]PCDM discounts (Feb)'!$E$6:$E$206=$B91)*('[5]PCDM discounts (Feb)'!$F$6:$F$206=$C91)*('[5]PCDM discounts (Feb)'!$X$5:$AK$5=I$1))</f>
        <v>1</v>
      </c>
      <c r="J91" s="6">
        <f>SUMPRODUCT(('[5]PCDM discounts (Feb)'!$X$6:$AK$206)*('[5]PCDM discounts (Feb)'!$E$6:$E$206=$B91)*('[5]PCDM discounts (Feb)'!$F$6:$F$206=$C91)*('[5]PCDM discounts (Feb)'!$X$5:$AK$5=J$1))</f>
        <v>1</v>
      </c>
      <c r="K91" s="6">
        <f>SUMPRODUCT(('[5]PCDM discounts (Feb)'!$X$6:$AK$206)*('[5]PCDM discounts (Feb)'!$E$6:$E$206=$B91)*('[5]PCDM discounts (Feb)'!$F$6:$F$206=$C91)*('[5]PCDM discounts (Feb)'!$X$5:$AK$5=K$1))</f>
        <v>0.17008975707717799</v>
      </c>
      <c r="L91" s="6">
        <f>SUMPRODUCT(('[5]PCDM discounts (Feb)'!$X$6:$AK$206)*('[5]PCDM discounts (Feb)'!$E$6:$E$206=$B91)*('[5]PCDM discounts (Feb)'!$F$6:$F$206=$C91)*('[5]PCDM discounts (Feb)'!$X$5:$AK$5=L$1))</f>
        <v>0.53999534205839606</v>
      </c>
      <c r="M91" s="6">
        <f>SUMPRODUCT(('[5]PCDM discounts (Feb)'!$X$6:$AK$206)*('[5]PCDM discounts (Feb)'!$E$6:$E$206=$B91)*('[5]PCDM discounts (Feb)'!$F$6:$F$206=$C91)*('[5]PCDM discounts (Feb)'!$X$5:$AK$5=M$1))</f>
        <v>1</v>
      </c>
      <c r="N91" s="6">
        <f>SUMPRODUCT(('[5]PCDM discounts (Feb)'!$X$6:$AK$206)*('[5]PCDM discounts (Feb)'!$E$6:$E$206=$B91)*('[5]PCDM discounts (Feb)'!$F$6:$F$206=$C91)*('[5]PCDM discounts (Feb)'!$X$5:$AK$5=N$1))</f>
        <v>1</v>
      </c>
      <c r="O91" s="6">
        <f>SUMPRODUCT(('[5]PCDM discounts (Feb)'!$X$6:$AK$206)*('[5]PCDM discounts (Feb)'!$E$6:$E$206=$B91)*('[5]PCDM discounts (Feb)'!$F$6:$F$206=$C91)*('[5]PCDM discounts (Feb)'!$X$5:$AK$5=O$1))</f>
        <v>1</v>
      </c>
      <c r="P91" s="6">
        <f>SUMPRODUCT(('[5]PCDM discounts (Feb)'!$X$6:$AK$206)*('[5]PCDM discounts (Feb)'!$E$6:$E$206=$B91)*('[5]PCDM discounts (Feb)'!$F$6:$F$206=$C91)*('[5]PCDM discounts (Feb)'!$X$5:$AK$5=P$1))</f>
        <v>1</v>
      </c>
      <c r="Q91" s="6">
        <f>SUMPRODUCT(('[5]PCDM discounts (Feb)'!$X$6:$AK$206)*('[5]PCDM discounts (Feb)'!$E$6:$E$206=$B91)*('[5]PCDM discounts (Feb)'!$F$6:$F$206=$C91)*('[5]PCDM discounts (Feb)'!$X$5:$AK$5=Q$1))</f>
        <v>1</v>
      </c>
    </row>
    <row r="92" spans="2:17" x14ac:dyDescent="0.25">
      <c r="B92" t="s">
        <v>64</v>
      </c>
      <c r="C92" t="s">
        <v>37</v>
      </c>
      <c r="D92" s="6">
        <f>SUMPRODUCT(('[5]PCDM discounts (Feb)'!$X$6:$AK$206)*('[5]PCDM discounts (Feb)'!$E$6:$E$206=$B92)*('[5]PCDM discounts (Feb)'!$F$6:$F$206=$C92)*('[5]PCDM discounts (Feb)'!$X$5:$AK$5=D$1))</f>
        <v>1</v>
      </c>
      <c r="E92" s="6">
        <f>SUMPRODUCT(('[5]PCDM discounts (Feb)'!$X$6:$AK$206)*('[5]PCDM discounts (Feb)'!$E$6:$E$206=$B92)*('[5]PCDM discounts (Feb)'!$F$6:$F$206=$C92)*('[5]PCDM discounts (Feb)'!$X$5:$AK$5=E$1))</f>
        <v>1</v>
      </c>
      <c r="F92" s="6">
        <f>SUMPRODUCT(('[5]PCDM discounts (Feb)'!$X$6:$AK$206)*('[5]PCDM discounts (Feb)'!$E$6:$E$206=$B92)*('[5]PCDM discounts (Feb)'!$F$6:$F$206=$C92)*('[5]PCDM discounts (Feb)'!$X$5:$AK$5=F$1))</f>
        <v>1</v>
      </c>
      <c r="G92" s="6">
        <f>SUMPRODUCT(('[5]PCDM discounts (Feb)'!$X$6:$AK$206)*('[5]PCDM discounts (Feb)'!$E$6:$E$206=$B92)*('[5]PCDM discounts (Feb)'!$F$6:$F$206=$C92)*('[5]PCDM discounts (Feb)'!$X$5:$AK$5=G$1))</f>
        <v>1</v>
      </c>
      <c r="H92" s="6">
        <f>SUMPRODUCT(('[5]PCDM discounts (Feb)'!$X$6:$AK$206)*('[5]PCDM discounts (Feb)'!$E$6:$E$206=$B92)*('[5]PCDM discounts (Feb)'!$F$6:$F$206=$C92)*('[5]PCDM discounts (Feb)'!$X$5:$AK$5=H$1))</f>
        <v>1</v>
      </c>
      <c r="I92" s="6">
        <f>SUMPRODUCT(('[5]PCDM discounts (Feb)'!$X$6:$AK$206)*('[5]PCDM discounts (Feb)'!$E$6:$E$206=$B92)*('[5]PCDM discounts (Feb)'!$F$6:$F$206=$C92)*('[5]PCDM discounts (Feb)'!$X$5:$AK$5=I$1))</f>
        <v>1</v>
      </c>
      <c r="J92" s="6">
        <f>SUMPRODUCT(('[5]PCDM discounts (Feb)'!$X$6:$AK$206)*('[5]PCDM discounts (Feb)'!$E$6:$E$206=$B92)*('[5]PCDM discounts (Feb)'!$F$6:$F$206=$C92)*('[5]PCDM discounts (Feb)'!$X$5:$AK$5=J$1))</f>
        <v>1</v>
      </c>
      <c r="K92" s="6">
        <f>SUMPRODUCT(('[5]PCDM discounts (Feb)'!$X$6:$AK$206)*('[5]PCDM discounts (Feb)'!$E$6:$E$206=$B92)*('[5]PCDM discounts (Feb)'!$F$6:$F$206=$C92)*('[5]PCDM discounts (Feb)'!$X$5:$AK$5=K$1))</f>
        <v>1</v>
      </c>
      <c r="L92" s="6">
        <f>SUMPRODUCT(('[5]PCDM discounts (Feb)'!$X$6:$AK$206)*('[5]PCDM discounts (Feb)'!$E$6:$E$206=$B92)*('[5]PCDM discounts (Feb)'!$F$6:$F$206=$C92)*('[5]PCDM discounts (Feb)'!$X$5:$AK$5=L$1))</f>
        <v>0.46034588501090601</v>
      </c>
      <c r="M92" s="6">
        <f>SUMPRODUCT(('[5]PCDM discounts (Feb)'!$X$6:$AK$206)*('[5]PCDM discounts (Feb)'!$E$6:$E$206=$B92)*('[5]PCDM discounts (Feb)'!$F$6:$F$206=$C92)*('[5]PCDM discounts (Feb)'!$X$5:$AK$5=M$1))</f>
        <v>0.97430979180395005</v>
      </c>
      <c r="N92" s="6">
        <f>SUMPRODUCT(('[5]PCDM discounts (Feb)'!$X$6:$AK$206)*('[5]PCDM discounts (Feb)'!$E$6:$E$206=$B92)*('[5]PCDM discounts (Feb)'!$F$6:$F$206=$C92)*('[5]PCDM discounts (Feb)'!$X$5:$AK$5=N$1))</f>
        <v>1</v>
      </c>
      <c r="O92" s="6">
        <f>SUMPRODUCT(('[5]PCDM discounts (Feb)'!$X$6:$AK$206)*('[5]PCDM discounts (Feb)'!$E$6:$E$206=$B92)*('[5]PCDM discounts (Feb)'!$F$6:$F$206=$C92)*('[5]PCDM discounts (Feb)'!$X$5:$AK$5=O$1))</f>
        <v>1</v>
      </c>
      <c r="P92" s="6">
        <f>SUMPRODUCT(('[5]PCDM discounts (Feb)'!$X$6:$AK$206)*('[5]PCDM discounts (Feb)'!$E$6:$E$206=$B92)*('[5]PCDM discounts (Feb)'!$F$6:$F$206=$C92)*('[5]PCDM discounts (Feb)'!$X$5:$AK$5=P$1))</f>
        <v>1</v>
      </c>
      <c r="Q92" s="6">
        <f>SUMPRODUCT(('[5]PCDM discounts (Feb)'!$X$6:$AK$206)*('[5]PCDM discounts (Feb)'!$E$6:$E$206=$B92)*('[5]PCDM discounts (Feb)'!$F$6:$F$206=$C92)*('[5]PCDM discounts (Feb)'!$X$5:$AK$5=Q$1))</f>
        <v>1</v>
      </c>
    </row>
    <row r="93" spans="2:17" x14ac:dyDescent="0.25">
      <c r="B93" t="s">
        <v>64</v>
      </c>
      <c r="C93" t="s">
        <v>38</v>
      </c>
      <c r="D93" s="6">
        <f>SUMPRODUCT(('[5]PCDM discounts (Feb)'!$X$6:$AK$206)*('[5]PCDM discounts (Feb)'!$E$6:$E$206=$B93)*('[5]PCDM discounts (Feb)'!$F$6:$F$206=$C93)*('[5]PCDM discounts (Feb)'!$X$5:$AK$5=D$1))</f>
        <v>1</v>
      </c>
      <c r="E93" s="6">
        <f>SUMPRODUCT(('[5]PCDM discounts (Feb)'!$X$6:$AK$206)*('[5]PCDM discounts (Feb)'!$E$6:$E$206=$B93)*('[5]PCDM discounts (Feb)'!$F$6:$F$206=$C93)*('[5]PCDM discounts (Feb)'!$X$5:$AK$5=E$1))</f>
        <v>1</v>
      </c>
      <c r="F93" s="6">
        <f>SUMPRODUCT(('[5]PCDM discounts (Feb)'!$X$6:$AK$206)*('[5]PCDM discounts (Feb)'!$E$6:$E$206=$B93)*('[5]PCDM discounts (Feb)'!$F$6:$F$206=$C93)*('[5]PCDM discounts (Feb)'!$X$5:$AK$5=F$1))</f>
        <v>1</v>
      </c>
      <c r="G93" s="6">
        <f>SUMPRODUCT(('[5]PCDM discounts (Feb)'!$X$6:$AK$206)*('[5]PCDM discounts (Feb)'!$E$6:$E$206=$B93)*('[5]PCDM discounts (Feb)'!$F$6:$F$206=$C93)*('[5]PCDM discounts (Feb)'!$X$5:$AK$5=G$1))</f>
        <v>1</v>
      </c>
      <c r="H93" s="6">
        <f>SUMPRODUCT(('[5]PCDM discounts (Feb)'!$X$6:$AK$206)*('[5]PCDM discounts (Feb)'!$E$6:$E$206=$B93)*('[5]PCDM discounts (Feb)'!$F$6:$F$206=$C93)*('[5]PCDM discounts (Feb)'!$X$5:$AK$5=H$1))</f>
        <v>1</v>
      </c>
      <c r="I93" s="6">
        <f>SUMPRODUCT(('[5]PCDM discounts (Feb)'!$X$6:$AK$206)*('[5]PCDM discounts (Feb)'!$E$6:$E$206=$B93)*('[5]PCDM discounts (Feb)'!$F$6:$F$206=$C93)*('[5]PCDM discounts (Feb)'!$X$5:$AK$5=I$1))</f>
        <v>1</v>
      </c>
      <c r="J93" s="6">
        <f>SUMPRODUCT(('[5]PCDM discounts (Feb)'!$X$6:$AK$206)*('[5]PCDM discounts (Feb)'!$E$6:$E$206=$B93)*('[5]PCDM discounts (Feb)'!$F$6:$F$206=$C93)*('[5]PCDM discounts (Feb)'!$X$5:$AK$5=J$1))</f>
        <v>1</v>
      </c>
      <c r="K93" s="6">
        <f>SUMPRODUCT(('[5]PCDM discounts (Feb)'!$X$6:$AK$206)*('[5]PCDM discounts (Feb)'!$E$6:$E$206=$B93)*('[5]PCDM discounts (Feb)'!$F$6:$F$206=$C93)*('[5]PCDM discounts (Feb)'!$X$5:$AK$5=K$1))</f>
        <v>0.147632658386568</v>
      </c>
      <c r="L93" s="6">
        <f>SUMPRODUCT(('[5]PCDM discounts (Feb)'!$X$6:$AK$206)*('[5]PCDM discounts (Feb)'!$E$6:$E$206=$B93)*('[5]PCDM discounts (Feb)'!$F$6:$F$206=$C93)*('[5]PCDM discounts (Feb)'!$X$5:$AK$5=L$1))</f>
        <v>8.9985361038081704E-2</v>
      </c>
      <c r="M93" s="6">
        <f>SUMPRODUCT(('[5]PCDM discounts (Feb)'!$X$6:$AK$206)*('[5]PCDM discounts (Feb)'!$E$6:$E$206=$B93)*('[5]PCDM discounts (Feb)'!$F$6:$F$206=$C93)*('[5]PCDM discounts (Feb)'!$X$5:$AK$5=M$1))</f>
        <v>1</v>
      </c>
      <c r="N93" s="6">
        <f>SUMPRODUCT(('[5]PCDM discounts (Feb)'!$X$6:$AK$206)*('[5]PCDM discounts (Feb)'!$E$6:$E$206=$B93)*('[5]PCDM discounts (Feb)'!$F$6:$F$206=$C93)*('[5]PCDM discounts (Feb)'!$X$5:$AK$5=N$1))</f>
        <v>1</v>
      </c>
      <c r="O93" s="6">
        <f>SUMPRODUCT(('[5]PCDM discounts (Feb)'!$X$6:$AK$206)*('[5]PCDM discounts (Feb)'!$E$6:$E$206=$B93)*('[5]PCDM discounts (Feb)'!$F$6:$F$206=$C93)*('[5]PCDM discounts (Feb)'!$X$5:$AK$5=O$1))</f>
        <v>1</v>
      </c>
      <c r="P93" s="6">
        <f>SUMPRODUCT(('[5]PCDM discounts (Feb)'!$X$6:$AK$206)*('[5]PCDM discounts (Feb)'!$E$6:$E$206=$B93)*('[5]PCDM discounts (Feb)'!$F$6:$F$206=$C93)*('[5]PCDM discounts (Feb)'!$X$5:$AK$5=P$1))</f>
        <v>1</v>
      </c>
      <c r="Q93" s="6">
        <f>SUMPRODUCT(('[5]PCDM discounts (Feb)'!$X$6:$AK$206)*('[5]PCDM discounts (Feb)'!$E$6:$E$206=$B93)*('[5]PCDM discounts (Feb)'!$F$6:$F$206=$C93)*('[5]PCDM discounts (Feb)'!$X$5:$AK$5=Q$1))</f>
        <v>1</v>
      </c>
    </row>
    <row r="94" spans="2:17" x14ac:dyDescent="0.25">
      <c r="B94" t="s">
        <v>64</v>
      </c>
      <c r="C94" t="s">
        <v>39</v>
      </c>
      <c r="D94" s="6">
        <f>SUMPRODUCT(('[5]PCDM discounts (Feb)'!$X$6:$AK$206)*('[5]PCDM discounts (Feb)'!$E$6:$E$206=$B94)*('[5]PCDM discounts (Feb)'!$F$6:$F$206=$C94)*('[5]PCDM discounts (Feb)'!$X$5:$AK$5=D$1))</f>
        <v>0</v>
      </c>
      <c r="E94" s="6">
        <f>SUMPRODUCT(('[5]PCDM discounts (Feb)'!$X$6:$AK$206)*('[5]PCDM discounts (Feb)'!$E$6:$E$206=$B94)*('[5]PCDM discounts (Feb)'!$F$6:$F$206=$C94)*('[5]PCDM discounts (Feb)'!$X$5:$AK$5=E$1))</f>
        <v>0</v>
      </c>
      <c r="F94" s="6">
        <f>SUMPRODUCT(('[5]PCDM discounts (Feb)'!$X$6:$AK$206)*('[5]PCDM discounts (Feb)'!$E$6:$E$206=$B94)*('[5]PCDM discounts (Feb)'!$F$6:$F$206=$C94)*('[5]PCDM discounts (Feb)'!$X$5:$AK$5=F$1))</f>
        <v>0</v>
      </c>
      <c r="G94" s="6">
        <f>SUMPRODUCT(('[5]PCDM discounts (Feb)'!$X$6:$AK$206)*('[5]PCDM discounts (Feb)'!$E$6:$E$206=$B94)*('[5]PCDM discounts (Feb)'!$F$6:$F$206=$C94)*('[5]PCDM discounts (Feb)'!$X$5:$AK$5=G$1))</f>
        <v>0</v>
      </c>
      <c r="H94" s="6">
        <f>SUMPRODUCT(('[5]PCDM discounts (Feb)'!$X$6:$AK$206)*('[5]PCDM discounts (Feb)'!$E$6:$E$206=$B94)*('[5]PCDM discounts (Feb)'!$F$6:$F$206=$C94)*('[5]PCDM discounts (Feb)'!$X$5:$AK$5=H$1))</f>
        <v>0</v>
      </c>
      <c r="I94" s="6">
        <f>SUMPRODUCT(('[5]PCDM discounts (Feb)'!$X$6:$AK$206)*('[5]PCDM discounts (Feb)'!$E$6:$E$206=$B94)*('[5]PCDM discounts (Feb)'!$F$6:$F$206=$C94)*('[5]PCDM discounts (Feb)'!$X$5:$AK$5=I$1))</f>
        <v>0</v>
      </c>
      <c r="J94" s="6">
        <f>SUMPRODUCT(('[5]PCDM discounts (Feb)'!$X$6:$AK$206)*('[5]PCDM discounts (Feb)'!$E$6:$E$206=$B94)*('[5]PCDM discounts (Feb)'!$F$6:$F$206=$C94)*('[5]PCDM discounts (Feb)'!$X$5:$AK$5=J$1))</f>
        <v>0</v>
      </c>
      <c r="K94" s="6">
        <f>SUMPRODUCT(('[5]PCDM discounts (Feb)'!$X$6:$AK$206)*('[5]PCDM discounts (Feb)'!$E$6:$E$206=$B94)*('[5]PCDM discounts (Feb)'!$F$6:$F$206=$C94)*('[5]PCDM discounts (Feb)'!$X$5:$AK$5=K$1))</f>
        <v>0</v>
      </c>
      <c r="L94" s="6">
        <f>SUMPRODUCT(('[5]PCDM discounts (Feb)'!$X$6:$AK$206)*('[5]PCDM discounts (Feb)'!$E$6:$E$206=$B94)*('[5]PCDM discounts (Feb)'!$F$6:$F$206=$C94)*('[5]PCDM discounts (Feb)'!$X$5:$AK$5=L$1))</f>
        <v>0</v>
      </c>
      <c r="M94" s="6">
        <f>SUMPRODUCT(('[5]PCDM discounts (Feb)'!$X$6:$AK$206)*('[5]PCDM discounts (Feb)'!$E$6:$E$206=$B94)*('[5]PCDM discounts (Feb)'!$F$6:$F$206=$C94)*('[5]PCDM discounts (Feb)'!$X$5:$AK$5=M$1))</f>
        <v>0</v>
      </c>
      <c r="N94" s="6">
        <f>SUMPRODUCT(('[5]PCDM discounts (Feb)'!$X$6:$AK$206)*('[5]PCDM discounts (Feb)'!$E$6:$E$206=$B94)*('[5]PCDM discounts (Feb)'!$F$6:$F$206=$C94)*('[5]PCDM discounts (Feb)'!$X$5:$AK$5=N$1))</f>
        <v>0</v>
      </c>
      <c r="O94" s="6">
        <f>SUMPRODUCT(('[5]PCDM discounts (Feb)'!$X$6:$AK$206)*('[5]PCDM discounts (Feb)'!$E$6:$E$206=$B94)*('[5]PCDM discounts (Feb)'!$F$6:$F$206=$C94)*('[5]PCDM discounts (Feb)'!$X$5:$AK$5=O$1))</f>
        <v>0</v>
      </c>
      <c r="P94" s="6">
        <f>SUMPRODUCT(('[5]PCDM discounts (Feb)'!$X$6:$AK$206)*('[5]PCDM discounts (Feb)'!$E$6:$E$206=$B94)*('[5]PCDM discounts (Feb)'!$F$6:$F$206=$C94)*('[5]PCDM discounts (Feb)'!$X$5:$AK$5=P$1))</f>
        <v>0</v>
      </c>
      <c r="Q94" s="6">
        <f>SUMPRODUCT(('[5]PCDM discounts (Feb)'!$X$6:$AK$206)*('[5]PCDM discounts (Feb)'!$E$6:$E$206=$B94)*('[5]PCDM discounts (Feb)'!$F$6:$F$206=$C94)*('[5]PCDM discounts (Feb)'!$X$5:$AK$5=Q$1))</f>
        <v>0</v>
      </c>
    </row>
    <row r="95" spans="2:17" x14ac:dyDescent="0.25">
      <c r="B95" t="s">
        <v>64</v>
      </c>
      <c r="C95" t="s">
        <v>40</v>
      </c>
      <c r="D95" s="6">
        <f>SUMPRODUCT(('[5]PCDM discounts (Feb)'!$X$6:$AK$206)*('[5]PCDM discounts (Feb)'!$E$6:$E$206=$B95)*('[5]PCDM discounts (Feb)'!$F$6:$F$206=$C95)*('[5]PCDM discounts (Feb)'!$X$5:$AK$5=D$1))</f>
        <v>0</v>
      </c>
      <c r="E95" s="6">
        <f>SUMPRODUCT(('[5]PCDM discounts (Feb)'!$X$6:$AK$206)*('[5]PCDM discounts (Feb)'!$E$6:$E$206=$B95)*('[5]PCDM discounts (Feb)'!$F$6:$F$206=$C95)*('[5]PCDM discounts (Feb)'!$X$5:$AK$5=E$1))</f>
        <v>0</v>
      </c>
      <c r="F95" s="6">
        <f>SUMPRODUCT(('[5]PCDM discounts (Feb)'!$X$6:$AK$206)*('[5]PCDM discounts (Feb)'!$E$6:$E$206=$B95)*('[5]PCDM discounts (Feb)'!$F$6:$F$206=$C95)*('[5]PCDM discounts (Feb)'!$X$5:$AK$5=F$1))</f>
        <v>0</v>
      </c>
      <c r="G95" s="6">
        <f>SUMPRODUCT(('[5]PCDM discounts (Feb)'!$X$6:$AK$206)*('[5]PCDM discounts (Feb)'!$E$6:$E$206=$B95)*('[5]PCDM discounts (Feb)'!$F$6:$F$206=$C95)*('[5]PCDM discounts (Feb)'!$X$5:$AK$5=G$1))</f>
        <v>0</v>
      </c>
      <c r="H95" s="6">
        <f>SUMPRODUCT(('[5]PCDM discounts (Feb)'!$X$6:$AK$206)*('[5]PCDM discounts (Feb)'!$E$6:$E$206=$B95)*('[5]PCDM discounts (Feb)'!$F$6:$F$206=$C95)*('[5]PCDM discounts (Feb)'!$X$5:$AK$5=H$1))</f>
        <v>0</v>
      </c>
      <c r="I95" s="6">
        <f>SUMPRODUCT(('[5]PCDM discounts (Feb)'!$X$6:$AK$206)*('[5]PCDM discounts (Feb)'!$E$6:$E$206=$B95)*('[5]PCDM discounts (Feb)'!$F$6:$F$206=$C95)*('[5]PCDM discounts (Feb)'!$X$5:$AK$5=I$1))</f>
        <v>0</v>
      </c>
      <c r="J95" s="6">
        <f>SUMPRODUCT(('[5]PCDM discounts (Feb)'!$X$6:$AK$206)*('[5]PCDM discounts (Feb)'!$E$6:$E$206=$B95)*('[5]PCDM discounts (Feb)'!$F$6:$F$206=$C95)*('[5]PCDM discounts (Feb)'!$X$5:$AK$5=J$1))</f>
        <v>0</v>
      </c>
      <c r="K95" s="6">
        <f>SUMPRODUCT(('[5]PCDM discounts (Feb)'!$X$6:$AK$206)*('[5]PCDM discounts (Feb)'!$E$6:$E$206=$B95)*('[5]PCDM discounts (Feb)'!$F$6:$F$206=$C95)*('[5]PCDM discounts (Feb)'!$X$5:$AK$5=K$1))</f>
        <v>0</v>
      </c>
      <c r="L95" s="6">
        <f>SUMPRODUCT(('[5]PCDM discounts (Feb)'!$X$6:$AK$206)*('[5]PCDM discounts (Feb)'!$E$6:$E$206=$B95)*('[5]PCDM discounts (Feb)'!$F$6:$F$206=$C95)*('[5]PCDM discounts (Feb)'!$X$5:$AK$5=L$1))</f>
        <v>0</v>
      </c>
      <c r="M95" s="6">
        <f>SUMPRODUCT(('[5]PCDM discounts (Feb)'!$X$6:$AK$206)*('[5]PCDM discounts (Feb)'!$E$6:$E$206=$B95)*('[5]PCDM discounts (Feb)'!$F$6:$F$206=$C95)*('[5]PCDM discounts (Feb)'!$X$5:$AK$5=M$1))</f>
        <v>0</v>
      </c>
      <c r="N95" s="6">
        <f>SUMPRODUCT(('[5]PCDM discounts (Feb)'!$X$6:$AK$206)*('[5]PCDM discounts (Feb)'!$E$6:$E$206=$B95)*('[5]PCDM discounts (Feb)'!$F$6:$F$206=$C95)*('[5]PCDM discounts (Feb)'!$X$5:$AK$5=N$1))</f>
        <v>0</v>
      </c>
      <c r="O95" s="6">
        <f>SUMPRODUCT(('[5]PCDM discounts (Feb)'!$X$6:$AK$206)*('[5]PCDM discounts (Feb)'!$E$6:$E$206=$B95)*('[5]PCDM discounts (Feb)'!$F$6:$F$206=$C95)*('[5]PCDM discounts (Feb)'!$X$5:$AK$5=O$1))</f>
        <v>0</v>
      </c>
      <c r="P95" s="6">
        <f>SUMPRODUCT(('[5]PCDM discounts (Feb)'!$X$6:$AK$206)*('[5]PCDM discounts (Feb)'!$E$6:$E$206=$B95)*('[5]PCDM discounts (Feb)'!$F$6:$F$206=$C95)*('[5]PCDM discounts (Feb)'!$X$5:$AK$5=P$1))</f>
        <v>0</v>
      </c>
      <c r="Q95" s="6">
        <f>SUMPRODUCT(('[5]PCDM discounts (Feb)'!$X$6:$AK$206)*('[5]PCDM discounts (Feb)'!$E$6:$E$206=$B95)*('[5]PCDM discounts (Feb)'!$F$6:$F$206=$C95)*('[5]PCDM discounts (Feb)'!$X$5:$AK$5=Q$1))</f>
        <v>0</v>
      </c>
    </row>
    <row r="96" spans="2:17" x14ac:dyDescent="0.25">
      <c r="B96" t="s">
        <v>63</v>
      </c>
      <c r="C96" t="s">
        <v>16</v>
      </c>
      <c r="D96" s="6">
        <f>SUMPRODUCT(('[5]PCDM discounts (Feb)'!$X$6:$AK$206)*('[5]PCDM discounts (Feb)'!$E$6:$E$206=$B96)*('[5]PCDM discounts (Feb)'!$F$6:$F$206=$C96)*('[5]PCDM discounts (Feb)'!$X$5:$AK$5=D$1))</f>
        <v>0.61517328620079903</v>
      </c>
      <c r="E96" s="6">
        <f>SUMPRODUCT(('[5]PCDM discounts (Feb)'!$X$6:$AK$206)*('[5]PCDM discounts (Feb)'!$E$6:$E$206=$B96)*('[5]PCDM discounts (Feb)'!$F$6:$F$206=$C96)*('[5]PCDM discounts (Feb)'!$X$5:$AK$5=E$1))</f>
        <v>0.68067938463820299</v>
      </c>
      <c r="F96" s="6">
        <f>SUMPRODUCT(('[5]PCDM discounts (Feb)'!$X$6:$AK$206)*('[5]PCDM discounts (Feb)'!$E$6:$E$206=$B96)*('[5]PCDM discounts (Feb)'!$F$6:$F$206=$C96)*('[5]PCDM discounts (Feb)'!$X$5:$AK$5=F$1))</f>
        <v>0.73700456257620806</v>
      </c>
      <c r="G96" s="6">
        <f>SUMPRODUCT(('[5]PCDM discounts (Feb)'!$X$6:$AK$206)*('[5]PCDM discounts (Feb)'!$E$6:$E$206=$B96)*('[5]PCDM discounts (Feb)'!$F$6:$F$206=$C96)*('[5]PCDM discounts (Feb)'!$X$5:$AK$5=G$1))</f>
        <v>0.63087484213756495</v>
      </c>
      <c r="H96" s="6">
        <f>SUMPRODUCT(('[5]PCDM discounts (Feb)'!$X$6:$AK$206)*('[5]PCDM discounts (Feb)'!$E$6:$E$206=$B96)*('[5]PCDM discounts (Feb)'!$F$6:$F$206=$C96)*('[5]PCDM discounts (Feb)'!$X$5:$AK$5=H$1))</f>
        <v>0.74132389602732296</v>
      </c>
      <c r="I96" s="6">
        <f>SUMPRODUCT(('[5]PCDM discounts (Feb)'!$X$6:$AK$206)*('[5]PCDM discounts (Feb)'!$E$6:$E$206=$B96)*('[5]PCDM discounts (Feb)'!$F$6:$F$206=$C96)*('[5]PCDM discounts (Feb)'!$X$5:$AK$5=I$1))</f>
        <v>0.69537589262869803</v>
      </c>
      <c r="J96" s="6">
        <f>SUMPRODUCT(('[5]PCDM discounts (Feb)'!$X$6:$AK$206)*('[5]PCDM discounts (Feb)'!$E$6:$E$206=$B96)*('[5]PCDM discounts (Feb)'!$F$6:$F$206=$C96)*('[5]PCDM discounts (Feb)'!$X$5:$AK$5=J$1))</f>
        <v>0.702444348787437</v>
      </c>
      <c r="K96" s="6">
        <f>SUMPRODUCT(('[5]PCDM discounts (Feb)'!$X$6:$AK$206)*('[5]PCDM discounts (Feb)'!$E$6:$E$206=$B96)*('[5]PCDM discounts (Feb)'!$F$6:$F$206=$C96)*('[5]PCDM discounts (Feb)'!$X$5:$AK$5=K$1))</f>
        <v>0.49647416620142298</v>
      </c>
      <c r="L96" s="6">
        <f>SUMPRODUCT(('[5]PCDM discounts (Feb)'!$X$6:$AK$206)*('[5]PCDM discounts (Feb)'!$E$6:$E$206=$B96)*('[5]PCDM discounts (Feb)'!$F$6:$F$206=$C96)*('[5]PCDM discounts (Feb)'!$X$5:$AK$5=L$1))</f>
        <v>0.53759384028447699</v>
      </c>
      <c r="M96" s="6">
        <f>SUMPRODUCT(('[5]PCDM discounts (Feb)'!$X$6:$AK$206)*('[5]PCDM discounts (Feb)'!$E$6:$E$206=$B96)*('[5]PCDM discounts (Feb)'!$F$6:$F$206=$C96)*('[5]PCDM discounts (Feb)'!$X$5:$AK$5=M$1))</f>
        <v>0.55377934390206895</v>
      </c>
      <c r="N96" s="6">
        <f>SUMPRODUCT(('[5]PCDM discounts (Feb)'!$X$6:$AK$206)*('[5]PCDM discounts (Feb)'!$E$6:$E$206=$B96)*('[5]PCDM discounts (Feb)'!$F$6:$F$206=$C96)*('[5]PCDM discounts (Feb)'!$X$5:$AK$5=N$1))</f>
        <v>0.60840443218320295</v>
      </c>
      <c r="O96" s="6">
        <f>SUMPRODUCT(('[5]PCDM discounts (Feb)'!$X$6:$AK$206)*('[5]PCDM discounts (Feb)'!$E$6:$E$206=$B96)*('[5]PCDM discounts (Feb)'!$F$6:$F$206=$C96)*('[5]PCDM discounts (Feb)'!$X$5:$AK$5=O$1))</f>
        <v>0.64028501809501903</v>
      </c>
      <c r="P96" s="6">
        <f>SUMPRODUCT(('[5]PCDM discounts (Feb)'!$X$6:$AK$206)*('[5]PCDM discounts (Feb)'!$E$6:$E$206=$B96)*('[5]PCDM discounts (Feb)'!$F$6:$F$206=$C96)*('[5]PCDM discounts (Feb)'!$X$5:$AK$5=P$1))</f>
        <v>0.67088630550297601</v>
      </c>
      <c r="Q96" s="6">
        <f>SUMPRODUCT(('[5]PCDM discounts (Feb)'!$X$6:$AK$206)*('[5]PCDM discounts (Feb)'!$E$6:$E$206=$B96)*('[5]PCDM discounts (Feb)'!$F$6:$F$206=$C96)*('[5]PCDM discounts (Feb)'!$X$5:$AK$5=Q$1))</f>
        <v>0.70184925198772197</v>
      </c>
    </row>
    <row r="97" spans="2:17" x14ac:dyDescent="0.25">
      <c r="B97" t="s">
        <v>63</v>
      </c>
      <c r="C97" t="s">
        <v>17</v>
      </c>
      <c r="D97" s="6">
        <f>SUMPRODUCT(('[5]PCDM discounts (Feb)'!$X$6:$AK$206)*('[5]PCDM discounts (Feb)'!$E$6:$E$206=$B97)*('[5]PCDM discounts (Feb)'!$F$6:$F$206=$C97)*('[5]PCDM discounts (Feb)'!$X$5:$AK$5=D$1))</f>
        <v>0.87119186750948896</v>
      </c>
      <c r="E97" s="6">
        <f>SUMPRODUCT(('[5]PCDM discounts (Feb)'!$X$6:$AK$206)*('[5]PCDM discounts (Feb)'!$E$6:$E$206=$B97)*('[5]PCDM discounts (Feb)'!$F$6:$F$206=$C97)*('[5]PCDM discounts (Feb)'!$X$5:$AK$5=E$1))</f>
        <v>0.97426468743335604</v>
      </c>
      <c r="F97" s="6">
        <f>SUMPRODUCT(('[5]PCDM discounts (Feb)'!$X$6:$AK$206)*('[5]PCDM discounts (Feb)'!$E$6:$E$206=$B97)*('[5]PCDM discounts (Feb)'!$F$6:$F$206=$C97)*('[5]PCDM discounts (Feb)'!$X$5:$AK$5=F$1))</f>
        <v>0.94012192193762101</v>
      </c>
      <c r="G97" s="6">
        <f>SUMPRODUCT(('[5]PCDM discounts (Feb)'!$X$6:$AK$206)*('[5]PCDM discounts (Feb)'!$E$6:$E$206=$B97)*('[5]PCDM discounts (Feb)'!$F$6:$F$206=$C97)*('[5]PCDM discounts (Feb)'!$X$5:$AK$5=G$1))</f>
        <v>0.87499539115467795</v>
      </c>
      <c r="H97" s="6">
        <f>SUMPRODUCT(('[5]PCDM discounts (Feb)'!$X$6:$AK$206)*('[5]PCDM discounts (Feb)'!$E$6:$E$206=$B97)*('[5]PCDM discounts (Feb)'!$F$6:$F$206=$C97)*('[5]PCDM discounts (Feb)'!$X$5:$AK$5=H$1))</f>
        <v>1</v>
      </c>
      <c r="I97" s="6">
        <f>SUMPRODUCT(('[5]PCDM discounts (Feb)'!$X$6:$AK$206)*('[5]PCDM discounts (Feb)'!$E$6:$E$206=$B97)*('[5]PCDM discounts (Feb)'!$F$6:$F$206=$C97)*('[5]PCDM discounts (Feb)'!$X$5:$AK$5=I$1))</f>
        <v>0.97990018741485596</v>
      </c>
      <c r="J97" s="6">
        <f>SUMPRODUCT(('[5]PCDM discounts (Feb)'!$X$6:$AK$206)*('[5]PCDM discounts (Feb)'!$E$6:$E$206=$B97)*('[5]PCDM discounts (Feb)'!$F$6:$F$206=$C97)*('[5]PCDM discounts (Feb)'!$X$5:$AK$5=J$1))</f>
        <v>1</v>
      </c>
      <c r="K97" s="6">
        <f>SUMPRODUCT(('[5]PCDM discounts (Feb)'!$X$6:$AK$206)*('[5]PCDM discounts (Feb)'!$E$6:$E$206=$B97)*('[5]PCDM discounts (Feb)'!$F$6:$F$206=$C97)*('[5]PCDM discounts (Feb)'!$X$5:$AK$5=K$1))</f>
        <v>0.65123066257848194</v>
      </c>
      <c r="L97" s="6">
        <f>SUMPRODUCT(('[5]PCDM discounts (Feb)'!$X$6:$AK$206)*('[5]PCDM discounts (Feb)'!$E$6:$E$206=$B97)*('[5]PCDM discounts (Feb)'!$F$6:$F$206=$C97)*('[5]PCDM discounts (Feb)'!$X$5:$AK$5=L$1))</f>
        <v>0.83184012599290602</v>
      </c>
      <c r="M97" s="6">
        <f>SUMPRODUCT(('[5]PCDM discounts (Feb)'!$X$6:$AK$206)*('[5]PCDM discounts (Feb)'!$E$6:$E$206=$B97)*('[5]PCDM discounts (Feb)'!$F$6:$F$206=$C97)*('[5]PCDM discounts (Feb)'!$X$5:$AK$5=M$1))</f>
        <v>0.69213645540895796</v>
      </c>
      <c r="N97" s="6">
        <f>SUMPRODUCT(('[5]PCDM discounts (Feb)'!$X$6:$AK$206)*('[5]PCDM discounts (Feb)'!$E$6:$E$206=$B97)*('[5]PCDM discounts (Feb)'!$F$6:$F$206=$C97)*('[5]PCDM discounts (Feb)'!$X$5:$AK$5=N$1))</f>
        <v>0.69632841987545102</v>
      </c>
      <c r="O97" s="6">
        <f>SUMPRODUCT(('[5]PCDM discounts (Feb)'!$X$6:$AK$206)*('[5]PCDM discounts (Feb)'!$E$6:$E$206=$B97)*('[5]PCDM discounts (Feb)'!$F$6:$F$206=$C97)*('[5]PCDM discounts (Feb)'!$X$5:$AK$5=O$1))</f>
        <v>0.79512809496674697</v>
      </c>
      <c r="P97" s="6">
        <f>SUMPRODUCT(('[5]PCDM discounts (Feb)'!$X$6:$AK$206)*('[5]PCDM discounts (Feb)'!$E$6:$E$206=$B97)*('[5]PCDM discounts (Feb)'!$F$6:$F$206=$C97)*('[5]PCDM discounts (Feb)'!$X$5:$AK$5=P$1))</f>
        <v>0.86417587474456503</v>
      </c>
      <c r="Q97" s="6">
        <f>SUMPRODUCT(('[5]PCDM discounts (Feb)'!$X$6:$AK$206)*('[5]PCDM discounts (Feb)'!$E$6:$E$206=$B97)*('[5]PCDM discounts (Feb)'!$F$6:$F$206=$C97)*('[5]PCDM discounts (Feb)'!$X$5:$AK$5=Q$1))</f>
        <v>0.92119205427872997</v>
      </c>
    </row>
    <row r="98" spans="2:17" x14ac:dyDescent="0.25">
      <c r="B98" t="s">
        <v>63</v>
      </c>
      <c r="C98" t="s">
        <v>18</v>
      </c>
      <c r="D98" s="6">
        <f>SUMPRODUCT(('[5]PCDM discounts (Feb)'!$X$6:$AK$206)*('[5]PCDM discounts (Feb)'!$E$6:$E$206=$B98)*('[5]PCDM discounts (Feb)'!$F$6:$F$206=$C98)*('[5]PCDM discounts (Feb)'!$X$5:$AK$5=D$1))</f>
        <v>0.87119186750948896</v>
      </c>
      <c r="E98" s="6">
        <f>SUMPRODUCT(('[5]PCDM discounts (Feb)'!$X$6:$AK$206)*('[5]PCDM discounts (Feb)'!$E$6:$E$206=$B98)*('[5]PCDM discounts (Feb)'!$F$6:$F$206=$C98)*('[5]PCDM discounts (Feb)'!$X$5:$AK$5=E$1))</f>
        <v>0.97426468743335604</v>
      </c>
      <c r="F98" s="6">
        <f>SUMPRODUCT(('[5]PCDM discounts (Feb)'!$X$6:$AK$206)*('[5]PCDM discounts (Feb)'!$E$6:$E$206=$B98)*('[5]PCDM discounts (Feb)'!$F$6:$F$206=$C98)*('[5]PCDM discounts (Feb)'!$X$5:$AK$5=F$1))</f>
        <v>0.94012192193762101</v>
      </c>
      <c r="G98" s="6">
        <f>SUMPRODUCT(('[5]PCDM discounts (Feb)'!$X$6:$AK$206)*('[5]PCDM discounts (Feb)'!$E$6:$E$206=$B98)*('[5]PCDM discounts (Feb)'!$F$6:$F$206=$C98)*('[5]PCDM discounts (Feb)'!$X$5:$AK$5=G$1))</f>
        <v>0.87499539115467795</v>
      </c>
      <c r="H98" s="6">
        <f>SUMPRODUCT(('[5]PCDM discounts (Feb)'!$X$6:$AK$206)*('[5]PCDM discounts (Feb)'!$E$6:$E$206=$B98)*('[5]PCDM discounts (Feb)'!$F$6:$F$206=$C98)*('[5]PCDM discounts (Feb)'!$X$5:$AK$5=H$1))</f>
        <v>1</v>
      </c>
      <c r="I98" s="6">
        <f>SUMPRODUCT(('[5]PCDM discounts (Feb)'!$X$6:$AK$206)*('[5]PCDM discounts (Feb)'!$E$6:$E$206=$B98)*('[5]PCDM discounts (Feb)'!$F$6:$F$206=$C98)*('[5]PCDM discounts (Feb)'!$X$5:$AK$5=I$1))</f>
        <v>0.97990018741485596</v>
      </c>
      <c r="J98" s="6">
        <f>SUMPRODUCT(('[5]PCDM discounts (Feb)'!$X$6:$AK$206)*('[5]PCDM discounts (Feb)'!$E$6:$E$206=$B98)*('[5]PCDM discounts (Feb)'!$F$6:$F$206=$C98)*('[5]PCDM discounts (Feb)'!$X$5:$AK$5=J$1))</f>
        <v>1</v>
      </c>
      <c r="K98" s="6">
        <f>SUMPRODUCT(('[5]PCDM discounts (Feb)'!$X$6:$AK$206)*('[5]PCDM discounts (Feb)'!$E$6:$E$206=$B98)*('[5]PCDM discounts (Feb)'!$F$6:$F$206=$C98)*('[5]PCDM discounts (Feb)'!$X$5:$AK$5=K$1))</f>
        <v>0.65123066257848194</v>
      </c>
      <c r="L98" s="6">
        <f>SUMPRODUCT(('[5]PCDM discounts (Feb)'!$X$6:$AK$206)*('[5]PCDM discounts (Feb)'!$E$6:$E$206=$B98)*('[5]PCDM discounts (Feb)'!$F$6:$F$206=$C98)*('[5]PCDM discounts (Feb)'!$X$5:$AK$5=L$1))</f>
        <v>0.83184012599290602</v>
      </c>
      <c r="M98" s="6">
        <f>SUMPRODUCT(('[5]PCDM discounts (Feb)'!$X$6:$AK$206)*('[5]PCDM discounts (Feb)'!$E$6:$E$206=$B98)*('[5]PCDM discounts (Feb)'!$F$6:$F$206=$C98)*('[5]PCDM discounts (Feb)'!$X$5:$AK$5=M$1))</f>
        <v>0.69213645540895796</v>
      </c>
      <c r="N98" s="6">
        <f>SUMPRODUCT(('[5]PCDM discounts (Feb)'!$X$6:$AK$206)*('[5]PCDM discounts (Feb)'!$E$6:$E$206=$B98)*('[5]PCDM discounts (Feb)'!$F$6:$F$206=$C98)*('[5]PCDM discounts (Feb)'!$X$5:$AK$5=N$1))</f>
        <v>0.69632841987545102</v>
      </c>
      <c r="O98" s="6">
        <f>SUMPRODUCT(('[5]PCDM discounts (Feb)'!$X$6:$AK$206)*('[5]PCDM discounts (Feb)'!$E$6:$E$206=$B98)*('[5]PCDM discounts (Feb)'!$F$6:$F$206=$C98)*('[5]PCDM discounts (Feb)'!$X$5:$AK$5=O$1))</f>
        <v>0.79512809496674697</v>
      </c>
      <c r="P98" s="6">
        <f>SUMPRODUCT(('[5]PCDM discounts (Feb)'!$X$6:$AK$206)*('[5]PCDM discounts (Feb)'!$E$6:$E$206=$B98)*('[5]PCDM discounts (Feb)'!$F$6:$F$206=$C98)*('[5]PCDM discounts (Feb)'!$X$5:$AK$5=P$1))</f>
        <v>0.86417587474456503</v>
      </c>
      <c r="Q98" s="6">
        <f>SUMPRODUCT(('[5]PCDM discounts (Feb)'!$X$6:$AK$206)*('[5]PCDM discounts (Feb)'!$E$6:$E$206=$B98)*('[5]PCDM discounts (Feb)'!$F$6:$F$206=$C98)*('[5]PCDM discounts (Feb)'!$X$5:$AK$5=Q$1))</f>
        <v>0.92119205427872997</v>
      </c>
    </row>
    <row r="99" spans="2:17" x14ac:dyDescent="0.25">
      <c r="B99" t="s">
        <v>63</v>
      </c>
      <c r="C99" t="s">
        <v>19</v>
      </c>
      <c r="D99" s="6">
        <f>SUMPRODUCT(('[5]PCDM discounts (Feb)'!$X$6:$AK$206)*('[5]PCDM discounts (Feb)'!$E$6:$E$206=$B99)*('[5]PCDM discounts (Feb)'!$F$6:$F$206=$C99)*('[5]PCDM discounts (Feb)'!$X$5:$AK$5=D$1))</f>
        <v>0.74138272277891903</v>
      </c>
      <c r="E99" s="6">
        <f>SUMPRODUCT(('[5]PCDM discounts (Feb)'!$X$6:$AK$206)*('[5]PCDM discounts (Feb)'!$E$6:$E$206=$B99)*('[5]PCDM discounts (Feb)'!$F$6:$F$206=$C99)*('[5]PCDM discounts (Feb)'!$X$5:$AK$5=E$1))</f>
        <v>0.81605189629281405</v>
      </c>
      <c r="F99" s="6">
        <f>SUMPRODUCT(('[5]PCDM discounts (Feb)'!$X$6:$AK$206)*('[5]PCDM discounts (Feb)'!$E$6:$E$206=$B99)*('[5]PCDM discounts (Feb)'!$F$6:$F$206=$C99)*('[5]PCDM discounts (Feb)'!$X$5:$AK$5=F$1))</f>
        <v>0.80404439046276499</v>
      </c>
      <c r="G99" s="6">
        <f>SUMPRODUCT(('[5]PCDM discounts (Feb)'!$X$6:$AK$206)*('[5]PCDM discounts (Feb)'!$E$6:$E$206=$B99)*('[5]PCDM discounts (Feb)'!$F$6:$F$206=$C99)*('[5]PCDM discounts (Feb)'!$X$5:$AK$5=G$1))</f>
        <v>0.66447627775951201</v>
      </c>
      <c r="H99" s="6">
        <f>SUMPRODUCT(('[5]PCDM discounts (Feb)'!$X$6:$AK$206)*('[5]PCDM discounts (Feb)'!$E$6:$E$206=$B99)*('[5]PCDM discounts (Feb)'!$F$6:$F$206=$C99)*('[5]PCDM discounts (Feb)'!$X$5:$AK$5=H$1))</f>
        <v>0.85399235194696499</v>
      </c>
      <c r="I99" s="6">
        <f>SUMPRODUCT(('[5]PCDM discounts (Feb)'!$X$6:$AK$206)*('[5]PCDM discounts (Feb)'!$E$6:$E$206=$B99)*('[5]PCDM discounts (Feb)'!$F$6:$F$206=$C99)*('[5]PCDM discounts (Feb)'!$X$5:$AK$5=I$1))</f>
        <v>0.87101239232988104</v>
      </c>
      <c r="J99" s="6">
        <f>SUMPRODUCT(('[5]PCDM discounts (Feb)'!$X$6:$AK$206)*('[5]PCDM discounts (Feb)'!$E$6:$E$206=$B99)*('[5]PCDM discounts (Feb)'!$F$6:$F$206=$C99)*('[5]PCDM discounts (Feb)'!$X$5:$AK$5=J$1))</f>
        <v>0.82125727396272596</v>
      </c>
      <c r="K99" s="6">
        <f>SUMPRODUCT(('[5]PCDM discounts (Feb)'!$X$6:$AK$206)*('[5]PCDM discounts (Feb)'!$E$6:$E$206=$B99)*('[5]PCDM discounts (Feb)'!$F$6:$F$206=$C99)*('[5]PCDM discounts (Feb)'!$X$5:$AK$5=K$1))</f>
        <v>0.74395657288191597</v>
      </c>
      <c r="L99" s="6">
        <f>SUMPRODUCT(('[5]PCDM discounts (Feb)'!$X$6:$AK$206)*('[5]PCDM discounts (Feb)'!$E$6:$E$206=$B99)*('[5]PCDM discounts (Feb)'!$F$6:$F$206=$C99)*('[5]PCDM discounts (Feb)'!$X$5:$AK$5=L$1))</f>
        <v>0.86091205472055099</v>
      </c>
      <c r="M99" s="6">
        <f>SUMPRODUCT(('[5]PCDM discounts (Feb)'!$X$6:$AK$206)*('[5]PCDM discounts (Feb)'!$E$6:$E$206=$B99)*('[5]PCDM discounts (Feb)'!$F$6:$F$206=$C99)*('[5]PCDM discounts (Feb)'!$X$5:$AK$5=M$1))</f>
        <v>0.90765257443886005</v>
      </c>
      <c r="N99" s="6">
        <f>SUMPRODUCT(('[5]PCDM discounts (Feb)'!$X$6:$AK$206)*('[5]PCDM discounts (Feb)'!$E$6:$E$206=$B99)*('[5]PCDM discounts (Feb)'!$F$6:$F$206=$C99)*('[5]PCDM discounts (Feb)'!$X$5:$AK$5=N$1))</f>
        <v>0.66011799897539603</v>
      </c>
      <c r="O99" s="6">
        <f>SUMPRODUCT(('[5]PCDM discounts (Feb)'!$X$6:$AK$206)*('[5]PCDM discounts (Feb)'!$E$6:$E$206=$B99)*('[5]PCDM discounts (Feb)'!$F$6:$F$206=$C99)*('[5]PCDM discounts (Feb)'!$X$5:$AK$5=O$1))</f>
        <v>0.767546502366103</v>
      </c>
      <c r="P99" s="6">
        <f>SUMPRODUCT(('[5]PCDM discounts (Feb)'!$X$6:$AK$206)*('[5]PCDM discounts (Feb)'!$E$6:$E$206=$B99)*('[5]PCDM discounts (Feb)'!$F$6:$F$206=$C99)*('[5]PCDM discounts (Feb)'!$X$5:$AK$5=P$1))</f>
        <v>0.81008676857725603</v>
      </c>
      <c r="Q99" s="6">
        <f>SUMPRODUCT(('[5]PCDM discounts (Feb)'!$X$6:$AK$206)*('[5]PCDM discounts (Feb)'!$E$6:$E$206=$B99)*('[5]PCDM discounts (Feb)'!$F$6:$F$206=$C99)*('[5]PCDM discounts (Feb)'!$X$5:$AK$5=Q$1))</f>
        <v>0.83027035251095904</v>
      </c>
    </row>
    <row r="100" spans="2:17" x14ac:dyDescent="0.25">
      <c r="B100" t="s">
        <v>63</v>
      </c>
      <c r="C100" t="s">
        <v>20</v>
      </c>
      <c r="D100" s="6">
        <f>SUMPRODUCT(('[5]PCDM discounts (Feb)'!$X$6:$AK$206)*('[5]PCDM discounts (Feb)'!$E$6:$E$206=$B100)*('[5]PCDM discounts (Feb)'!$F$6:$F$206=$C100)*('[5]PCDM discounts (Feb)'!$X$5:$AK$5=D$1))</f>
        <v>0.91330441542246699</v>
      </c>
      <c r="E100" s="6">
        <f>SUMPRODUCT(('[5]PCDM discounts (Feb)'!$X$6:$AK$206)*('[5]PCDM discounts (Feb)'!$E$6:$E$206=$B100)*('[5]PCDM discounts (Feb)'!$F$6:$F$206=$C100)*('[5]PCDM discounts (Feb)'!$X$5:$AK$5=E$1))</f>
        <v>0.97531489842346897</v>
      </c>
      <c r="F100" s="6">
        <f>SUMPRODUCT(('[5]PCDM discounts (Feb)'!$X$6:$AK$206)*('[5]PCDM discounts (Feb)'!$E$6:$E$206=$B100)*('[5]PCDM discounts (Feb)'!$F$6:$F$206=$C100)*('[5]PCDM discounts (Feb)'!$X$5:$AK$5=F$1))</f>
        <v>0.96796099940327895</v>
      </c>
      <c r="G100" s="6">
        <f>SUMPRODUCT(('[5]PCDM discounts (Feb)'!$X$6:$AK$206)*('[5]PCDM discounts (Feb)'!$E$6:$E$206=$B100)*('[5]PCDM discounts (Feb)'!$F$6:$F$206=$C100)*('[5]PCDM discounts (Feb)'!$X$5:$AK$5=G$1))</f>
        <v>0.79284673635317604</v>
      </c>
      <c r="H100" s="6">
        <f>SUMPRODUCT(('[5]PCDM discounts (Feb)'!$X$6:$AK$206)*('[5]PCDM discounts (Feb)'!$E$6:$E$206=$B100)*('[5]PCDM discounts (Feb)'!$F$6:$F$206=$C100)*('[5]PCDM discounts (Feb)'!$X$5:$AK$5=H$1))</f>
        <v>1</v>
      </c>
      <c r="I100" s="6">
        <f>SUMPRODUCT(('[5]PCDM discounts (Feb)'!$X$6:$AK$206)*('[5]PCDM discounts (Feb)'!$E$6:$E$206=$B100)*('[5]PCDM discounts (Feb)'!$F$6:$F$206=$C100)*('[5]PCDM discounts (Feb)'!$X$5:$AK$5=I$1))</f>
        <v>0.94102689382320404</v>
      </c>
      <c r="J100" s="6">
        <f>SUMPRODUCT(('[5]PCDM discounts (Feb)'!$X$6:$AK$206)*('[5]PCDM discounts (Feb)'!$E$6:$E$206=$B100)*('[5]PCDM discounts (Feb)'!$F$6:$F$206=$C100)*('[5]PCDM discounts (Feb)'!$X$5:$AK$5=J$1))</f>
        <v>0.980903367949014</v>
      </c>
      <c r="K100" s="6">
        <f>SUMPRODUCT(('[5]PCDM discounts (Feb)'!$X$6:$AK$206)*('[5]PCDM discounts (Feb)'!$E$6:$E$206=$B100)*('[5]PCDM discounts (Feb)'!$F$6:$F$206=$C100)*('[5]PCDM discounts (Feb)'!$X$5:$AK$5=K$1))</f>
        <v>0.85088830518724101</v>
      </c>
      <c r="L100" s="6">
        <f>SUMPRODUCT(('[5]PCDM discounts (Feb)'!$X$6:$AK$206)*('[5]PCDM discounts (Feb)'!$E$6:$E$206=$B100)*('[5]PCDM discounts (Feb)'!$F$6:$F$206=$C100)*('[5]PCDM discounts (Feb)'!$X$5:$AK$5=L$1))</f>
        <v>0.97370967922426699</v>
      </c>
      <c r="M100" s="6">
        <f>SUMPRODUCT(('[5]PCDM discounts (Feb)'!$X$6:$AK$206)*('[5]PCDM discounts (Feb)'!$E$6:$E$206=$B100)*('[5]PCDM discounts (Feb)'!$F$6:$F$206=$C100)*('[5]PCDM discounts (Feb)'!$X$5:$AK$5=M$1))</f>
        <v>0.95104252080875196</v>
      </c>
      <c r="N100" s="6">
        <f>SUMPRODUCT(('[5]PCDM discounts (Feb)'!$X$6:$AK$206)*('[5]PCDM discounts (Feb)'!$E$6:$E$206=$B100)*('[5]PCDM discounts (Feb)'!$F$6:$F$206=$C100)*('[5]PCDM discounts (Feb)'!$X$5:$AK$5=N$1))</f>
        <v>0.76097169812596799</v>
      </c>
      <c r="O100" s="6">
        <f>SUMPRODUCT(('[5]PCDM discounts (Feb)'!$X$6:$AK$206)*('[5]PCDM discounts (Feb)'!$E$6:$E$206=$B100)*('[5]PCDM discounts (Feb)'!$F$6:$F$206=$C100)*('[5]PCDM discounts (Feb)'!$X$5:$AK$5=O$1))</f>
        <v>0.84679616285665904</v>
      </c>
      <c r="P100" s="6">
        <f>SUMPRODUCT(('[5]PCDM discounts (Feb)'!$X$6:$AK$206)*('[5]PCDM discounts (Feb)'!$E$6:$E$206=$B100)*('[5]PCDM discounts (Feb)'!$F$6:$F$206=$C100)*('[5]PCDM discounts (Feb)'!$X$5:$AK$5=P$1))</f>
        <v>0.880694894278788</v>
      </c>
      <c r="Q100" s="6">
        <f>SUMPRODUCT(('[5]PCDM discounts (Feb)'!$X$6:$AK$206)*('[5]PCDM discounts (Feb)'!$E$6:$E$206=$B100)*('[5]PCDM discounts (Feb)'!$F$6:$F$206=$C100)*('[5]PCDM discounts (Feb)'!$X$5:$AK$5=Q$1))</f>
        <v>0.95073258680777994</v>
      </c>
    </row>
    <row r="101" spans="2:17" x14ac:dyDescent="0.25">
      <c r="B101" t="s">
        <v>63</v>
      </c>
      <c r="C101" t="s">
        <v>21</v>
      </c>
      <c r="D101" s="6">
        <f>SUMPRODUCT(('[5]PCDM discounts (Feb)'!$X$6:$AK$206)*('[5]PCDM discounts (Feb)'!$E$6:$E$206=$B101)*('[5]PCDM discounts (Feb)'!$F$6:$F$206=$C101)*('[5]PCDM discounts (Feb)'!$X$5:$AK$5=D$1))</f>
        <v>0.91330441542246699</v>
      </c>
      <c r="E101" s="6">
        <f>SUMPRODUCT(('[5]PCDM discounts (Feb)'!$X$6:$AK$206)*('[5]PCDM discounts (Feb)'!$E$6:$E$206=$B101)*('[5]PCDM discounts (Feb)'!$F$6:$F$206=$C101)*('[5]PCDM discounts (Feb)'!$X$5:$AK$5=E$1))</f>
        <v>0.97531489842346897</v>
      </c>
      <c r="F101" s="6">
        <f>SUMPRODUCT(('[5]PCDM discounts (Feb)'!$X$6:$AK$206)*('[5]PCDM discounts (Feb)'!$E$6:$E$206=$B101)*('[5]PCDM discounts (Feb)'!$F$6:$F$206=$C101)*('[5]PCDM discounts (Feb)'!$X$5:$AK$5=F$1))</f>
        <v>0.96796099940327895</v>
      </c>
      <c r="G101" s="6">
        <f>SUMPRODUCT(('[5]PCDM discounts (Feb)'!$X$6:$AK$206)*('[5]PCDM discounts (Feb)'!$E$6:$E$206=$B101)*('[5]PCDM discounts (Feb)'!$F$6:$F$206=$C101)*('[5]PCDM discounts (Feb)'!$X$5:$AK$5=G$1))</f>
        <v>0.79284673635317604</v>
      </c>
      <c r="H101" s="6">
        <f>SUMPRODUCT(('[5]PCDM discounts (Feb)'!$X$6:$AK$206)*('[5]PCDM discounts (Feb)'!$E$6:$E$206=$B101)*('[5]PCDM discounts (Feb)'!$F$6:$F$206=$C101)*('[5]PCDM discounts (Feb)'!$X$5:$AK$5=H$1))</f>
        <v>1</v>
      </c>
      <c r="I101" s="6">
        <f>SUMPRODUCT(('[5]PCDM discounts (Feb)'!$X$6:$AK$206)*('[5]PCDM discounts (Feb)'!$E$6:$E$206=$B101)*('[5]PCDM discounts (Feb)'!$F$6:$F$206=$C101)*('[5]PCDM discounts (Feb)'!$X$5:$AK$5=I$1))</f>
        <v>0.94102689382320404</v>
      </c>
      <c r="J101" s="6">
        <f>SUMPRODUCT(('[5]PCDM discounts (Feb)'!$X$6:$AK$206)*('[5]PCDM discounts (Feb)'!$E$6:$E$206=$B101)*('[5]PCDM discounts (Feb)'!$F$6:$F$206=$C101)*('[5]PCDM discounts (Feb)'!$X$5:$AK$5=J$1))</f>
        <v>0.980903367949014</v>
      </c>
      <c r="K101" s="6">
        <f>SUMPRODUCT(('[5]PCDM discounts (Feb)'!$X$6:$AK$206)*('[5]PCDM discounts (Feb)'!$E$6:$E$206=$B101)*('[5]PCDM discounts (Feb)'!$F$6:$F$206=$C101)*('[5]PCDM discounts (Feb)'!$X$5:$AK$5=K$1))</f>
        <v>0.85088830518724101</v>
      </c>
      <c r="L101" s="6">
        <f>SUMPRODUCT(('[5]PCDM discounts (Feb)'!$X$6:$AK$206)*('[5]PCDM discounts (Feb)'!$E$6:$E$206=$B101)*('[5]PCDM discounts (Feb)'!$F$6:$F$206=$C101)*('[5]PCDM discounts (Feb)'!$X$5:$AK$5=L$1))</f>
        <v>0.97370967922426699</v>
      </c>
      <c r="M101" s="6">
        <f>SUMPRODUCT(('[5]PCDM discounts (Feb)'!$X$6:$AK$206)*('[5]PCDM discounts (Feb)'!$E$6:$E$206=$B101)*('[5]PCDM discounts (Feb)'!$F$6:$F$206=$C101)*('[5]PCDM discounts (Feb)'!$X$5:$AK$5=M$1))</f>
        <v>0.95104252080875196</v>
      </c>
      <c r="N101" s="6">
        <f>SUMPRODUCT(('[5]PCDM discounts (Feb)'!$X$6:$AK$206)*('[5]PCDM discounts (Feb)'!$E$6:$E$206=$B101)*('[5]PCDM discounts (Feb)'!$F$6:$F$206=$C101)*('[5]PCDM discounts (Feb)'!$X$5:$AK$5=N$1))</f>
        <v>0.76097169812596799</v>
      </c>
      <c r="O101" s="6">
        <f>SUMPRODUCT(('[5]PCDM discounts (Feb)'!$X$6:$AK$206)*('[5]PCDM discounts (Feb)'!$E$6:$E$206=$B101)*('[5]PCDM discounts (Feb)'!$F$6:$F$206=$C101)*('[5]PCDM discounts (Feb)'!$X$5:$AK$5=O$1))</f>
        <v>0.84679616285665904</v>
      </c>
      <c r="P101" s="6">
        <f>SUMPRODUCT(('[5]PCDM discounts (Feb)'!$X$6:$AK$206)*('[5]PCDM discounts (Feb)'!$E$6:$E$206=$B101)*('[5]PCDM discounts (Feb)'!$F$6:$F$206=$C101)*('[5]PCDM discounts (Feb)'!$X$5:$AK$5=P$1))</f>
        <v>0.880694894278788</v>
      </c>
      <c r="Q101" s="6">
        <f>SUMPRODUCT(('[5]PCDM discounts (Feb)'!$X$6:$AK$206)*('[5]PCDM discounts (Feb)'!$E$6:$E$206=$B101)*('[5]PCDM discounts (Feb)'!$F$6:$F$206=$C101)*('[5]PCDM discounts (Feb)'!$X$5:$AK$5=Q$1))</f>
        <v>0.95073258680777994</v>
      </c>
    </row>
    <row r="102" spans="2:17" x14ac:dyDescent="0.25">
      <c r="B102" t="s">
        <v>63</v>
      </c>
      <c r="C102" t="s">
        <v>22</v>
      </c>
      <c r="D102" s="6">
        <f>SUMPRODUCT(('[5]PCDM discounts (Feb)'!$X$6:$AK$206)*('[5]PCDM discounts (Feb)'!$E$6:$E$206=$B102)*('[5]PCDM discounts (Feb)'!$F$6:$F$206=$C102)*('[5]PCDM discounts (Feb)'!$X$5:$AK$5=D$1))</f>
        <v>0.82311992773693399</v>
      </c>
      <c r="E102" s="6">
        <f>SUMPRODUCT(('[5]PCDM discounts (Feb)'!$X$6:$AK$206)*('[5]PCDM discounts (Feb)'!$E$6:$E$206=$B102)*('[5]PCDM discounts (Feb)'!$F$6:$F$206=$C102)*('[5]PCDM discounts (Feb)'!$X$5:$AK$5=E$1))</f>
        <v>0.87653675842259604</v>
      </c>
      <c r="F102" s="6">
        <f>SUMPRODUCT(('[5]PCDM discounts (Feb)'!$X$6:$AK$206)*('[5]PCDM discounts (Feb)'!$E$6:$E$206=$B102)*('[5]PCDM discounts (Feb)'!$F$6:$F$206=$C102)*('[5]PCDM discounts (Feb)'!$X$5:$AK$5=F$1))</f>
        <v>0.90188778492226396</v>
      </c>
      <c r="G102" s="6">
        <f>SUMPRODUCT(('[5]PCDM discounts (Feb)'!$X$6:$AK$206)*('[5]PCDM discounts (Feb)'!$E$6:$E$206=$B102)*('[5]PCDM discounts (Feb)'!$F$6:$F$206=$C102)*('[5]PCDM discounts (Feb)'!$X$5:$AK$5=G$1))</f>
        <v>0.76634273422885602</v>
      </c>
      <c r="H102" s="6">
        <f>SUMPRODUCT(('[5]PCDM discounts (Feb)'!$X$6:$AK$206)*('[5]PCDM discounts (Feb)'!$E$6:$E$206=$B102)*('[5]PCDM discounts (Feb)'!$F$6:$F$206=$C102)*('[5]PCDM discounts (Feb)'!$X$5:$AK$5=H$1))</f>
        <v>0.96854942469009297</v>
      </c>
      <c r="I102" s="6">
        <f>SUMPRODUCT(('[5]PCDM discounts (Feb)'!$X$6:$AK$206)*('[5]PCDM discounts (Feb)'!$E$6:$E$206=$B102)*('[5]PCDM discounts (Feb)'!$F$6:$F$206=$C102)*('[5]PCDM discounts (Feb)'!$X$5:$AK$5=I$1))</f>
        <v>0.94469401247899298</v>
      </c>
      <c r="J102" s="6">
        <f>SUMPRODUCT(('[5]PCDM discounts (Feb)'!$X$6:$AK$206)*('[5]PCDM discounts (Feb)'!$E$6:$E$206=$B102)*('[5]PCDM discounts (Feb)'!$F$6:$F$206=$C102)*('[5]PCDM discounts (Feb)'!$X$5:$AK$5=J$1))</f>
        <v>0.93184854557800301</v>
      </c>
      <c r="K102" s="6">
        <f>SUMPRODUCT(('[5]PCDM discounts (Feb)'!$X$6:$AK$206)*('[5]PCDM discounts (Feb)'!$E$6:$E$206=$B102)*('[5]PCDM discounts (Feb)'!$F$6:$F$206=$C102)*('[5]PCDM discounts (Feb)'!$X$5:$AK$5=K$1))</f>
        <v>0.765843617272986</v>
      </c>
      <c r="L102" s="6">
        <f>SUMPRODUCT(('[5]PCDM discounts (Feb)'!$X$6:$AK$206)*('[5]PCDM discounts (Feb)'!$E$6:$E$206=$B102)*('[5]PCDM discounts (Feb)'!$F$6:$F$206=$C102)*('[5]PCDM discounts (Feb)'!$X$5:$AK$5=L$1))</f>
        <v>0.89146199409090299</v>
      </c>
      <c r="M102" s="6">
        <f>SUMPRODUCT(('[5]PCDM discounts (Feb)'!$X$6:$AK$206)*('[5]PCDM discounts (Feb)'!$E$6:$E$206=$B102)*('[5]PCDM discounts (Feb)'!$F$6:$F$206=$C102)*('[5]PCDM discounts (Feb)'!$X$5:$AK$5=M$1))</f>
        <v>0.86819690532845295</v>
      </c>
      <c r="N102" s="6">
        <f>SUMPRODUCT(('[5]PCDM discounts (Feb)'!$X$6:$AK$206)*('[5]PCDM discounts (Feb)'!$E$6:$E$206=$B102)*('[5]PCDM discounts (Feb)'!$F$6:$F$206=$C102)*('[5]PCDM discounts (Feb)'!$X$5:$AK$5=N$1))</f>
        <v>0.73912368831788999</v>
      </c>
      <c r="O102" s="6">
        <f>SUMPRODUCT(('[5]PCDM discounts (Feb)'!$X$6:$AK$206)*('[5]PCDM discounts (Feb)'!$E$6:$E$206=$B102)*('[5]PCDM discounts (Feb)'!$F$6:$F$206=$C102)*('[5]PCDM discounts (Feb)'!$X$5:$AK$5=O$1))</f>
        <v>0.80670530782045002</v>
      </c>
      <c r="P102" s="6">
        <f>SUMPRODUCT(('[5]PCDM discounts (Feb)'!$X$6:$AK$206)*('[5]PCDM discounts (Feb)'!$E$6:$E$206=$B102)*('[5]PCDM discounts (Feb)'!$F$6:$F$206=$C102)*('[5]PCDM discounts (Feb)'!$X$5:$AK$5=P$1))</f>
        <v>0.86906887414939404</v>
      </c>
      <c r="Q102" s="6">
        <f>SUMPRODUCT(('[5]PCDM discounts (Feb)'!$X$6:$AK$206)*('[5]PCDM discounts (Feb)'!$E$6:$E$206=$B102)*('[5]PCDM discounts (Feb)'!$F$6:$F$206=$C102)*('[5]PCDM discounts (Feb)'!$X$5:$AK$5=Q$1))</f>
        <v>0.92939294790646398</v>
      </c>
    </row>
    <row r="103" spans="2:17" x14ac:dyDescent="0.25">
      <c r="B103" t="s">
        <v>63</v>
      </c>
      <c r="C103" t="s">
        <v>50</v>
      </c>
      <c r="D103" s="6">
        <f>SUMPRODUCT(('[5]PCDM discounts (Feb)'!$X$6:$AK$206)*('[5]PCDM discounts (Feb)'!$E$6:$E$206=$B103)*('[5]PCDM discounts (Feb)'!$F$6:$F$206=$C103)*('[5]PCDM discounts (Feb)'!$X$5:$AK$5=D$1))</f>
        <v>0.662791018215244</v>
      </c>
      <c r="E103" s="6">
        <f>SUMPRODUCT(('[5]PCDM discounts (Feb)'!$X$6:$AK$206)*('[5]PCDM discounts (Feb)'!$E$6:$E$206=$B103)*('[5]PCDM discounts (Feb)'!$F$6:$F$206=$C103)*('[5]PCDM discounts (Feb)'!$X$5:$AK$5=E$1))</f>
        <v>0.723970360998903</v>
      </c>
      <c r="F103" s="6">
        <f>SUMPRODUCT(('[5]PCDM discounts (Feb)'!$X$6:$AK$206)*('[5]PCDM discounts (Feb)'!$E$6:$E$206=$B103)*('[5]PCDM discounts (Feb)'!$F$6:$F$206=$C103)*('[5]PCDM discounts (Feb)'!$X$5:$AK$5=F$1))</f>
        <v>1</v>
      </c>
      <c r="G103" s="6">
        <f>SUMPRODUCT(('[5]PCDM discounts (Feb)'!$X$6:$AK$206)*('[5]PCDM discounts (Feb)'!$E$6:$E$206=$B103)*('[5]PCDM discounts (Feb)'!$F$6:$F$206=$C103)*('[5]PCDM discounts (Feb)'!$X$5:$AK$5=G$1))</f>
        <v>0.63177196641358402</v>
      </c>
      <c r="H103" s="6">
        <f>SUMPRODUCT(('[5]PCDM discounts (Feb)'!$X$6:$AK$206)*('[5]PCDM discounts (Feb)'!$E$6:$E$206=$B103)*('[5]PCDM discounts (Feb)'!$F$6:$F$206=$C103)*('[5]PCDM discounts (Feb)'!$X$5:$AK$5=H$1))</f>
        <v>1</v>
      </c>
      <c r="I103" s="6">
        <f>SUMPRODUCT(('[5]PCDM discounts (Feb)'!$X$6:$AK$206)*('[5]PCDM discounts (Feb)'!$E$6:$E$206=$B103)*('[5]PCDM discounts (Feb)'!$F$6:$F$206=$C103)*('[5]PCDM discounts (Feb)'!$X$5:$AK$5=I$1))</f>
        <v>0.77729263537653104</v>
      </c>
      <c r="J103" s="6">
        <f>SUMPRODUCT(('[5]PCDM discounts (Feb)'!$X$6:$AK$206)*('[5]PCDM discounts (Feb)'!$E$6:$E$206=$B103)*('[5]PCDM discounts (Feb)'!$F$6:$F$206=$C103)*('[5]PCDM discounts (Feb)'!$X$5:$AK$5=J$1))</f>
        <v>0.93225467986127297</v>
      </c>
      <c r="K103" s="6">
        <f>SUMPRODUCT(('[5]PCDM discounts (Feb)'!$X$6:$AK$206)*('[5]PCDM discounts (Feb)'!$E$6:$E$206=$B103)*('[5]PCDM discounts (Feb)'!$F$6:$F$206=$C103)*('[5]PCDM discounts (Feb)'!$X$5:$AK$5=K$1))</f>
        <v>1</v>
      </c>
      <c r="L103" s="6">
        <f>SUMPRODUCT(('[5]PCDM discounts (Feb)'!$X$6:$AK$206)*('[5]PCDM discounts (Feb)'!$E$6:$E$206=$B103)*('[5]PCDM discounts (Feb)'!$F$6:$F$206=$C103)*('[5]PCDM discounts (Feb)'!$X$5:$AK$5=L$1))</f>
        <v>1</v>
      </c>
      <c r="M103" s="6">
        <f>SUMPRODUCT(('[5]PCDM discounts (Feb)'!$X$6:$AK$206)*('[5]PCDM discounts (Feb)'!$E$6:$E$206=$B103)*('[5]PCDM discounts (Feb)'!$F$6:$F$206=$C103)*('[5]PCDM discounts (Feb)'!$X$5:$AK$5=M$1))</f>
        <v>1</v>
      </c>
      <c r="N103" s="6">
        <f>SUMPRODUCT(('[5]PCDM discounts (Feb)'!$X$6:$AK$206)*('[5]PCDM discounts (Feb)'!$E$6:$E$206=$B103)*('[5]PCDM discounts (Feb)'!$F$6:$F$206=$C103)*('[5]PCDM discounts (Feb)'!$X$5:$AK$5=N$1))</f>
        <v>0.60799846216051301</v>
      </c>
      <c r="O103" s="6">
        <f>SUMPRODUCT(('[5]PCDM discounts (Feb)'!$X$6:$AK$206)*('[5]PCDM discounts (Feb)'!$E$6:$E$206=$B103)*('[5]PCDM discounts (Feb)'!$F$6:$F$206=$C103)*('[5]PCDM discounts (Feb)'!$X$5:$AK$5=O$1))</f>
        <v>0.6434749943575</v>
      </c>
      <c r="P103" s="6">
        <f>SUMPRODUCT(('[5]PCDM discounts (Feb)'!$X$6:$AK$206)*('[5]PCDM discounts (Feb)'!$E$6:$E$206=$B103)*('[5]PCDM discounts (Feb)'!$F$6:$F$206=$C103)*('[5]PCDM discounts (Feb)'!$X$5:$AK$5=P$1))</f>
        <v>0.79281694891134002</v>
      </c>
      <c r="Q103" s="6">
        <f>SUMPRODUCT(('[5]PCDM discounts (Feb)'!$X$6:$AK$206)*('[5]PCDM discounts (Feb)'!$E$6:$E$206=$B103)*('[5]PCDM discounts (Feb)'!$F$6:$F$206=$C103)*('[5]PCDM discounts (Feb)'!$X$5:$AK$5=Q$1))</f>
        <v>0.832154153244689</v>
      </c>
    </row>
    <row r="104" spans="2:17" x14ac:dyDescent="0.25">
      <c r="B104" t="s">
        <v>63</v>
      </c>
      <c r="C104" t="s">
        <v>51</v>
      </c>
      <c r="D104" s="6">
        <f>SUMPRODUCT(('[5]PCDM discounts (Feb)'!$X$6:$AK$206)*('[5]PCDM discounts (Feb)'!$E$6:$E$206=$B104)*('[5]PCDM discounts (Feb)'!$F$6:$F$206=$C104)*('[5]PCDM discounts (Feb)'!$X$5:$AK$5=D$1))</f>
        <v>0.65089076648203803</v>
      </c>
      <c r="E104" s="6">
        <f>SUMPRODUCT(('[5]PCDM discounts (Feb)'!$X$6:$AK$206)*('[5]PCDM discounts (Feb)'!$E$6:$E$206=$B104)*('[5]PCDM discounts (Feb)'!$F$6:$F$206=$C104)*('[5]PCDM discounts (Feb)'!$X$5:$AK$5=E$1))</f>
        <v>0.723603248197357</v>
      </c>
      <c r="F104" s="6">
        <f>SUMPRODUCT(('[5]PCDM discounts (Feb)'!$X$6:$AK$206)*('[5]PCDM discounts (Feb)'!$E$6:$E$206=$B104)*('[5]PCDM discounts (Feb)'!$F$6:$F$206=$C104)*('[5]PCDM discounts (Feb)'!$X$5:$AK$5=F$1))</f>
        <v>0.68786361915702399</v>
      </c>
      <c r="G104" s="6">
        <f>SUMPRODUCT(('[5]PCDM discounts (Feb)'!$X$6:$AK$206)*('[5]PCDM discounts (Feb)'!$E$6:$E$206=$B104)*('[5]PCDM discounts (Feb)'!$F$6:$F$206=$C104)*('[5]PCDM discounts (Feb)'!$X$5:$AK$5=G$1))</f>
        <v>0.626455835167818</v>
      </c>
      <c r="H104" s="6">
        <f>SUMPRODUCT(('[5]PCDM discounts (Feb)'!$X$6:$AK$206)*('[5]PCDM discounts (Feb)'!$E$6:$E$206=$B104)*('[5]PCDM discounts (Feb)'!$F$6:$F$206=$C104)*('[5]PCDM discounts (Feb)'!$X$5:$AK$5=H$1))</f>
        <v>0.87474198305795503</v>
      </c>
      <c r="I104" s="6">
        <f>SUMPRODUCT(('[5]PCDM discounts (Feb)'!$X$6:$AK$206)*('[5]PCDM discounts (Feb)'!$E$6:$E$206=$B104)*('[5]PCDM discounts (Feb)'!$F$6:$F$206=$C104)*('[5]PCDM discounts (Feb)'!$X$5:$AK$5=I$1))</f>
        <v>0.59221645479771601</v>
      </c>
      <c r="J104" s="6">
        <f>SUMPRODUCT(('[5]PCDM discounts (Feb)'!$X$6:$AK$206)*('[5]PCDM discounts (Feb)'!$E$6:$E$206=$B104)*('[5]PCDM discounts (Feb)'!$F$6:$F$206=$C104)*('[5]PCDM discounts (Feb)'!$X$5:$AK$5=J$1))</f>
        <v>0.84783437757197999</v>
      </c>
      <c r="K104" s="6">
        <f>SUMPRODUCT(('[5]PCDM discounts (Feb)'!$X$6:$AK$206)*('[5]PCDM discounts (Feb)'!$E$6:$E$206=$B104)*('[5]PCDM discounts (Feb)'!$F$6:$F$206=$C104)*('[5]PCDM discounts (Feb)'!$X$5:$AK$5=K$1))</f>
        <v>1</v>
      </c>
      <c r="L104" s="6">
        <f>SUMPRODUCT(('[5]PCDM discounts (Feb)'!$X$6:$AK$206)*('[5]PCDM discounts (Feb)'!$E$6:$E$206=$B104)*('[5]PCDM discounts (Feb)'!$F$6:$F$206=$C104)*('[5]PCDM discounts (Feb)'!$X$5:$AK$5=L$1))</f>
        <v>1</v>
      </c>
      <c r="M104" s="6">
        <f>SUMPRODUCT(('[5]PCDM discounts (Feb)'!$X$6:$AK$206)*('[5]PCDM discounts (Feb)'!$E$6:$E$206=$B104)*('[5]PCDM discounts (Feb)'!$F$6:$F$206=$C104)*('[5]PCDM discounts (Feb)'!$X$5:$AK$5=M$1))</f>
        <v>1</v>
      </c>
      <c r="N104" s="6">
        <f>SUMPRODUCT(('[5]PCDM discounts (Feb)'!$X$6:$AK$206)*('[5]PCDM discounts (Feb)'!$E$6:$E$206=$B104)*('[5]PCDM discounts (Feb)'!$F$6:$F$206=$C104)*('[5]PCDM discounts (Feb)'!$X$5:$AK$5=N$1))</f>
        <v>0.55031725815298105</v>
      </c>
      <c r="O104" s="6">
        <f>SUMPRODUCT(('[5]PCDM discounts (Feb)'!$X$6:$AK$206)*('[5]PCDM discounts (Feb)'!$E$6:$E$206=$B104)*('[5]PCDM discounts (Feb)'!$F$6:$F$206=$C104)*('[5]PCDM discounts (Feb)'!$X$5:$AK$5=O$1))</f>
        <v>0.57348488980240897</v>
      </c>
      <c r="P104" s="6">
        <f>SUMPRODUCT(('[5]PCDM discounts (Feb)'!$X$6:$AK$206)*('[5]PCDM discounts (Feb)'!$E$6:$E$206=$B104)*('[5]PCDM discounts (Feb)'!$F$6:$F$206=$C104)*('[5]PCDM discounts (Feb)'!$X$5:$AK$5=P$1))</f>
        <v>0.65005424330053996</v>
      </c>
      <c r="Q104" s="6">
        <f>SUMPRODUCT(('[5]PCDM discounts (Feb)'!$X$6:$AK$206)*('[5]PCDM discounts (Feb)'!$E$6:$E$206=$B104)*('[5]PCDM discounts (Feb)'!$F$6:$F$206=$C104)*('[5]PCDM discounts (Feb)'!$X$5:$AK$5=Q$1))</f>
        <v>0.71514651872836399</v>
      </c>
    </row>
    <row r="105" spans="2:17" x14ac:dyDescent="0.25">
      <c r="B105" t="s">
        <v>63</v>
      </c>
      <c r="C105" t="s">
        <v>23</v>
      </c>
      <c r="D105" s="6">
        <f>SUMPRODUCT(('[5]PCDM discounts (Feb)'!$X$6:$AK$206)*('[5]PCDM discounts (Feb)'!$E$6:$E$206=$B105)*('[5]PCDM discounts (Feb)'!$F$6:$F$206=$C105)*('[5]PCDM discounts (Feb)'!$X$5:$AK$5=D$1))</f>
        <v>0.64728554222360601</v>
      </c>
      <c r="E105" s="6">
        <f>SUMPRODUCT(('[5]PCDM discounts (Feb)'!$X$6:$AK$206)*('[5]PCDM discounts (Feb)'!$E$6:$E$206=$B105)*('[5]PCDM discounts (Feb)'!$F$6:$F$206=$C105)*('[5]PCDM discounts (Feb)'!$X$5:$AK$5=E$1))</f>
        <v>1</v>
      </c>
      <c r="F105" s="6">
        <f>SUMPRODUCT(('[5]PCDM discounts (Feb)'!$X$6:$AK$206)*('[5]PCDM discounts (Feb)'!$E$6:$E$206=$B105)*('[5]PCDM discounts (Feb)'!$F$6:$F$206=$C105)*('[5]PCDM discounts (Feb)'!$X$5:$AK$5=F$1))</f>
        <v>1</v>
      </c>
      <c r="G105" s="6">
        <f>SUMPRODUCT(('[5]PCDM discounts (Feb)'!$X$6:$AK$206)*('[5]PCDM discounts (Feb)'!$E$6:$E$206=$B105)*('[5]PCDM discounts (Feb)'!$F$6:$F$206=$C105)*('[5]PCDM discounts (Feb)'!$X$5:$AK$5=G$1))</f>
        <v>1</v>
      </c>
      <c r="H105" s="6">
        <f>SUMPRODUCT(('[5]PCDM discounts (Feb)'!$X$6:$AK$206)*('[5]PCDM discounts (Feb)'!$E$6:$E$206=$B105)*('[5]PCDM discounts (Feb)'!$F$6:$F$206=$C105)*('[5]PCDM discounts (Feb)'!$X$5:$AK$5=H$1))</f>
        <v>1</v>
      </c>
      <c r="I105" s="6">
        <f>SUMPRODUCT(('[5]PCDM discounts (Feb)'!$X$6:$AK$206)*('[5]PCDM discounts (Feb)'!$E$6:$E$206=$B105)*('[5]PCDM discounts (Feb)'!$F$6:$F$206=$C105)*('[5]PCDM discounts (Feb)'!$X$5:$AK$5=I$1))</f>
        <v>0.70528378868332697</v>
      </c>
      <c r="J105" s="6">
        <f>SUMPRODUCT(('[5]PCDM discounts (Feb)'!$X$6:$AK$206)*('[5]PCDM discounts (Feb)'!$E$6:$E$206=$B105)*('[5]PCDM discounts (Feb)'!$F$6:$F$206=$C105)*('[5]PCDM discounts (Feb)'!$X$5:$AK$5=J$1))</f>
        <v>0.71453824810349098</v>
      </c>
      <c r="K105" s="6">
        <f>SUMPRODUCT(('[5]PCDM discounts (Feb)'!$X$6:$AK$206)*('[5]PCDM discounts (Feb)'!$E$6:$E$206=$B105)*('[5]PCDM discounts (Feb)'!$F$6:$F$206=$C105)*('[5]PCDM discounts (Feb)'!$X$5:$AK$5=K$1))</f>
        <v>0.62622112164964205</v>
      </c>
      <c r="L105" s="6">
        <f>SUMPRODUCT(('[5]PCDM discounts (Feb)'!$X$6:$AK$206)*('[5]PCDM discounts (Feb)'!$E$6:$E$206=$B105)*('[5]PCDM discounts (Feb)'!$F$6:$F$206=$C105)*('[5]PCDM discounts (Feb)'!$X$5:$AK$5=L$1))</f>
        <v>0.53849607034928604</v>
      </c>
      <c r="M105" s="6">
        <f>SUMPRODUCT(('[5]PCDM discounts (Feb)'!$X$6:$AK$206)*('[5]PCDM discounts (Feb)'!$E$6:$E$206=$B105)*('[5]PCDM discounts (Feb)'!$F$6:$F$206=$C105)*('[5]PCDM discounts (Feb)'!$X$5:$AK$5=M$1))</f>
        <v>0.41470496279314301</v>
      </c>
      <c r="N105" s="6">
        <f>SUMPRODUCT(('[5]PCDM discounts (Feb)'!$X$6:$AK$206)*('[5]PCDM discounts (Feb)'!$E$6:$E$206=$B105)*('[5]PCDM discounts (Feb)'!$F$6:$F$206=$C105)*('[5]PCDM discounts (Feb)'!$X$5:$AK$5=N$1))</f>
        <v>1</v>
      </c>
      <c r="O105" s="6">
        <f>SUMPRODUCT(('[5]PCDM discounts (Feb)'!$X$6:$AK$206)*('[5]PCDM discounts (Feb)'!$E$6:$E$206=$B105)*('[5]PCDM discounts (Feb)'!$F$6:$F$206=$C105)*('[5]PCDM discounts (Feb)'!$X$5:$AK$5=O$1))</f>
        <v>1</v>
      </c>
      <c r="P105" s="6">
        <f>SUMPRODUCT(('[5]PCDM discounts (Feb)'!$X$6:$AK$206)*('[5]PCDM discounts (Feb)'!$E$6:$E$206=$B105)*('[5]PCDM discounts (Feb)'!$F$6:$F$206=$C105)*('[5]PCDM discounts (Feb)'!$X$5:$AK$5=P$1))</f>
        <v>1</v>
      </c>
      <c r="Q105" s="6">
        <f>SUMPRODUCT(('[5]PCDM discounts (Feb)'!$X$6:$AK$206)*('[5]PCDM discounts (Feb)'!$E$6:$E$206=$B105)*('[5]PCDM discounts (Feb)'!$F$6:$F$206=$C105)*('[5]PCDM discounts (Feb)'!$X$5:$AK$5=Q$1))</f>
        <v>0.46396325765667701</v>
      </c>
    </row>
    <row r="106" spans="2:17" x14ac:dyDescent="0.25">
      <c r="B106" t="s">
        <v>63</v>
      </c>
      <c r="C106" t="s">
        <v>24</v>
      </c>
      <c r="D106" s="6">
        <f>SUMPRODUCT(('[5]PCDM discounts (Feb)'!$X$6:$AK$206)*('[5]PCDM discounts (Feb)'!$E$6:$E$206=$B106)*('[5]PCDM discounts (Feb)'!$F$6:$F$206=$C106)*('[5]PCDM discounts (Feb)'!$X$5:$AK$5=D$1))</f>
        <v>0.81820357695557</v>
      </c>
      <c r="E106" s="6">
        <f>SUMPRODUCT(('[5]PCDM discounts (Feb)'!$X$6:$AK$206)*('[5]PCDM discounts (Feb)'!$E$6:$E$206=$B106)*('[5]PCDM discounts (Feb)'!$F$6:$F$206=$C106)*('[5]PCDM discounts (Feb)'!$X$5:$AK$5=E$1))</f>
        <v>0.79152384067747705</v>
      </c>
      <c r="F106" s="6">
        <f>SUMPRODUCT(('[5]PCDM discounts (Feb)'!$X$6:$AK$206)*('[5]PCDM discounts (Feb)'!$E$6:$E$206=$B106)*('[5]PCDM discounts (Feb)'!$F$6:$F$206=$C106)*('[5]PCDM discounts (Feb)'!$X$5:$AK$5=F$1))</f>
        <v>0.79978946622928604</v>
      </c>
      <c r="G106" s="6">
        <f>SUMPRODUCT(('[5]PCDM discounts (Feb)'!$X$6:$AK$206)*('[5]PCDM discounts (Feb)'!$E$6:$E$206=$B106)*('[5]PCDM discounts (Feb)'!$F$6:$F$206=$C106)*('[5]PCDM discounts (Feb)'!$X$5:$AK$5=G$1))</f>
        <v>0.69915955265812502</v>
      </c>
      <c r="H106" s="6">
        <f>SUMPRODUCT(('[5]PCDM discounts (Feb)'!$X$6:$AK$206)*('[5]PCDM discounts (Feb)'!$E$6:$E$206=$B106)*('[5]PCDM discounts (Feb)'!$F$6:$F$206=$C106)*('[5]PCDM discounts (Feb)'!$X$5:$AK$5=H$1))</f>
        <v>0.91757013543587895</v>
      </c>
      <c r="I106" s="6">
        <f>SUMPRODUCT(('[5]PCDM discounts (Feb)'!$X$6:$AK$206)*('[5]PCDM discounts (Feb)'!$E$6:$E$206=$B106)*('[5]PCDM discounts (Feb)'!$F$6:$F$206=$C106)*('[5]PCDM discounts (Feb)'!$X$5:$AK$5=I$1))</f>
        <v>0.90355774666982402</v>
      </c>
      <c r="J106" s="6">
        <f>SUMPRODUCT(('[5]PCDM discounts (Feb)'!$X$6:$AK$206)*('[5]PCDM discounts (Feb)'!$E$6:$E$206=$B106)*('[5]PCDM discounts (Feb)'!$F$6:$F$206=$C106)*('[5]PCDM discounts (Feb)'!$X$5:$AK$5=J$1))</f>
        <v>0.90460948793961005</v>
      </c>
      <c r="K106" s="6">
        <f>SUMPRODUCT(('[5]PCDM discounts (Feb)'!$X$6:$AK$206)*('[5]PCDM discounts (Feb)'!$E$6:$E$206=$B106)*('[5]PCDM discounts (Feb)'!$F$6:$F$206=$C106)*('[5]PCDM discounts (Feb)'!$X$5:$AK$5=K$1))</f>
        <v>0.84584392010693299</v>
      </c>
      <c r="L106" s="6">
        <f>SUMPRODUCT(('[5]PCDM discounts (Feb)'!$X$6:$AK$206)*('[5]PCDM discounts (Feb)'!$E$6:$E$206=$B106)*('[5]PCDM discounts (Feb)'!$F$6:$F$206=$C106)*('[5]PCDM discounts (Feb)'!$X$5:$AK$5=L$1))</f>
        <v>1</v>
      </c>
      <c r="M106" s="6">
        <f>SUMPRODUCT(('[5]PCDM discounts (Feb)'!$X$6:$AK$206)*('[5]PCDM discounts (Feb)'!$E$6:$E$206=$B106)*('[5]PCDM discounts (Feb)'!$F$6:$F$206=$C106)*('[5]PCDM discounts (Feb)'!$X$5:$AK$5=M$1))</f>
        <v>0.91612540953037502</v>
      </c>
      <c r="N106" s="6">
        <f>SUMPRODUCT(('[5]PCDM discounts (Feb)'!$X$6:$AK$206)*('[5]PCDM discounts (Feb)'!$E$6:$E$206=$B106)*('[5]PCDM discounts (Feb)'!$F$6:$F$206=$C106)*('[5]PCDM discounts (Feb)'!$X$5:$AK$5=N$1))</f>
        <v>0.76792745438424304</v>
      </c>
      <c r="O106" s="6">
        <f>SUMPRODUCT(('[5]PCDM discounts (Feb)'!$X$6:$AK$206)*('[5]PCDM discounts (Feb)'!$E$6:$E$206=$B106)*('[5]PCDM discounts (Feb)'!$F$6:$F$206=$C106)*('[5]PCDM discounts (Feb)'!$X$5:$AK$5=O$1))</f>
        <v>0.88819946856779997</v>
      </c>
      <c r="P106" s="6">
        <f>SUMPRODUCT(('[5]PCDM discounts (Feb)'!$X$6:$AK$206)*('[5]PCDM discounts (Feb)'!$E$6:$E$206=$B106)*('[5]PCDM discounts (Feb)'!$F$6:$F$206=$C106)*('[5]PCDM discounts (Feb)'!$X$5:$AK$5=P$1))</f>
        <v>0.86943144632781699</v>
      </c>
      <c r="Q106" s="6">
        <f>SUMPRODUCT(('[5]PCDM discounts (Feb)'!$X$6:$AK$206)*('[5]PCDM discounts (Feb)'!$E$6:$E$206=$B106)*('[5]PCDM discounts (Feb)'!$F$6:$F$206=$C106)*('[5]PCDM discounts (Feb)'!$X$5:$AK$5=Q$1))</f>
        <v>0.91696312795750601</v>
      </c>
    </row>
    <row r="107" spans="2:17" x14ac:dyDescent="0.25">
      <c r="B107" t="s">
        <v>63</v>
      </c>
      <c r="C107" t="s">
        <v>25</v>
      </c>
      <c r="D107" s="6">
        <f>SUMPRODUCT(('[5]PCDM discounts (Feb)'!$X$6:$AK$206)*('[5]PCDM discounts (Feb)'!$E$6:$E$206=$B107)*('[5]PCDM discounts (Feb)'!$F$6:$F$206=$C107)*('[5]PCDM discounts (Feb)'!$X$5:$AK$5=D$1))</f>
        <v>0.70494816774520597</v>
      </c>
      <c r="E107" s="6">
        <f>SUMPRODUCT(('[5]PCDM discounts (Feb)'!$X$6:$AK$206)*('[5]PCDM discounts (Feb)'!$E$6:$E$206=$B107)*('[5]PCDM discounts (Feb)'!$F$6:$F$206=$C107)*('[5]PCDM discounts (Feb)'!$X$5:$AK$5=E$1))</f>
        <v>0.866980830697472</v>
      </c>
      <c r="F107" s="6">
        <f>SUMPRODUCT(('[5]PCDM discounts (Feb)'!$X$6:$AK$206)*('[5]PCDM discounts (Feb)'!$E$6:$E$206=$B107)*('[5]PCDM discounts (Feb)'!$F$6:$F$206=$C107)*('[5]PCDM discounts (Feb)'!$X$5:$AK$5=F$1))</f>
        <v>0.91008697002503602</v>
      </c>
      <c r="G107" s="6">
        <f>SUMPRODUCT(('[5]PCDM discounts (Feb)'!$X$6:$AK$206)*('[5]PCDM discounts (Feb)'!$E$6:$E$206=$B107)*('[5]PCDM discounts (Feb)'!$F$6:$F$206=$C107)*('[5]PCDM discounts (Feb)'!$X$5:$AK$5=G$1))</f>
        <v>0.70248347275539103</v>
      </c>
      <c r="H107" s="6">
        <f>SUMPRODUCT(('[5]PCDM discounts (Feb)'!$X$6:$AK$206)*('[5]PCDM discounts (Feb)'!$E$6:$E$206=$B107)*('[5]PCDM discounts (Feb)'!$F$6:$F$206=$C107)*('[5]PCDM discounts (Feb)'!$X$5:$AK$5=H$1))</f>
        <v>0.910600747863611</v>
      </c>
      <c r="I107" s="6">
        <f>SUMPRODUCT(('[5]PCDM discounts (Feb)'!$X$6:$AK$206)*('[5]PCDM discounts (Feb)'!$E$6:$E$206=$B107)*('[5]PCDM discounts (Feb)'!$F$6:$F$206=$C107)*('[5]PCDM discounts (Feb)'!$X$5:$AK$5=I$1))</f>
        <v>0.85865200778811102</v>
      </c>
      <c r="J107" s="6">
        <f>SUMPRODUCT(('[5]PCDM discounts (Feb)'!$X$6:$AK$206)*('[5]PCDM discounts (Feb)'!$E$6:$E$206=$B107)*('[5]PCDM discounts (Feb)'!$F$6:$F$206=$C107)*('[5]PCDM discounts (Feb)'!$X$5:$AK$5=J$1))</f>
        <v>0.81103950214373299</v>
      </c>
      <c r="K107" s="6">
        <f>SUMPRODUCT(('[5]PCDM discounts (Feb)'!$X$6:$AK$206)*('[5]PCDM discounts (Feb)'!$E$6:$E$206=$B107)*('[5]PCDM discounts (Feb)'!$F$6:$F$206=$C107)*('[5]PCDM discounts (Feb)'!$X$5:$AK$5=K$1))</f>
        <v>0.621143590462365</v>
      </c>
      <c r="L107" s="6">
        <f>SUMPRODUCT(('[5]PCDM discounts (Feb)'!$X$6:$AK$206)*('[5]PCDM discounts (Feb)'!$E$6:$E$206=$B107)*('[5]PCDM discounts (Feb)'!$F$6:$F$206=$C107)*('[5]PCDM discounts (Feb)'!$X$5:$AK$5=L$1))</f>
        <v>0.59811974833735704</v>
      </c>
      <c r="M107" s="6">
        <f>SUMPRODUCT(('[5]PCDM discounts (Feb)'!$X$6:$AK$206)*('[5]PCDM discounts (Feb)'!$E$6:$E$206=$B107)*('[5]PCDM discounts (Feb)'!$F$6:$F$206=$C107)*('[5]PCDM discounts (Feb)'!$X$5:$AK$5=M$1))</f>
        <v>0.75594058398656405</v>
      </c>
      <c r="N107" s="6">
        <f>SUMPRODUCT(('[5]PCDM discounts (Feb)'!$X$6:$AK$206)*('[5]PCDM discounts (Feb)'!$E$6:$E$206=$B107)*('[5]PCDM discounts (Feb)'!$F$6:$F$206=$C107)*('[5]PCDM discounts (Feb)'!$X$5:$AK$5=N$1))</f>
        <v>0.66084068631928605</v>
      </c>
      <c r="O107" s="6">
        <f>SUMPRODUCT(('[5]PCDM discounts (Feb)'!$X$6:$AK$206)*('[5]PCDM discounts (Feb)'!$E$6:$E$206=$B107)*('[5]PCDM discounts (Feb)'!$F$6:$F$206=$C107)*('[5]PCDM discounts (Feb)'!$X$5:$AK$5=O$1))</f>
        <v>0.68425543929104604</v>
      </c>
      <c r="P107" s="6">
        <f>SUMPRODUCT(('[5]PCDM discounts (Feb)'!$X$6:$AK$206)*('[5]PCDM discounts (Feb)'!$E$6:$E$206=$B107)*('[5]PCDM discounts (Feb)'!$F$6:$F$206=$C107)*('[5]PCDM discounts (Feb)'!$X$5:$AK$5=P$1))</f>
        <v>0.79395920932748298</v>
      </c>
      <c r="Q107" s="6">
        <f>SUMPRODUCT(('[5]PCDM discounts (Feb)'!$X$6:$AK$206)*('[5]PCDM discounts (Feb)'!$E$6:$E$206=$B107)*('[5]PCDM discounts (Feb)'!$F$6:$F$206=$C107)*('[5]PCDM discounts (Feb)'!$X$5:$AK$5=Q$1))</f>
        <v>0.824745526107861</v>
      </c>
    </row>
    <row r="108" spans="2:17" x14ac:dyDescent="0.25">
      <c r="B108" t="s">
        <v>63</v>
      </c>
      <c r="C108" t="s">
        <v>26</v>
      </c>
      <c r="D108" s="6">
        <f>SUMPRODUCT(('[5]PCDM discounts (Feb)'!$X$6:$AK$206)*('[5]PCDM discounts (Feb)'!$E$6:$E$206=$B108)*('[5]PCDM discounts (Feb)'!$F$6:$F$206=$C108)*('[5]PCDM discounts (Feb)'!$X$5:$AK$5=D$1))</f>
        <v>0.617926274995521</v>
      </c>
      <c r="E108" s="6">
        <f>SUMPRODUCT(('[5]PCDM discounts (Feb)'!$X$6:$AK$206)*('[5]PCDM discounts (Feb)'!$E$6:$E$206=$B108)*('[5]PCDM discounts (Feb)'!$F$6:$F$206=$C108)*('[5]PCDM discounts (Feb)'!$X$5:$AK$5=E$1))</f>
        <v>0.83035141669630896</v>
      </c>
      <c r="F108" s="6">
        <f>SUMPRODUCT(('[5]PCDM discounts (Feb)'!$X$6:$AK$206)*('[5]PCDM discounts (Feb)'!$E$6:$E$206=$B108)*('[5]PCDM discounts (Feb)'!$F$6:$F$206=$C108)*('[5]PCDM discounts (Feb)'!$X$5:$AK$5=F$1))</f>
        <v>0.84340220863131898</v>
      </c>
      <c r="G108" s="6">
        <f>SUMPRODUCT(('[5]PCDM discounts (Feb)'!$X$6:$AK$206)*('[5]PCDM discounts (Feb)'!$E$6:$E$206=$B108)*('[5]PCDM discounts (Feb)'!$F$6:$F$206=$C108)*('[5]PCDM discounts (Feb)'!$X$5:$AK$5=G$1))</f>
        <v>0.60059103799447899</v>
      </c>
      <c r="H108" s="6">
        <f>SUMPRODUCT(('[5]PCDM discounts (Feb)'!$X$6:$AK$206)*('[5]PCDM discounts (Feb)'!$E$6:$E$206=$B108)*('[5]PCDM discounts (Feb)'!$F$6:$F$206=$C108)*('[5]PCDM discounts (Feb)'!$X$5:$AK$5=H$1))</f>
        <v>0.81395574545871197</v>
      </c>
      <c r="I108" s="6">
        <f>SUMPRODUCT(('[5]PCDM discounts (Feb)'!$X$6:$AK$206)*('[5]PCDM discounts (Feb)'!$E$6:$E$206=$B108)*('[5]PCDM discounts (Feb)'!$F$6:$F$206=$C108)*('[5]PCDM discounts (Feb)'!$X$5:$AK$5=I$1))</f>
        <v>0.69607676309828503</v>
      </c>
      <c r="J108" s="6">
        <f>SUMPRODUCT(('[5]PCDM discounts (Feb)'!$X$6:$AK$206)*('[5]PCDM discounts (Feb)'!$E$6:$E$206=$B108)*('[5]PCDM discounts (Feb)'!$F$6:$F$206=$C108)*('[5]PCDM discounts (Feb)'!$X$5:$AK$5=J$1))</f>
        <v>1</v>
      </c>
      <c r="K108" s="6">
        <f>SUMPRODUCT(('[5]PCDM discounts (Feb)'!$X$6:$AK$206)*('[5]PCDM discounts (Feb)'!$E$6:$E$206=$B108)*('[5]PCDM discounts (Feb)'!$F$6:$F$206=$C108)*('[5]PCDM discounts (Feb)'!$X$5:$AK$5=K$1))</f>
        <v>0.56920876970766299</v>
      </c>
      <c r="L108" s="6">
        <f>SUMPRODUCT(('[5]PCDM discounts (Feb)'!$X$6:$AK$206)*('[5]PCDM discounts (Feb)'!$E$6:$E$206=$B108)*('[5]PCDM discounts (Feb)'!$F$6:$F$206=$C108)*('[5]PCDM discounts (Feb)'!$X$5:$AK$5=L$1))</f>
        <v>0.51516263817999797</v>
      </c>
      <c r="M108" s="6">
        <f>SUMPRODUCT(('[5]PCDM discounts (Feb)'!$X$6:$AK$206)*('[5]PCDM discounts (Feb)'!$E$6:$E$206=$B108)*('[5]PCDM discounts (Feb)'!$F$6:$F$206=$C108)*('[5]PCDM discounts (Feb)'!$X$5:$AK$5=M$1))</f>
        <v>0.68760058703060301</v>
      </c>
      <c r="N108" s="6">
        <f>SUMPRODUCT(('[5]PCDM discounts (Feb)'!$X$6:$AK$206)*('[5]PCDM discounts (Feb)'!$E$6:$E$206=$B108)*('[5]PCDM discounts (Feb)'!$F$6:$F$206=$C108)*('[5]PCDM discounts (Feb)'!$X$5:$AK$5=N$1))</f>
        <v>0.50390593621936297</v>
      </c>
      <c r="O108" s="6">
        <f>SUMPRODUCT(('[5]PCDM discounts (Feb)'!$X$6:$AK$206)*('[5]PCDM discounts (Feb)'!$E$6:$E$206=$B108)*('[5]PCDM discounts (Feb)'!$F$6:$F$206=$C108)*('[5]PCDM discounts (Feb)'!$X$5:$AK$5=O$1))</f>
        <v>0.45964289188061302</v>
      </c>
      <c r="P108" s="6">
        <f>SUMPRODUCT(('[5]PCDM discounts (Feb)'!$X$6:$AK$206)*('[5]PCDM discounts (Feb)'!$E$6:$E$206=$B108)*('[5]PCDM discounts (Feb)'!$F$6:$F$206=$C108)*('[5]PCDM discounts (Feb)'!$X$5:$AK$5=P$1))</f>
        <v>0.74663274815258496</v>
      </c>
      <c r="Q108" s="6">
        <f>SUMPRODUCT(('[5]PCDM discounts (Feb)'!$X$6:$AK$206)*('[5]PCDM discounts (Feb)'!$E$6:$E$206=$B108)*('[5]PCDM discounts (Feb)'!$F$6:$F$206=$C108)*('[5]PCDM discounts (Feb)'!$X$5:$AK$5=Q$1))</f>
        <v>0.75662997329367898</v>
      </c>
    </row>
    <row r="109" spans="2:17" x14ac:dyDescent="0.25">
      <c r="B109" t="s">
        <v>63</v>
      </c>
      <c r="C109" t="s">
        <v>27</v>
      </c>
      <c r="D109" s="6">
        <f>SUMPRODUCT(('[5]PCDM discounts (Feb)'!$X$6:$AK$206)*('[5]PCDM discounts (Feb)'!$E$6:$E$206=$B109)*('[5]PCDM discounts (Feb)'!$F$6:$F$206=$C109)*('[5]PCDM discounts (Feb)'!$X$5:$AK$5=D$1))</f>
        <v>0.73678558497709701</v>
      </c>
      <c r="E109" s="6">
        <f>SUMPRODUCT(('[5]PCDM discounts (Feb)'!$X$6:$AK$206)*('[5]PCDM discounts (Feb)'!$E$6:$E$206=$B109)*('[5]PCDM discounts (Feb)'!$F$6:$F$206=$C109)*('[5]PCDM discounts (Feb)'!$X$5:$AK$5=E$1))</f>
        <v>0.84209433351097296</v>
      </c>
      <c r="F109" s="6">
        <f>SUMPRODUCT(('[5]PCDM discounts (Feb)'!$X$6:$AK$206)*('[5]PCDM discounts (Feb)'!$E$6:$E$206=$B109)*('[5]PCDM discounts (Feb)'!$F$6:$F$206=$C109)*('[5]PCDM discounts (Feb)'!$X$5:$AK$5=F$1))</f>
        <v>0.81384341986351705</v>
      </c>
      <c r="G109" s="6">
        <f>SUMPRODUCT(('[5]PCDM discounts (Feb)'!$X$6:$AK$206)*('[5]PCDM discounts (Feb)'!$E$6:$E$206=$B109)*('[5]PCDM discounts (Feb)'!$F$6:$F$206=$C109)*('[5]PCDM discounts (Feb)'!$X$5:$AK$5=G$1))</f>
        <v>0.75406678606260802</v>
      </c>
      <c r="H109" s="6">
        <f>SUMPRODUCT(('[5]PCDM discounts (Feb)'!$X$6:$AK$206)*('[5]PCDM discounts (Feb)'!$E$6:$E$206=$B109)*('[5]PCDM discounts (Feb)'!$F$6:$F$206=$C109)*('[5]PCDM discounts (Feb)'!$X$5:$AK$5=H$1))</f>
        <v>0.92617446247027402</v>
      </c>
      <c r="I109" s="6">
        <f>SUMPRODUCT(('[5]PCDM discounts (Feb)'!$X$6:$AK$206)*('[5]PCDM discounts (Feb)'!$E$6:$E$206=$B109)*('[5]PCDM discounts (Feb)'!$F$6:$F$206=$C109)*('[5]PCDM discounts (Feb)'!$X$5:$AK$5=I$1))</f>
        <v>0.65625137361668795</v>
      </c>
      <c r="J109" s="6">
        <f>SUMPRODUCT(('[5]PCDM discounts (Feb)'!$X$6:$AK$206)*('[5]PCDM discounts (Feb)'!$E$6:$E$206=$B109)*('[5]PCDM discounts (Feb)'!$F$6:$F$206=$C109)*('[5]PCDM discounts (Feb)'!$X$5:$AK$5=J$1))</f>
        <v>0.70761610496944405</v>
      </c>
      <c r="K109" s="6">
        <f>SUMPRODUCT(('[5]PCDM discounts (Feb)'!$X$6:$AK$206)*('[5]PCDM discounts (Feb)'!$E$6:$E$206=$B109)*('[5]PCDM discounts (Feb)'!$F$6:$F$206=$C109)*('[5]PCDM discounts (Feb)'!$X$5:$AK$5=K$1))</f>
        <v>0.64680892638352006</v>
      </c>
      <c r="L109" s="6">
        <f>SUMPRODUCT(('[5]PCDM discounts (Feb)'!$X$6:$AK$206)*('[5]PCDM discounts (Feb)'!$E$6:$E$206=$B109)*('[5]PCDM discounts (Feb)'!$F$6:$F$206=$C109)*('[5]PCDM discounts (Feb)'!$X$5:$AK$5=L$1))</f>
        <v>0.461300864240553</v>
      </c>
      <c r="M109" s="6">
        <f>SUMPRODUCT(('[5]PCDM discounts (Feb)'!$X$6:$AK$206)*('[5]PCDM discounts (Feb)'!$E$6:$E$206=$B109)*('[5]PCDM discounts (Feb)'!$F$6:$F$206=$C109)*('[5]PCDM discounts (Feb)'!$X$5:$AK$5=M$1))</f>
        <v>0.70165135479183505</v>
      </c>
      <c r="N109" s="6">
        <f>SUMPRODUCT(('[5]PCDM discounts (Feb)'!$X$6:$AK$206)*('[5]PCDM discounts (Feb)'!$E$6:$E$206=$B109)*('[5]PCDM discounts (Feb)'!$F$6:$F$206=$C109)*('[5]PCDM discounts (Feb)'!$X$5:$AK$5=N$1))</f>
        <v>0.57091505474211002</v>
      </c>
      <c r="O109" s="6">
        <f>SUMPRODUCT(('[5]PCDM discounts (Feb)'!$X$6:$AK$206)*('[5]PCDM discounts (Feb)'!$E$6:$E$206=$B109)*('[5]PCDM discounts (Feb)'!$F$6:$F$206=$C109)*('[5]PCDM discounts (Feb)'!$X$5:$AK$5=O$1))</f>
        <v>0.54736309950277096</v>
      </c>
      <c r="P109" s="6">
        <f>SUMPRODUCT(('[5]PCDM discounts (Feb)'!$X$6:$AK$206)*('[5]PCDM discounts (Feb)'!$E$6:$E$206=$B109)*('[5]PCDM discounts (Feb)'!$F$6:$F$206=$C109)*('[5]PCDM discounts (Feb)'!$X$5:$AK$5=P$1))</f>
        <v>0.76461156579254297</v>
      </c>
      <c r="Q109" s="6">
        <f>SUMPRODUCT(('[5]PCDM discounts (Feb)'!$X$6:$AK$206)*('[5]PCDM discounts (Feb)'!$E$6:$E$206=$B109)*('[5]PCDM discounts (Feb)'!$F$6:$F$206=$C109)*('[5]PCDM discounts (Feb)'!$X$5:$AK$5=Q$1))</f>
        <v>0.81665839986845601</v>
      </c>
    </row>
    <row r="110" spans="2:17" x14ac:dyDescent="0.25">
      <c r="B110" t="s">
        <v>63</v>
      </c>
      <c r="C110" t="s">
        <v>28</v>
      </c>
      <c r="D110" s="6">
        <f>SUMPRODUCT(('[5]PCDM discounts (Feb)'!$X$6:$AK$206)*('[5]PCDM discounts (Feb)'!$E$6:$E$206=$B110)*('[5]PCDM discounts (Feb)'!$F$6:$F$206=$C110)*('[5]PCDM discounts (Feb)'!$X$5:$AK$5=D$1))</f>
        <v>0.49322320538418202</v>
      </c>
      <c r="E110" s="6">
        <f>SUMPRODUCT(('[5]PCDM discounts (Feb)'!$X$6:$AK$206)*('[5]PCDM discounts (Feb)'!$E$6:$E$206=$B110)*('[5]PCDM discounts (Feb)'!$F$6:$F$206=$C110)*('[5]PCDM discounts (Feb)'!$X$5:$AK$5=E$1))</f>
        <v>1</v>
      </c>
      <c r="F110" s="6">
        <f>SUMPRODUCT(('[5]PCDM discounts (Feb)'!$X$6:$AK$206)*('[5]PCDM discounts (Feb)'!$E$6:$E$206=$B110)*('[5]PCDM discounts (Feb)'!$F$6:$F$206=$C110)*('[5]PCDM discounts (Feb)'!$X$5:$AK$5=F$1))</f>
        <v>1</v>
      </c>
      <c r="G110" s="6">
        <f>SUMPRODUCT(('[5]PCDM discounts (Feb)'!$X$6:$AK$206)*('[5]PCDM discounts (Feb)'!$E$6:$E$206=$B110)*('[5]PCDM discounts (Feb)'!$F$6:$F$206=$C110)*('[5]PCDM discounts (Feb)'!$X$5:$AK$5=G$1))</f>
        <v>0.87669640063379695</v>
      </c>
      <c r="H110" s="6">
        <f>SUMPRODUCT(('[5]PCDM discounts (Feb)'!$X$6:$AK$206)*('[5]PCDM discounts (Feb)'!$E$6:$E$206=$B110)*('[5]PCDM discounts (Feb)'!$F$6:$F$206=$C110)*('[5]PCDM discounts (Feb)'!$X$5:$AK$5=H$1))</f>
        <v>1</v>
      </c>
      <c r="I110" s="6">
        <f>SUMPRODUCT(('[5]PCDM discounts (Feb)'!$X$6:$AK$206)*('[5]PCDM discounts (Feb)'!$E$6:$E$206=$B110)*('[5]PCDM discounts (Feb)'!$F$6:$F$206=$C110)*('[5]PCDM discounts (Feb)'!$X$5:$AK$5=I$1))</f>
        <v>0.86435445218028095</v>
      </c>
      <c r="J110" s="6">
        <f>SUMPRODUCT(('[5]PCDM discounts (Feb)'!$X$6:$AK$206)*('[5]PCDM discounts (Feb)'!$E$6:$E$206=$B110)*('[5]PCDM discounts (Feb)'!$F$6:$F$206=$C110)*('[5]PCDM discounts (Feb)'!$X$5:$AK$5=J$1))</f>
        <v>0.80143721082044705</v>
      </c>
      <c r="K110" s="6">
        <f>SUMPRODUCT(('[5]PCDM discounts (Feb)'!$X$6:$AK$206)*('[5]PCDM discounts (Feb)'!$E$6:$E$206=$B110)*('[5]PCDM discounts (Feb)'!$F$6:$F$206=$C110)*('[5]PCDM discounts (Feb)'!$X$5:$AK$5=K$1))</f>
        <v>0.68022120612942705</v>
      </c>
      <c r="L110" s="6">
        <f>SUMPRODUCT(('[5]PCDM discounts (Feb)'!$X$6:$AK$206)*('[5]PCDM discounts (Feb)'!$E$6:$E$206=$B110)*('[5]PCDM discounts (Feb)'!$F$6:$F$206=$C110)*('[5]PCDM discounts (Feb)'!$X$5:$AK$5=L$1))</f>
        <v>0.58994651018260302</v>
      </c>
      <c r="M110" s="6">
        <f>SUMPRODUCT(('[5]PCDM discounts (Feb)'!$X$6:$AK$206)*('[5]PCDM discounts (Feb)'!$E$6:$E$206=$B110)*('[5]PCDM discounts (Feb)'!$F$6:$F$206=$C110)*('[5]PCDM discounts (Feb)'!$X$5:$AK$5=M$1))</f>
        <v>0.67939989793022404</v>
      </c>
      <c r="N110" s="6">
        <f>SUMPRODUCT(('[5]PCDM discounts (Feb)'!$X$6:$AK$206)*('[5]PCDM discounts (Feb)'!$E$6:$E$206=$B110)*('[5]PCDM discounts (Feb)'!$F$6:$F$206=$C110)*('[5]PCDM discounts (Feb)'!$X$5:$AK$5=N$1))</f>
        <v>0.65336595255037</v>
      </c>
      <c r="O110" s="6">
        <f>SUMPRODUCT(('[5]PCDM discounts (Feb)'!$X$6:$AK$206)*('[5]PCDM discounts (Feb)'!$E$6:$E$206=$B110)*('[5]PCDM discounts (Feb)'!$F$6:$F$206=$C110)*('[5]PCDM discounts (Feb)'!$X$5:$AK$5=O$1))</f>
        <v>0.669263215430008</v>
      </c>
      <c r="P110" s="6">
        <f>SUMPRODUCT(('[5]PCDM discounts (Feb)'!$X$6:$AK$206)*('[5]PCDM discounts (Feb)'!$E$6:$E$206=$B110)*('[5]PCDM discounts (Feb)'!$F$6:$F$206=$C110)*('[5]PCDM discounts (Feb)'!$X$5:$AK$5=P$1))</f>
        <v>0.71951379626441503</v>
      </c>
      <c r="Q110" s="6">
        <f>SUMPRODUCT(('[5]PCDM discounts (Feb)'!$X$6:$AK$206)*('[5]PCDM discounts (Feb)'!$E$6:$E$206=$B110)*('[5]PCDM discounts (Feb)'!$F$6:$F$206=$C110)*('[5]PCDM discounts (Feb)'!$X$5:$AK$5=Q$1))</f>
        <v>0.76531087288588595</v>
      </c>
    </row>
    <row r="111" spans="2:17" x14ac:dyDescent="0.25">
      <c r="B111" t="s">
        <v>63</v>
      </c>
      <c r="C111" t="s">
        <v>29</v>
      </c>
      <c r="D111" s="6">
        <f>SUMPRODUCT(('[5]PCDM discounts (Feb)'!$X$6:$AK$206)*('[5]PCDM discounts (Feb)'!$E$6:$E$206=$B111)*('[5]PCDM discounts (Feb)'!$F$6:$F$206=$C111)*('[5]PCDM discounts (Feb)'!$X$5:$AK$5=D$1))</f>
        <v>0.46455522480711497</v>
      </c>
      <c r="E111" s="6">
        <f>SUMPRODUCT(('[5]PCDM discounts (Feb)'!$X$6:$AK$206)*('[5]PCDM discounts (Feb)'!$E$6:$E$206=$B111)*('[5]PCDM discounts (Feb)'!$F$6:$F$206=$C111)*('[5]PCDM discounts (Feb)'!$X$5:$AK$5=E$1))</f>
        <v>0.87997039564271695</v>
      </c>
      <c r="F111" s="6">
        <f>SUMPRODUCT(('[5]PCDM discounts (Feb)'!$X$6:$AK$206)*('[5]PCDM discounts (Feb)'!$E$6:$E$206=$B111)*('[5]PCDM discounts (Feb)'!$F$6:$F$206=$C111)*('[5]PCDM discounts (Feb)'!$X$5:$AK$5=F$1))</f>
        <v>1</v>
      </c>
      <c r="G111" s="6">
        <f>SUMPRODUCT(('[5]PCDM discounts (Feb)'!$X$6:$AK$206)*('[5]PCDM discounts (Feb)'!$E$6:$E$206=$B111)*('[5]PCDM discounts (Feb)'!$F$6:$F$206=$C111)*('[5]PCDM discounts (Feb)'!$X$5:$AK$5=G$1))</f>
        <v>0.76971890470637006</v>
      </c>
      <c r="H111" s="6">
        <f>SUMPRODUCT(('[5]PCDM discounts (Feb)'!$X$6:$AK$206)*('[5]PCDM discounts (Feb)'!$E$6:$E$206=$B111)*('[5]PCDM discounts (Feb)'!$F$6:$F$206=$C111)*('[5]PCDM discounts (Feb)'!$X$5:$AK$5=H$1))</f>
        <v>0.93696679647681402</v>
      </c>
      <c r="I111" s="6">
        <f>SUMPRODUCT(('[5]PCDM discounts (Feb)'!$X$6:$AK$206)*('[5]PCDM discounts (Feb)'!$E$6:$E$206=$B111)*('[5]PCDM discounts (Feb)'!$F$6:$F$206=$C111)*('[5]PCDM discounts (Feb)'!$X$5:$AK$5=I$1))</f>
        <v>0.79202189813997503</v>
      </c>
      <c r="J111" s="6">
        <f>SUMPRODUCT(('[5]PCDM discounts (Feb)'!$X$6:$AK$206)*('[5]PCDM discounts (Feb)'!$E$6:$E$206=$B111)*('[5]PCDM discounts (Feb)'!$F$6:$F$206=$C111)*('[5]PCDM discounts (Feb)'!$X$5:$AK$5=J$1))</f>
        <v>0.82976110938740699</v>
      </c>
      <c r="K111" s="6">
        <f>SUMPRODUCT(('[5]PCDM discounts (Feb)'!$X$6:$AK$206)*('[5]PCDM discounts (Feb)'!$E$6:$E$206=$B111)*('[5]PCDM discounts (Feb)'!$F$6:$F$206=$C111)*('[5]PCDM discounts (Feb)'!$X$5:$AK$5=K$1))</f>
        <v>0.46700795426691799</v>
      </c>
      <c r="L111" s="6">
        <f>SUMPRODUCT(('[5]PCDM discounts (Feb)'!$X$6:$AK$206)*('[5]PCDM discounts (Feb)'!$E$6:$E$206=$B111)*('[5]PCDM discounts (Feb)'!$F$6:$F$206=$C111)*('[5]PCDM discounts (Feb)'!$X$5:$AK$5=L$1))</f>
        <v>0.66367077583308598</v>
      </c>
      <c r="M111" s="6">
        <f>SUMPRODUCT(('[5]PCDM discounts (Feb)'!$X$6:$AK$206)*('[5]PCDM discounts (Feb)'!$E$6:$E$206=$B111)*('[5]PCDM discounts (Feb)'!$F$6:$F$206=$C111)*('[5]PCDM discounts (Feb)'!$X$5:$AK$5=M$1))</f>
        <v>0.50214006825117197</v>
      </c>
      <c r="N111" s="6">
        <f>SUMPRODUCT(('[5]PCDM discounts (Feb)'!$X$6:$AK$206)*('[5]PCDM discounts (Feb)'!$E$6:$E$206=$B111)*('[5]PCDM discounts (Feb)'!$F$6:$F$206=$C111)*('[5]PCDM discounts (Feb)'!$X$5:$AK$5=N$1))</f>
        <v>0.58232506383656302</v>
      </c>
      <c r="O111" s="6">
        <f>SUMPRODUCT(('[5]PCDM discounts (Feb)'!$X$6:$AK$206)*('[5]PCDM discounts (Feb)'!$E$6:$E$206=$B111)*('[5]PCDM discounts (Feb)'!$F$6:$F$206=$C111)*('[5]PCDM discounts (Feb)'!$X$5:$AK$5=O$1))</f>
        <v>0.59661337502364598</v>
      </c>
      <c r="P111" s="6">
        <f>SUMPRODUCT(('[5]PCDM discounts (Feb)'!$X$6:$AK$206)*('[5]PCDM discounts (Feb)'!$E$6:$E$206=$B111)*('[5]PCDM discounts (Feb)'!$F$6:$F$206=$C111)*('[5]PCDM discounts (Feb)'!$X$5:$AK$5=P$1))</f>
        <v>0.66126153647344998</v>
      </c>
      <c r="Q111" s="6">
        <f>SUMPRODUCT(('[5]PCDM discounts (Feb)'!$X$6:$AK$206)*('[5]PCDM discounts (Feb)'!$E$6:$E$206=$B111)*('[5]PCDM discounts (Feb)'!$F$6:$F$206=$C111)*('[5]PCDM discounts (Feb)'!$X$5:$AK$5=Q$1))</f>
        <v>0.68038600923094406</v>
      </c>
    </row>
    <row r="112" spans="2:17" x14ac:dyDescent="0.25">
      <c r="B112" t="s">
        <v>63</v>
      </c>
      <c r="C112" t="s">
        <v>30</v>
      </c>
      <c r="D112" s="6">
        <f>SUMPRODUCT(('[5]PCDM discounts (Feb)'!$X$6:$AK$206)*('[5]PCDM discounts (Feb)'!$E$6:$E$206=$B112)*('[5]PCDM discounts (Feb)'!$F$6:$F$206=$C112)*('[5]PCDM discounts (Feb)'!$X$5:$AK$5=D$1))</f>
        <v>0.35217939454915798</v>
      </c>
      <c r="E112" s="6">
        <f>SUMPRODUCT(('[5]PCDM discounts (Feb)'!$X$6:$AK$206)*('[5]PCDM discounts (Feb)'!$E$6:$E$206=$B112)*('[5]PCDM discounts (Feb)'!$F$6:$F$206=$C112)*('[5]PCDM discounts (Feb)'!$X$5:$AK$5=E$1))</f>
        <v>0.58836998174021304</v>
      </c>
      <c r="F112" s="6">
        <f>SUMPRODUCT(('[5]PCDM discounts (Feb)'!$X$6:$AK$206)*('[5]PCDM discounts (Feb)'!$E$6:$E$206=$B112)*('[5]PCDM discounts (Feb)'!$F$6:$F$206=$C112)*('[5]PCDM discounts (Feb)'!$X$5:$AK$5=F$1))</f>
        <v>0.78261084683929205</v>
      </c>
      <c r="G112" s="6">
        <f>SUMPRODUCT(('[5]PCDM discounts (Feb)'!$X$6:$AK$206)*('[5]PCDM discounts (Feb)'!$E$6:$E$206=$B112)*('[5]PCDM discounts (Feb)'!$F$6:$F$206=$C112)*('[5]PCDM discounts (Feb)'!$X$5:$AK$5=G$1))</f>
        <v>0.53128551949806002</v>
      </c>
      <c r="H112" s="6">
        <f>SUMPRODUCT(('[5]PCDM discounts (Feb)'!$X$6:$AK$206)*('[5]PCDM discounts (Feb)'!$E$6:$E$206=$B112)*('[5]PCDM discounts (Feb)'!$F$6:$F$206=$C112)*('[5]PCDM discounts (Feb)'!$X$5:$AK$5=H$1))</f>
        <v>0.70316612753947105</v>
      </c>
      <c r="I112" s="6">
        <f>SUMPRODUCT(('[5]PCDM discounts (Feb)'!$X$6:$AK$206)*('[5]PCDM discounts (Feb)'!$E$6:$E$206=$B112)*('[5]PCDM discounts (Feb)'!$F$6:$F$206=$C112)*('[5]PCDM discounts (Feb)'!$X$5:$AK$5=I$1))</f>
        <v>0.55713916184244705</v>
      </c>
      <c r="J112" s="6">
        <f>SUMPRODUCT(('[5]PCDM discounts (Feb)'!$X$6:$AK$206)*('[5]PCDM discounts (Feb)'!$E$6:$E$206=$B112)*('[5]PCDM discounts (Feb)'!$F$6:$F$206=$C112)*('[5]PCDM discounts (Feb)'!$X$5:$AK$5=J$1))</f>
        <v>0.66508655680596396</v>
      </c>
      <c r="K112" s="6">
        <f>SUMPRODUCT(('[5]PCDM discounts (Feb)'!$X$6:$AK$206)*('[5]PCDM discounts (Feb)'!$E$6:$E$206=$B112)*('[5]PCDM discounts (Feb)'!$F$6:$F$206=$C112)*('[5]PCDM discounts (Feb)'!$X$5:$AK$5=K$1))</f>
        <v>0.27852552337231601</v>
      </c>
      <c r="L112" s="6">
        <f>SUMPRODUCT(('[5]PCDM discounts (Feb)'!$X$6:$AK$206)*('[5]PCDM discounts (Feb)'!$E$6:$E$206=$B112)*('[5]PCDM discounts (Feb)'!$F$6:$F$206=$C112)*('[5]PCDM discounts (Feb)'!$X$5:$AK$5=L$1))</f>
        <v>0.35218576438122901</v>
      </c>
      <c r="M112" s="6">
        <f>SUMPRODUCT(('[5]PCDM discounts (Feb)'!$X$6:$AK$206)*('[5]PCDM discounts (Feb)'!$E$6:$E$206=$B112)*('[5]PCDM discounts (Feb)'!$F$6:$F$206=$C112)*('[5]PCDM discounts (Feb)'!$X$5:$AK$5=M$1))</f>
        <v>0.30720471089774398</v>
      </c>
      <c r="N112" s="6">
        <f>SUMPRODUCT(('[5]PCDM discounts (Feb)'!$X$6:$AK$206)*('[5]PCDM discounts (Feb)'!$E$6:$E$206=$B112)*('[5]PCDM discounts (Feb)'!$F$6:$F$206=$C112)*('[5]PCDM discounts (Feb)'!$X$5:$AK$5=N$1))</f>
        <v>0.42301016445178602</v>
      </c>
      <c r="O112" s="6">
        <f>SUMPRODUCT(('[5]PCDM discounts (Feb)'!$X$6:$AK$206)*('[5]PCDM discounts (Feb)'!$E$6:$E$206=$B112)*('[5]PCDM discounts (Feb)'!$F$6:$F$206=$C112)*('[5]PCDM discounts (Feb)'!$X$5:$AK$5=O$1))</f>
        <v>0.44555729179447601</v>
      </c>
      <c r="P112" s="6">
        <f>SUMPRODUCT(('[5]PCDM discounts (Feb)'!$X$6:$AK$206)*('[5]PCDM discounts (Feb)'!$E$6:$E$206=$B112)*('[5]PCDM discounts (Feb)'!$F$6:$F$206=$C112)*('[5]PCDM discounts (Feb)'!$X$5:$AK$5=P$1))</f>
        <v>0.550462634383732</v>
      </c>
      <c r="Q112" s="6">
        <f>SUMPRODUCT(('[5]PCDM discounts (Feb)'!$X$6:$AK$206)*('[5]PCDM discounts (Feb)'!$E$6:$E$206=$B112)*('[5]PCDM discounts (Feb)'!$F$6:$F$206=$C112)*('[5]PCDM discounts (Feb)'!$X$5:$AK$5=Q$1))</f>
        <v>0.53939594037249705</v>
      </c>
    </row>
    <row r="113" spans="2:17" x14ac:dyDescent="0.25">
      <c r="B113" t="s">
        <v>63</v>
      </c>
      <c r="C113" t="s">
        <v>31</v>
      </c>
      <c r="D113" s="6">
        <f>SUMPRODUCT(('[5]PCDM discounts (Feb)'!$X$6:$AK$206)*('[5]PCDM discounts (Feb)'!$E$6:$E$206=$B113)*('[5]PCDM discounts (Feb)'!$F$6:$F$206=$C113)*('[5]PCDM discounts (Feb)'!$X$5:$AK$5=D$1))</f>
        <v>0.50437880268341895</v>
      </c>
      <c r="E113" s="6">
        <f>SUMPRODUCT(('[5]PCDM discounts (Feb)'!$X$6:$AK$206)*('[5]PCDM discounts (Feb)'!$E$6:$E$206=$B113)*('[5]PCDM discounts (Feb)'!$F$6:$F$206=$C113)*('[5]PCDM discounts (Feb)'!$X$5:$AK$5=E$1))</f>
        <v>1</v>
      </c>
      <c r="F113" s="6">
        <f>SUMPRODUCT(('[5]PCDM discounts (Feb)'!$X$6:$AK$206)*('[5]PCDM discounts (Feb)'!$E$6:$E$206=$B113)*('[5]PCDM discounts (Feb)'!$F$6:$F$206=$C113)*('[5]PCDM discounts (Feb)'!$X$5:$AK$5=F$1))</f>
        <v>1</v>
      </c>
      <c r="G113" s="6">
        <f>SUMPRODUCT(('[5]PCDM discounts (Feb)'!$X$6:$AK$206)*('[5]PCDM discounts (Feb)'!$E$6:$E$206=$B113)*('[5]PCDM discounts (Feb)'!$F$6:$F$206=$C113)*('[5]PCDM discounts (Feb)'!$X$5:$AK$5=G$1))</f>
        <v>1</v>
      </c>
      <c r="H113" s="6">
        <f>SUMPRODUCT(('[5]PCDM discounts (Feb)'!$X$6:$AK$206)*('[5]PCDM discounts (Feb)'!$E$6:$E$206=$B113)*('[5]PCDM discounts (Feb)'!$F$6:$F$206=$C113)*('[5]PCDM discounts (Feb)'!$X$5:$AK$5=H$1))</f>
        <v>1</v>
      </c>
      <c r="I113" s="6">
        <f>SUMPRODUCT(('[5]PCDM discounts (Feb)'!$X$6:$AK$206)*('[5]PCDM discounts (Feb)'!$E$6:$E$206=$B113)*('[5]PCDM discounts (Feb)'!$F$6:$F$206=$C113)*('[5]PCDM discounts (Feb)'!$X$5:$AK$5=I$1))</f>
        <v>0.92001219504931098</v>
      </c>
      <c r="J113" s="6">
        <f>SUMPRODUCT(('[5]PCDM discounts (Feb)'!$X$6:$AK$206)*('[5]PCDM discounts (Feb)'!$E$6:$E$206=$B113)*('[5]PCDM discounts (Feb)'!$F$6:$F$206=$C113)*('[5]PCDM discounts (Feb)'!$X$5:$AK$5=J$1))</f>
        <v>0.77192686244074904</v>
      </c>
      <c r="K113" s="6">
        <f>SUMPRODUCT(('[5]PCDM discounts (Feb)'!$X$6:$AK$206)*('[5]PCDM discounts (Feb)'!$E$6:$E$206=$B113)*('[5]PCDM discounts (Feb)'!$F$6:$F$206=$C113)*('[5]PCDM discounts (Feb)'!$X$5:$AK$5=K$1))</f>
        <v>0.97574218822426995</v>
      </c>
      <c r="L113" s="6">
        <f>SUMPRODUCT(('[5]PCDM discounts (Feb)'!$X$6:$AK$206)*('[5]PCDM discounts (Feb)'!$E$6:$E$206=$B113)*('[5]PCDM discounts (Feb)'!$F$6:$F$206=$C113)*('[5]PCDM discounts (Feb)'!$X$5:$AK$5=L$1))</f>
        <v>0.51527528022854996</v>
      </c>
      <c r="M113" s="6">
        <f>SUMPRODUCT(('[5]PCDM discounts (Feb)'!$X$6:$AK$206)*('[5]PCDM discounts (Feb)'!$E$6:$E$206=$B113)*('[5]PCDM discounts (Feb)'!$F$6:$F$206=$C113)*('[5]PCDM discounts (Feb)'!$X$5:$AK$5=M$1))</f>
        <v>0.87342873054988102</v>
      </c>
      <c r="N113" s="6">
        <f>SUMPRODUCT(('[5]PCDM discounts (Feb)'!$X$6:$AK$206)*('[5]PCDM discounts (Feb)'!$E$6:$E$206=$B113)*('[5]PCDM discounts (Feb)'!$F$6:$F$206=$C113)*('[5]PCDM discounts (Feb)'!$X$5:$AK$5=N$1))</f>
        <v>0.74435191507750398</v>
      </c>
      <c r="O113" s="6">
        <f>SUMPRODUCT(('[5]PCDM discounts (Feb)'!$X$6:$AK$206)*('[5]PCDM discounts (Feb)'!$E$6:$E$206=$B113)*('[5]PCDM discounts (Feb)'!$F$6:$F$206=$C113)*('[5]PCDM discounts (Feb)'!$X$5:$AK$5=O$1))</f>
        <v>0.76532996347355098</v>
      </c>
      <c r="P113" s="6">
        <f>SUMPRODUCT(('[5]PCDM discounts (Feb)'!$X$6:$AK$206)*('[5]PCDM discounts (Feb)'!$E$6:$E$206=$B113)*('[5]PCDM discounts (Feb)'!$F$6:$F$206=$C113)*('[5]PCDM discounts (Feb)'!$X$5:$AK$5=P$1))</f>
        <v>1</v>
      </c>
      <c r="Q113" s="6">
        <f>SUMPRODUCT(('[5]PCDM discounts (Feb)'!$X$6:$AK$206)*('[5]PCDM discounts (Feb)'!$E$6:$E$206=$B113)*('[5]PCDM discounts (Feb)'!$F$6:$F$206=$C113)*('[5]PCDM discounts (Feb)'!$X$5:$AK$5=Q$1))</f>
        <v>1</v>
      </c>
    </row>
    <row r="114" spans="2:17" x14ac:dyDescent="0.25">
      <c r="B114" t="s">
        <v>63</v>
      </c>
      <c r="C114" t="s">
        <v>32</v>
      </c>
      <c r="D114" s="6">
        <f>SUMPRODUCT(('[5]PCDM discounts (Feb)'!$X$6:$AK$206)*('[5]PCDM discounts (Feb)'!$E$6:$E$206=$B114)*('[5]PCDM discounts (Feb)'!$F$6:$F$206=$C114)*('[5]PCDM discounts (Feb)'!$X$5:$AK$5=D$1))</f>
        <v>0.45746009102358998</v>
      </c>
      <c r="E114" s="6">
        <f>SUMPRODUCT(('[5]PCDM discounts (Feb)'!$X$6:$AK$206)*('[5]PCDM discounts (Feb)'!$E$6:$E$206=$B114)*('[5]PCDM discounts (Feb)'!$F$6:$F$206=$C114)*('[5]PCDM discounts (Feb)'!$X$5:$AK$5=E$1))</f>
        <v>0.89208916443889696</v>
      </c>
      <c r="F114" s="6">
        <f>SUMPRODUCT(('[5]PCDM discounts (Feb)'!$X$6:$AK$206)*('[5]PCDM discounts (Feb)'!$E$6:$E$206=$B114)*('[5]PCDM discounts (Feb)'!$F$6:$F$206=$C114)*('[5]PCDM discounts (Feb)'!$X$5:$AK$5=F$1))</f>
        <v>1</v>
      </c>
      <c r="G114" s="6">
        <f>SUMPRODUCT(('[5]PCDM discounts (Feb)'!$X$6:$AK$206)*('[5]PCDM discounts (Feb)'!$E$6:$E$206=$B114)*('[5]PCDM discounts (Feb)'!$F$6:$F$206=$C114)*('[5]PCDM discounts (Feb)'!$X$5:$AK$5=G$1))</f>
        <v>0.76582374337414205</v>
      </c>
      <c r="H114" s="6">
        <f>SUMPRODUCT(('[5]PCDM discounts (Feb)'!$X$6:$AK$206)*('[5]PCDM discounts (Feb)'!$E$6:$E$206=$B114)*('[5]PCDM discounts (Feb)'!$F$6:$F$206=$C114)*('[5]PCDM discounts (Feb)'!$X$5:$AK$5=H$1))</f>
        <v>0.927316994876907</v>
      </c>
      <c r="I114" s="6">
        <f>SUMPRODUCT(('[5]PCDM discounts (Feb)'!$X$6:$AK$206)*('[5]PCDM discounts (Feb)'!$E$6:$E$206=$B114)*('[5]PCDM discounts (Feb)'!$F$6:$F$206=$C114)*('[5]PCDM discounts (Feb)'!$X$5:$AK$5=I$1))</f>
        <v>0.78703401187732702</v>
      </c>
      <c r="J114" s="6">
        <f>SUMPRODUCT(('[5]PCDM discounts (Feb)'!$X$6:$AK$206)*('[5]PCDM discounts (Feb)'!$E$6:$E$206=$B114)*('[5]PCDM discounts (Feb)'!$F$6:$F$206=$C114)*('[5]PCDM discounts (Feb)'!$X$5:$AK$5=J$1))</f>
        <v>0.81914118362821797</v>
      </c>
      <c r="K114" s="6">
        <f>SUMPRODUCT(('[5]PCDM discounts (Feb)'!$X$6:$AK$206)*('[5]PCDM discounts (Feb)'!$E$6:$E$206=$B114)*('[5]PCDM discounts (Feb)'!$F$6:$F$206=$C114)*('[5]PCDM discounts (Feb)'!$X$5:$AK$5=K$1))</f>
        <v>0.45078237299685697</v>
      </c>
      <c r="L114" s="6">
        <f>SUMPRODUCT(('[5]PCDM discounts (Feb)'!$X$6:$AK$206)*('[5]PCDM discounts (Feb)'!$E$6:$E$206=$B114)*('[5]PCDM discounts (Feb)'!$F$6:$F$206=$C114)*('[5]PCDM discounts (Feb)'!$X$5:$AK$5=L$1))</f>
        <v>0.667265659846492</v>
      </c>
      <c r="M114" s="6">
        <f>SUMPRODUCT(('[5]PCDM discounts (Feb)'!$X$6:$AK$206)*('[5]PCDM discounts (Feb)'!$E$6:$E$206=$B114)*('[5]PCDM discounts (Feb)'!$F$6:$F$206=$C114)*('[5]PCDM discounts (Feb)'!$X$5:$AK$5=M$1))</f>
        <v>0.52285960255818797</v>
      </c>
      <c r="N114" s="6">
        <f>SUMPRODUCT(('[5]PCDM discounts (Feb)'!$X$6:$AK$206)*('[5]PCDM discounts (Feb)'!$E$6:$E$206=$B114)*('[5]PCDM discounts (Feb)'!$F$6:$F$206=$C114)*('[5]PCDM discounts (Feb)'!$X$5:$AK$5=N$1))</f>
        <v>0.54222882779688797</v>
      </c>
      <c r="O114" s="6">
        <f>SUMPRODUCT(('[5]PCDM discounts (Feb)'!$X$6:$AK$206)*('[5]PCDM discounts (Feb)'!$E$6:$E$206=$B114)*('[5]PCDM discounts (Feb)'!$F$6:$F$206=$C114)*('[5]PCDM discounts (Feb)'!$X$5:$AK$5=O$1))</f>
        <v>0.60430003402213806</v>
      </c>
      <c r="P114" s="6">
        <f>SUMPRODUCT(('[5]PCDM discounts (Feb)'!$X$6:$AK$206)*('[5]PCDM discounts (Feb)'!$E$6:$E$206=$B114)*('[5]PCDM discounts (Feb)'!$F$6:$F$206=$C114)*('[5]PCDM discounts (Feb)'!$X$5:$AK$5=P$1))</f>
        <v>0.62659012170013795</v>
      </c>
      <c r="Q114" s="6">
        <f>SUMPRODUCT(('[5]PCDM discounts (Feb)'!$X$6:$AK$206)*('[5]PCDM discounts (Feb)'!$E$6:$E$206=$B114)*('[5]PCDM discounts (Feb)'!$F$6:$F$206=$C114)*('[5]PCDM discounts (Feb)'!$X$5:$AK$5=Q$1))</f>
        <v>0.650986533149569</v>
      </c>
    </row>
    <row r="115" spans="2:17" x14ac:dyDescent="0.25">
      <c r="B115" t="s">
        <v>63</v>
      </c>
      <c r="C115" t="s">
        <v>33</v>
      </c>
      <c r="D115" s="6">
        <f>SUMPRODUCT(('[5]PCDM discounts (Feb)'!$X$6:$AK$206)*('[5]PCDM discounts (Feb)'!$E$6:$E$206=$B115)*('[5]PCDM discounts (Feb)'!$F$6:$F$206=$C115)*('[5]PCDM discounts (Feb)'!$X$5:$AK$5=D$1))</f>
        <v>1</v>
      </c>
      <c r="E115" s="6">
        <f>SUMPRODUCT(('[5]PCDM discounts (Feb)'!$X$6:$AK$206)*('[5]PCDM discounts (Feb)'!$E$6:$E$206=$B115)*('[5]PCDM discounts (Feb)'!$F$6:$F$206=$C115)*('[5]PCDM discounts (Feb)'!$X$5:$AK$5=E$1))</f>
        <v>1</v>
      </c>
      <c r="F115" s="6">
        <f>SUMPRODUCT(('[5]PCDM discounts (Feb)'!$X$6:$AK$206)*('[5]PCDM discounts (Feb)'!$E$6:$E$206=$B115)*('[5]PCDM discounts (Feb)'!$F$6:$F$206=$C115)*('[5]PCDM discounts (Feb)'!$X$5:$AK$5=F$1))</f>
        <v>1</v>
      </c>
      <c r="G115" s="6">
        <f>SUMPRODUCT(('[5]PCDM discounts (Feb)'!$X$6:$AK$206)*('[5]PCDM discounts (Feb)'!$E$6:$E$206=$B115)*('[5]PCDM discounts (Feb)'!$F$6:$F$206=$C115)*('[5]PCDM discounts (Feb)'!$X$5:$AK$5=G$1))</f>
        <v>1</v>
      </c>
      <c r="H115" s="6">
        <f>SUMPRODUCT(('[5]PCDM discounts (Feb)'!$X$6:$AK$206)*('[5]PCDM discounts (Feb)'!$E$6:$E$206=$B115)*('[5]PCDM discounts (Feb)'!$F$6:$F$206=$C115)*('[5]PCDM discounts (Feb)'!$X$5:$AK$5=H$1))</f>
        <v>1</v>
      </c>
      <c r="I115" s="6">
        <f>SUMPRODUCT(('[5]PCDM discounts (Feb)'!$X$6:$AK$206)*('[5]PCDM discounts (Feb)'!$E$6:$E$206=$B115)*('[5]PCDM discounts (Feb)'!$F$6:$F$206=$C115)*('[5]PCDM discounts (Feb)'!$X$5:$AK$5=I$1))</f>
        <v>1</v>
      </c>
      <c r="J115" s="6">
        <f>SUMPRODUCT(('[5]PCDM discounts (Feb)'!$X$6:$AK$206)*('[5]PCDM discounts (Feb)'!$E$6:$E$206=$B115)*('[5]PCDM discounts (Feb)'!$F$6:$F$206=$C115)*('[5]PCDM discounts (Feb)'!$X$5:$AK$5=J$1))</f>
        <v>1</v>
      </c>
      <c r="K115" s="6">
        <f>SUMPRODUCT(('[5]PCDM discounts (Feb)'!$X$6:$AK$206)*('[5]PCDM discounts (Feb)'!$E$6:$E$206=$B115)*('[5]PCDM discounts (Feb)'!$F$6:$F$206=$C115)*('[5]PCDM discounts (Feb)'!$X$5:$AK$5=K$1))</f>
        <v>1</v>
      </c>
      <c r="L115" s="6">
        <f>SUMPRODUCT(('[5]PCDM discounts (Feb)'!$X$6:$AK$206)*('[5]PCDM discounts (Feb)'!$E$6:$E$206=$B115)*('[5]PCDM discounts (Feb)'!$F$6:$F$206=$C115)*('[5]PCDM discounts (Feb)'!$X$5:$AK$5=L$1))</f>
        <v>0.78623293250214998</v>
      </c>
      <c r="M115" s="6">
        <f>SUMPRODUCT(('[5]PCDM discounts (Feb)'!$X$6:$AK$206)*('[5]PCDM discounts (Feb)'!$E$6:$E$206=$B115)*('[5]PCDM discounts (Feb)'!$F$6:$F$206=$C115)*('[5]PCDM discounts (Feb)'!$X$5:$AK$5=M$1))</f>
        <v>1</v>
      </c>
      <c r="N115" s="6">
        <f>SUMPRODUCT(('[5]PCDM discounts (Feb)'!$X$6:$AK$206)*('[5]PCDM discounts (Feb)'!$E$6:$E$206=$B115)*('[5]PCDM discounts (Feb)'!$F$6:$F$206=$C115)*('[5]PCDM discounts (Feb)'!$X$5:$AK$5=N$1))</f>
        <v>1</v>
      </c>
      <c r="O115" s="6">
        <f>SUMPRODUCT(('[5]PCDM discounts (Feb)'!$X$6:$AK$206)*('[5]PCDM discounts (Feb)'!$E$6:$E$206=$B115)*('[5]PCDM discounts (Feb)'!$F$6:$F$206=$C115)*('[5]PCDM discounts (Feb)'!$X$5:$AK$5=O$1))</f>
        <v>1</v>
      </c>
      <c r="P115" s="6">
        <f>SUMPRODUCT(('[5]PCDM discounts (Feb)'!$X$6:$AK$206)*('[5]PCDM discounts (Feb)'!$E$6:$E$206=$B115)*('[5]PCDM discounts (Feb)'!$F$6:$F$206=$C115)*('[5]PCDM discounts (Feb)'!$X$5:$AK$5=P$1))</f>
        <v>1</v>
      </c>
      <c r="Q115" s="6">
        <f>SUMPRODUCT(('[5]PCDM discounts (Feb)'!$X$6:$AK$206)*('[5]PCDM discounts (Feb)'!$E$6:$E$206=$B115)*('[5]PCDM discounts (Feb)'!$F$6:$F$206=$C115)*('[5]PCDM discounts (Feb)'!$X$5:$AK$5=Q$1))</f>
        <v>1</v>
      </c>
    </row>
    <row r="116" spans="2:17" x14ac:dyDescent="0.25">
      <c r="B116" t="s">
        <v>63</v>
      </c>
      <c r="C116" t="s">
        <v>34</v>
      </c>
      <c r="D116" s="6">
        <f>SUMPRODUCT(('[5]PCDM discounts (Feb)'!$X$6:$AK$206)*('[5]PCDM discounts (Feb)'!$E$6:$E$206=$B116)*('[5]PCDM discounts (Feb)'!$F$6:$F$206=$C116)*('[5]PCDM discounts (Feb)'!$X$5:$AK$5=D$1))</f>
        <v>1</v>
      </c>
      <c r="E116" s="6">
        <f>SUMPRODUCT(('[5]PCDM discounts (Feb)'!$X$6:$AK$206)*('[5]PCDM discounts (Feb)'!$E$6:$E$206=$B116)*('[5]PCDM discounts (Feb)'!$F$6:$F$206=$C116)*('[5]PCDM discounts (Feb)'!$X$5:$AK$5=E$1))</f>
        <v>1</v>
      </c>
      <c r="F116" s="6">
        <f>SUMPRODUCT(('[5]PCDM discounts (Feb)'!$X$6:$AK$206)*('[5]PCDM discounts (Feb)'!$E$6:$E$206=$B116)*('[5]PCDM discounts (Feb)'!$F$6:$F$206=$C116)*('[5]PCDM discounts (Feb)'!$X$5:$AK$5=F$1))</f>
        <v>1</v>
      </c>
      <c r="G116" s="6">
        <f>SUMPRODUCT(('[5]PCDM discounts (Feb)'!$X$6:$AK$206)*('[5]PCDM discounts (Feb)'!$E$6:$E$206=$B116)*('[5]PCDM discounts (Feb)'!$F$6:$F$206=$C116)*('[5]PCDM discounts (Feb)'!$X$5:$AK$5=G$1))</f>
        <v>1</v>
      </c>
      <c r="H116" s="6">
        <f>SUMPRODUCT(('[5]PCDM discounts (Feb)'!$X$6:$AK$206)*('[5]PCDM discounts (Feb)'!$E$6:$E$206=$B116)*('[5]PCDM discounts (Feb)'!$F$6:$F$206=$C116)*('[5]PCDM discounts (Feb)'!$X$5:$AK$5=H$1))</f>
        <v>1</v>
      </c>
      <c r="I116" s="6">
        <f>SUMPRODUCT(('[5]PCDM discounts (Feb)'!$X$6:$AK$206)*('[5]PCDM discounts (Feb)'!$E$6:$E$206=$B116)*('[5]PCDM discounts (Feb)'!$F$6:$F$206=$C116)*('[5]PCDM discounts (Feb)'!$X$5:$AK$5=I$1))</f>
        <v>1</v>
      </c>
      <c r="J116" s="6">
        <f>SUMPRODUCT(('[5]PCDM discounts (Feb)'!$X$6:$AK$206)*('[5]PCDM discounts (Feb)'!$E$6:$E$206=$B116)*('[5]PCDM discounts (Feb)'!$F$6:$F$206=$C116)*('[5]PCDM discounts (Feb)'!$X$5:$AK$5=J$1))</f>
        <v>1</v>
      </c>
      <c r="K116" s="6">
        <f>SUMPRODUCT(('[5]PCDM discounts (Feb)'!$X$6:$AK$206)*('[5]PCDM discounts (Feb)'!$E$6:$E$206=$B116)*('[5]PCDM discounts (Feb)'!$F$6:$F$206=$C116)*('[5]PCDM discounts (Feb)'!$X$5:$AK$5=K$1))</f>
        <v>1</v>
      </c>
      <c r="L116" s="6">
        <f>SUMPRODUCT(('[5]PCDM discounts (Feb)'!$X$6:$AK$206)*('[5]PCDM discounts (Feb)'!$E$6:$E$206=$B116)*('[5]PCDM discounts (Feb)'!$F$6:$F$206=$C116)*('[5]PCDM discounts (Feb)'!$X$5:$AK$5=L$1))</f>
        <v>1</v>
      </c>
      <c r="M116" s="6">
        <f>SUMPRODUCT(('[5]PCDM discounts (Feb)'!$X$6:$AK$206)*('[5]PCDM discounts (Feb)'!$E$6:$E$206=$B116)*('[5]PCDM discounts (Feb)'!$F$6:$F$206=$C116)*('[5]PCDM discounts (Feb)'!$X$5:$AK$5=M$1))</f>
        <v>1</v>
      </c>
      <c r="N116" s="6">
        <f>SUMPRODUCT(('[5]PCDM discounts (Feb)'!$X$6:$AK$206)*('[5]PCDM discounts (Feb)'!$E$6:$E$206=$B116)*('[5]PCDM discounts (Feb)'!$F$6:$F$206=$C116)*('[5]PCDM discounts (Feb)'!$X$5:$AK$5=N$1))</f>
        <v>1</v>
      </c>
      <c r="O116" s="6">
        <f>SUMPRODUCT(('[5]PCDM discounts (Feb)'!$X$6:$AK$206)*('[5]PCDM discounts (Feb)'!$E$6:$E$206=$B116)*('[5]PCDM discounts (Feb)'!$F$6:$F$206=$C116)*('[5]PCDM discounts (Feb)'!$X$5:$AK$5=O$1))</f>
        <v>1</v>
      </c>
      <c r="P116" s="6">
        <f>SUMPRODUCT(('[5]PCDM discounts (Feb)'!$X$6:$AK$206)*('[5]PCDM discounts (Feb)'!$E$6:$E$206=$B116)*('[5]PCDM discounts (Feb)'!$F$6:$F$206=$C116)*('[5]PCDM discounts (Feb)'!$X$5:$AK$5=P$1))</f>
        <v>1</v>
      </c>
      <c r="Q116" s="6">
        <f>SUMPRODUCT(('[5]PCDM discounts (Feb)'!$X$6:$AK$206)*('[5]PCDM discounts (Feb)'!$E$6:$E$206=$B116)*('[5]PCDM discounts (Feb)'!$F$6:$F$206=$C116)*('[5]PCDM discounts (Feb)'!$X$5:$AK$5=Q$1))</f>
        <v>1</v>
      </c>
    </row>
    <row r="117" spans="2:17" x14ac:dyDescent="0.25">
      <c r="B117" t="s">
        <v>63</v>
      </c>
      <c r="C117" t="s">
        <v>35</v>
      </c>
      <c r="D117" s="6">
        <f>SUMPRODUCT(('[5]PCDM discounts (Feb)'!$X$6:$AK$206)*('[5]PCDM discounts (Feb)'!$E$6:$E$206=$B117)*('[5]PCDM discounts (Feb)'!$F$6:$F$206=$C117)*('[5]PCDM discounts (Feb)'!$X$5:$AK$5=D$1))</f>
        <v>1</v>
      </c>
      <c r="E117" s="6">
        <f>SUMPRODUCT(('[5]PCDM discounts (Feb)'!$X$6:$AK$206)*('[5]PCDM discounts (Feb)'!$E$6:$E$206=$B117)*('[5]PCDM discounts (Feb)'!$F$6:$F$206=$C117)*('[5]PCDM discounts (Feb)'!$X$5:$AK$5=E$1))</f>
        <v>1</v>
      </c>
      <c r="F117" s="6">
        <f>SUMPRODUCT(('[5]PCDM discounts (Feb)'!$X$6:$AK$206)*('[5]PCDM discounts (Feb)'!$E$6:$E$206=$B117)*('[5]PCDM discounts (Feb)'!$F$6:$F$206=$C117)*('[5]PCDM discounts (Feb)'!$X$5:$AK$5=F$1))</f>
        <v>1</v>
      </c>
      <c r="G117" s="6">
        <f>SUMPRODUCT(('[5]PCDM discounts (Feb)'!$X$6:$AK$206)*('[5]PCDM discounts (Feb)'!$E$6:$E$206=$B117)*('[5]PCDM discounts (Feb)'!$F$6:$F$206=$C117)*('[5]PCDM discounts (Feb)'!$X$5:$AK$5=G$1))</f>
        <v>1</v>
      </c>
      <c r="H117" s="6">
        <f>SUMPRODUCT(('[5]PCDM discounts (Feb)'!$X$6:$AK$206)*('[5]PCDM discounts (Feb)'!$E$6:$E$206=$B117)*('[5]PCDM discounts (Feb)'!$F$6:$F$206=$C117)*('[5]PCDM discounts (Feb)'!$X$5:$AK$5=H$1))</f>
        <v>1</v>
      </c>
      <c r="I117" s="6">
        <f>SUMPRODUCT(('[5]PCDM discounts (Feb)'!$X$6:$AK$206)*('[5]PCDM discounts (Feb)'!$E$6:$E$206=$B117)*('[5]PCDM discounts (Feb)'!$F$6:$F$206=$C117)*('[5]PCDM discounts (Feb)'!$X$5:$AK$5=I$1))</f>
        <v>1</v>
      </c>
      <c r="J117" s="6">
        <f>SUMPRODUCT(('[5]PCDM discounts (Feb)'!$X$6:$AK$206)*('[5]PCDM discounts (Feb)'!$E$6:$E$206=$B117)*('[5]PCDM discounts (Feb)'!$F$6:$F$206=$C117)*('[5]PCDM discounts (Feb)'!$X$5:$AK$5=J$1))</f>
        <v>1</v>
      </c>
      <c r="K117" s="6">
        <f>SUMPRODUCT(('[5]PCDM discounts (Feb)'!$X$6:$AK$206)*('[5]PCDM discounts (Feb)'!$E$6:$E$206=$B117)*('[5]PCDM discounts (Feb)'!$F$6:$F$206=$C117)*('[5]PCDM discounts (Feb)'!$X$5:$AK$5=K$1))</f>
        <v>1</v>
      </c>
      <c r="L117" s="6">
        <f>SUMPRODUCT(('[5]PCDM discounts (Feb)'!$X$6:$AK$206)*('[5]PCDM discounts (Feb)'!$E$6:$E$206=$B117)*('[5]PCDM discounts (Feb)'!$F$6:$F$206=$C117)*('[5]PCDM discounts (Feb)'!$X$5:$AK$5=L$1))</f>
        <v>0.82948596451244505</v>
      </c>
      <c r="M117" s="6">
        <f>SUMPRODUCT(('[5]PCDM discounts (Feb)'!$X$6:$AK$206)*('[5]PCDM discounts (Feb)'!$E$6:$E$206=$B117)*('[5]PCDM discounts (Feb)'!$F$6:$F$206=$C117)*('[5]PCDM discounts (Feb)'!$X$5:$AK$5=M$1))</f>
        <v>1</v>
      </c>
      <c r="N117" s="6">
        <f>SUMPRODUCT(('[5]PCDM discounts (Feb)'!$X$6:$AK$206)*('[5]PCDM discounts (Feb)'!$E$6:$E$206=$B117)*('[5]PCDM discounts (Feb)'!$F$6:$F$206=$C117)*('[5]PCDM discounts (Feb)'!$X$5:$AK$5=N$1))</f>
        <v>1</v>
      </c>
      <c r="O117" s="6">
        <f>SUMPRODUCT(('[5]PCDM discounts (Feb)'!$X$6:$AK$206)*('[5]PCDM discounts (Feb)'!$E$6:$E$206=$B117)*('[5]PCDM discounts (Feb)'!$F$6:$F$206=$C117)*('[5]PCDM discounts (Feb)'!$X$5:$AK$5=O$1))</f>
        <v>1</v>
      </c>
      <c r="P117" s="6">
        <f>SUMPRODUCT(('[5]PCDM discounts (Feb)'!$X$6:$AK$206)*('[5]PCDM discounts (Feb)'!$E$6:$E$206=$B117)*('[5]PCDM discounts (Feb)'!$F$6:$F$206=$C117)*('[5]PCDM discounts (Feb)'!$X$5:$AK$5=P$1))</f>
        <v>1</v>
      </c>
      <c r="Q117" s="6">
        <f>SUMPRODUCT(('[5]PCDM discounts (Feb)'!$X$6:$AK$206)*('[5]PCDM discounts (Feb)'!$E$6:$E$206=$B117)*('[5]PCDM discounts (Feb)'!$F$6:$F$206=$C117)*('[5]PCDM discounts (Feb)'!$X$5:$AK$5=Q$1))</f>
        <v>1</v>
      </c>
    </row>
    <row r="118" spans="2:17" x14ac:dyDescent="0.25">
      <c r="B118" t="s">
        <v>63</v>
      </c>
      <c r="C118" t="s">
        <v>36</v>
      </c>
      <c r="D118" s="6">
        <f>SUMPRODUCT(('[5]PCDM discounts (Feb)'!$X$6:$AK$206)*('[5]PCDM discounts (Feb)'!$E$6:$E$206=$B118)*('[5]PCDM discounts (Feb)'!$F$6:$F$206=$C118)*('[5]PCDM discounts (Feb)'!$X$5:$AK$5=D$1))</f>
        <v>1</v>
      </c>
      <c r="E118" s="6">
        <f>SUMPRODUCT(('[5]PCDM discounts (Feb)'!$X$6:$AK$206)*('[5]PCDM discounts (Feb)'!$E$6:$E$206=$B118)*('[5]PCDM discounts (Feb)'!$F$6:$F$206=$C118)*('[5]PCDM discounts (Feb)'!$X$5:$AK$5=E$1))</f>
        <v>1</v>
      </c>
      <c r="F118" s="6">
        <f>SUMPRODUCT(('[5]PCDM discounts (Feb)'!$X$6:$AK$206)*('[5]PCDM discounts (Feb)'!$E$6:$E$206=$B118)*('[5]PCDM discounts (Feb)'!$F$6:$F$206=$C118)*('[5]PCDM discounts (Feb)'!$X$5:$AK$5=F$1))</f>
        <v>1</v>
      </c>
      <c r="G118" s="6">
        <f>SUMPRODUCT(('[5]PCDM discounts (Feb)'!$X$6:$AK$206)*('[5]PCDM discounts (Feb)'!$E$6:$E$206=$B118)*('[5]PCDM discounts (Feb)'!$F$6:$F$206=$C118)*('[5]PCDM discounts (Feb)'!$X$5:$AK$5=G$1))</f>
        <v>1</v>
      </c>
      <c r="H118" s="6">
        <f>SUMPRODUCT(('[5]PCDM discounts (Feb)'!$X$6:$AK$206)*('[5]PCDM discounts (Feb)'!$E$6:$E$206=$B118)*('[5]PCDM discounts (Feb)'!$F$6:$F$206=$C118)*('[5]PCDM discounts (Feb)'!$X$5:$AK$5=H$1))</f>
        <v>1</v>
      </c>
      <c r="I118" s="6">
        <f>SUMPRODUCT(('[5]PCDM discounts (Feb)'!$X$6:$AK$206)*('[5]PCDM discounts (Feb)'!$E$6:$E$206=$B118)*('[5]PCDM discounts (Feb)'!$F$6:$F$206=$C118)*('[5]PCDM discounts (Feb)'!$X$5:$AK$5=I$1))</f>
        <v>1</v>
      </c>
      <c r="J118" s="6">
        <f>SUMPRODUCT(('[5]PCDM discounts (Feb)'!$X$6:$AK$206)*('[5]PCDM discounts (Feb)'!$E$6:$E$206=$B118)*('[5]PCDM discounts (Feb)'!$F$6:$F$206=$C118)*('[5]PCDM discounts (Feb)'!$X$5:$AK$5=J$1))</f>
        <v>1</v>
      </c>
      <c r="K118" s="6">
        <f>SUMPRODUCT(('[5]PCDM discounts (Feb)'!$X$6:$AK$206)*('[5]PCDM discounts (Feb)'!$E$6:$E$206=$B118)*('[5]PCDM discounts (Feb)'!$F$6:$F$206=$C118)*('[5]PCDM discounts (Feb)'!$X$5:$AK$5=K$1))</f>
        <v>0.24363830934514699</v>
      </c>
      <c r="L118" s="6">
        <f>SUMPRODUCT(('[5]PCDM discounts (Feb)'!$X$6:$AK$206)*('[5]PCDM discounts (Feb)'!$E$6:$E$206=$B118)*('[5]PCDM discounts (Feb)'!$F$6:$F$206=$C118)*('[5]PCDM discounts (Feb)'!$X$5:$AK$5=L$1))</f>
        <v>0.81060931088711696</v>
      </c>
      <c r="M118" s="6">
        <f>SUMPRODUCT(('[5]PCDM discounts (Feb)'!$X$6:$AK$206)*('[5]PCDM discounts (Feb)'!$E$6:$E$206=$B118)*('[5]PCDM discounts (Feb)'!$F$6:$F$206=$C118)*('[5]PCDM discounts (Feb)'!$X$5:$AK$5=M$1))</f>
        <v>1</v>
      </c>
      <c r="N118" s="6">
        <f>SUMPRODUCT(('[5]PCDM discounts (Feb)'!$X$6:$AK$206)*('[5]PCDM discounts (Feb)'!$E$6:$E$206=$B118)*('[5]PCDM discounts (Feb)'!$F$6:$F$206=$C118)*('[5]PCDM discounts (Feb)'!$X$5:$AK$5=N$1))</f>
        <v>1</v>
      </c>
      <c r="O118" s="6">
        <f>SUMPRODUCT(('[5]PCDM discounts (Feb)'!$X$6:$AK$206)*('[5]PCDM discounts (Feb)'!$E$6:$E$206=$B118)*('[5]PCDM discounts (Feb)'!$F$6:$F$206=$C118)*('[5]PCDM discounts (Feb)'!$X$5:$AK$5=O$1))</f>
        <v>1</v>
      </c>
      <c r="P118" s="6">
        <f>SUMPRODUCT(('[5]PCDM discounts (Feb)'!$X$6:$AK$206)*('[5]PCDM discounts (Feb)'!$E$6:$E$206=$B118)*('[5]PCDM discounts (Feb)'!$F$6:$F$206=$C118)*('[5]PCDM discounts (Feb)'!$X$5:$AK$5=P$1))</f>
        <v>1</v>
      </c>
      <c r="Q118" s="6">
        <f>SUMPRODUCT(('[5]PCDM discounts (Feb)'!$X$6:$AK$206)*('[5]PCDM discounts (Feb)'!$E$6:$E$206=$B118)*('[5]PCDM discounts (Feb)'!$F$6:$F$206=$C118)*('[5]PCDM discounts (Feb)'!$X$5:$AK$5=Q$1))</f>
        <v>1</v>
      </c>
    </row>
    <row r="119" spans="2:17" x14ac:dyDescent="0.25">
      <c r="B119" t="s">
        <v>63</v>
      </c>
      <c r="C119" t="s">
        <v>37</v>
      </c>
      <c r="D119" s="6">
        <f>SUMPRODUCT(('[5]PCDM discounts (Feb)'!$X$6:$AK$206)*('[5]PCDM discounts (Feb)'!$E$6:$E$206=$B119)*('[5]PCDM discounts (Feb)'!$F$6:$F$206=$C119)*('[5]PCDM discounts (Feb)'!$X$5:$AK$5=D$1))</f>
        <v>1</v>
      </c>
      <c r="E119" s="6">
        <f>SUMPRODUCT(('[5]PCDM discounts (Feb)'!$X$6:$AK$206)*('[5]PCDM discounts (Feb)'!$E$6:$E$206=$B119)*('[5]PCDM discounts (Feb)'!$F$6:$F$206=$C119)*('[5]PCDM discounts (Feb)'!$X$5:$AK$5=E$1))</f>
        <v>1</v>
      </c>
      <c r="F119" s="6">
        <f>SUMPRODUCT(('[5]PCDM discounts (Feb)'!$X$6:$AK$206)*('[5]PCDM discounts (Feb)'!$E$6:$E$206=$B119)*('[5]PCDM discounts (Feb)'!$F$6:$F$206=$C119)*('[5]PCDM discounts (Feb)'!$X$5:$AK$5=F$1))</f>
        <v>1</v>
      </c>
      <c r="G119" s="6">
        <f>SUMPRODUCT(('[5]PCDM discounts (Feb)'!$X$6:$AK$206)*('[5]PCDM discounts (Feb)'!$E$6:$E$206=$B119)*('[5]PCDM discounts (Feb)'!$F$6:$F$206=$C119)*('[5]PCDM discounts (Feb)'!$X$5:$AK$5=G$1))</f>
        <v>1</v>
      </c>
      <c r="H119" s="6">
        <f>SUMPRODUCT(('[5]PCDM discounts (Feb)'!$X$6:$AK$206)*('[5]PCDM discounts (Feb)'!$E$6:$E$206=$B119)*('[5]PCDM discounts (Feb)'!$F$6:$F$206=$C119)*('[5]PCDM discounts (Feb)'!$X$5:$AK$5=H$1))</f>
        <v>1</v>
      </c>
      <c r="I119" s="6">
        <f>SUMPRODUCT(('[5]PCDM discounts (Feb)'!$X$6:$AK$206)*('[5]PCDM discounts (Feb)'!$E$6:$E$206=$B119)*('[5]PCDM discounts (Feb)'!$F$6:$F$206=$C119)*('[5]PCDM discounts (Feb)'!$X$5:$AK$5=I$1))</f>
        <v>1</v>
      </c>
      <c r="J119" s="6">
        <f>SUMPRODUCT(('[5]PCDM discounts (Feb)'!$X$6:$AK$206)*('[5]PCDM discounts (Feb)'!$E$6:$E$206=$B119)*('[5]PCDM discounts (Feb)'!$F$6:$F$206=$C119)*('[5]PCDM discounts (Feb)'!$X$5:$AK$5=J$1))</f>
        <v>1</v>
      </c>
      <c r="K119" s="6">
        <f>SUMPRODUCT(('[5]PCDM discounts (Feb)'!$X$6:$AK$206)*('[5]PCDM discounts (Feb)'!$E$6:$E$206=$B119)*('[5]PCDM discounts (Feb)'!$F$6:$F$206=$C119)*('[5]PCDM discounts (Feb)'!$X$5:$AK$5=K$1))</f>
        <v>1</v>
      </c>
      <c r="L119" s="6">
        <f>SUMPRODUCT(('[5]PCDM discounts (Feb)'!$X$6:$AK$206)*('[5]PCDM discounts (Feb)'!$E$6:$E$206=$B119)*('[5]PCDM discounts (Feb)'!$F$6:$F$206=$C119)*('[5]PCDM discounts (Feb)'!$X$5:$AK$5=L$1))</f>
        <v>0.79422107572718004</v>
      </c>
      <c r="M119" s="6">
        <f>SUMPRODUCT(('[5]PCDM discounts (Feb)'!$X$6:$AK$206)*('[5]PCDM discounts (Feb)'!$E$6:$E$206=$B119)*('[5]PCDM discounts (Feb)'!$F$6:$F$206=$C119)*('[5]PCDM discounts (Feb)'!$X$5:$AK$5=M$1))</f>
        <v>1</v>
      </c>
      <c r="N119" s="6">
        <f>SUMPRODUCT(('[5]PCDM discounts (Feb)'!$X$6:$AK$206)*('[5]PCDM discounts (Feb)'!$E$6:$E$206=$B119)*('[5]PCDM discounts (Feb)'!$F$6:$F$206=$C119)*('[5]PCDM discounts (Feb)'!$X$5:$AK$5=N$1))</f>
        <v>1</v>
      </c>
      <c r="O119" s="6">
        <f>SUMPRODUCT(('[5]PCDM discounts (Feb)'!$X$6:$AK$206)*('[5]PCDM discounts (Feb)'!$E$6:$E$206=$B119)*('[5]PCDM discounts (Feb)'!$F$6:$F$206=$C119)*('[5]PCDM discounts (Feb)'!$X$5:$AK$5=O$1))</f>
        <v>1</v>
      </c>
      <c r="P119" s="6">
        <f>SUMPRODUCT(('[5]PCDM discounts (Feb)'!$X$6:$AK$206)*('[5]PCDM discounts (Feb)'!$E$6:$E$206=$B119)*('[5]PCDM discounts (Feb)'!$F$6:$F$206=$C119)*('[5]PCDM discounts (Feb)'!$X$5:$AK$5=P$1))</f>
        <v>1</v>
      </c>
      <c r="Q119" s="6">
        <f>SUMPRODUCT(('[5]PCDM discounts (Feb)'!$X$6:$AK$206)*('[5]PCDM discounts (Feb)'!$E$6:$E$206=$B119)*('[5]PCDM discounts (Feb)'!$F$6:$F$206=$C119)*('[5]PCDM discounts (Feb)'!$X$5:$AK$5=Q$1))</f>
        <v>1</v>
      </c>
    </row>
    <row r="120" spans="2:17" x14ac:dyDescent="0.25">
      <c r="B120" t="s">
        <v>63</v>
      </c>
      <c r="C120" t="s">
        <v>38</v>
      </c>
      <c r="D120" s="6">
        <f>SUMPRODUCT(('[5]PCDM discounts (Feb)'!$X$6:$AK$206)*('[5]PCDM discounts (Feb)'!$E$6:$E$206=$B120)*('[5]PCDM discounts (Feb)'!$F$6:$F$206=$C120)*('[5]PCDM discounts (Feb)'!$X$5:$AK$5=D$1))</f>
        <v>1</v>
      </c>
      <c r="E120" s="6">
        <f>SUMPRODUCT(('[5]PCDM discounts (Feb)'!$X$6:$AK$206)*('[5]PCDM discounts (Feb)'!$E$6:$E$206=$B120)*('[5]PCDM discounts (Feb)'!$F$6:$F$206=$C120)*('[5]PCDM discounts (Feb)'!$X$5:$AK$5=E$1))</f>
        <v>1</v>
      </c>
      <c r="F120" s="6">
        <f>SUMPRODUCT(('[5]PCDM discounts (Feb)'!$X$6:$AK$206)*('[5]PCDM discounts (Feb)'!$E$6:$E$206=$B120)*('[5]PCDM discounts (Feb)'!$F$6:$F$206=$C120)*('[5]PCDM discounts (Feb)'!$X$5:$AK$5=F$1))</f>
        <v>1</v>
      </c>
      <c r="G120" s="6">
        <f>SUMPRODUCT(('[5]PCDM discounts (Feb)'!$X$6:$AK$206)*('[5]PCDM discounts (Feb)'!$E$6:$E$206=$B120)*('[5]PCDM discounts (Feb)'!$F$6:$F$206=$C120)*('[5]PCDM discounts (Feb)'!$X$5:$AK$5=G$1))</f>
        <v>1</v>
      </c>
      <c r="H120" s="6">
        <f>SUMPRODUCT(('[5]PCDM discounts (Feb)'!$X$6:$AK$206)*('[5]PCDM discounts (Feb)'!$E$6:$E$206=$B120)*('[5]PCDM discounts (Feb)'!$F$6:$F$206=$C120)*('[5]PCDM discounts (Feb)'!$X$5:$AK$5=H$1))</f>
        <v>1</v>
      </c>
      <c r="I120" s="6">
        <f>SUMPRODUCT(('[5]PCDM discounts (Feb)'!$X$6:$AK$206)*('[5]PCDM discounts (Feb)'!$E$6:$E$206=$B120)*('[5]PCDM discounts (Feb)'!$F$6:$F$206=$C120)*('[5]PCDM discounts (Feb)'!$X$5:$AK$5=I$1))</f>
        <v>1</v>
      </c>
      <c r="J120" s="6">
        <f>SUMPRODUCT(('[5]PCDM discounts (Feb)'!$X$6:$AK$206)*('[5]PCDM discounts (Feb)'!$E$6:$E$206=$B120)*('[5]PCDM discounts (Feb)'!$F$6:$F$206=$C120)*('[5]PCDM discounts (Feb)'!$X$5:$AK$5=J$1))</f>
        <v>1</v>
      </c>
      <c r="K120" s="6">
        <f>SUMPRODUCT(('[5]PCDM discounts (Feb)'!$X$6:$AK$206)*('[5]PCDM discounts (Feb)'!$E$6:$E$206=$B120)*('[5]PCDM discounts (Feb)'!$F$6:$F$206=$C120)*('[5]PCDM discounts (Feb)'!$X$5:$AK$5=K$1))</f>
        <v>0.23568629369909999</v>
      </c>
      <c r="L120" s="6">
        <f>SUMPRODUCT(('[5]PCDM discounts (Feb)'!$X$6:$AK$206)*('[5]PCDM discounts (Feb)'!$E$6:$E$206=$B120)*('[5]PCDM discounts (Feb)'!$F$6:$F$206=$C120)*('[5]PCDM discounts (Feb)'!$X$5:$AK$5=L$1))</f>
        <v>0.155249069385449</v>
      </c>
      <c r="M120" s="6">
        <f>SUMPRODUCT(('[5]PCDM discounts (Feb)'!$X$6:$AK$206)*('[5]PCDM discounts (Feb)'!$E$6:$E$206=$B120)*('[5]PCDM discounts (Feb)'!$F$6:$F$206=$C120)*('[5]PCDM discounts (Feb)'!$X$5:$AK$5=M$1))</f>
        <v>1</v>
      </c>
      <c r="N120" s="6">
        <f>SUMPRODUCT(('[5]PCDM discounts (Feb)'!$X$6:$AK$206)*('[5]PCDM discounts (Feb)'!$E$6:$E$206=$B120)*('[5]PCDM discounts (Feb)'!$F$6:$F$206=$C120)*('[5]PCDM discounts (Feb)'!$X$5:$AK$5=N$1))</f>
        <v>1</v>
      </c>
      <c r="O120" s="6">
        <f>SUMPRODUCT(('[5]PCDM discounts (Feb)'!$X$6:$AK$206)*('[5]PCDM discounts (Feb)'!$E$6:$E$206=$B120)*('[5]PCDM discounts (Feb)'!$F$6:$F$206=$C120)*('[5]PCDM discounts (Feb)'!$X$5:$AK$5=O$1))</f>
        <v>1</v>
      </c>
      <c r="P120" s="6">
        <f>SUMPRODUCT(('[5]PCDM discounts (Feb)'!$X$6:$AK$206)*('[5]PCDM discounts (Feb)'!$E$6:$E$206=$B120)*('[5]PCDM discounts (Feb)'!$F$6:$F$206=$C120)*('[5]PCDM discounts (Feb)'!$X$5:$AK$5=P$1))</f>
        <v>1</v>
      </c>
      <c r="Q120" s="6">
        <f>SUMPRODUCT(('[5]PCDM discounts (Feb)'!$X$6:$AK$206)*('[5]PCDM discounts (Feb)'!$E$6:$E$206=$B120)*('[5]PCDM discounts (Feb)'!$F$6:$F$206=$C120)*('[5]PCDM discounts (Feb)'!$X$5:$AK$5=Q$1))</f>
        <v>1</v>
      </c>
    </row>
    <row r="121" spans="2:17" x14ac:dyDescent="0.25">
      <c r="B121" t="s">
        <v>63</v>
      </c>
      <c r="C121" t="s">
        <v>39</v>
      </c>
      <c r="D121" s="6">
        <f>SUMPRODUCT(('[5]PCDM discounts (Feb)'!$X$6:$AK$206)*('[5]PCDM discounts (Feb)'!$E$6:$E$206=$B121)*('[5]PCDM discounts (Feb)'!$F$6:$F$206=$C121)*('[5]PCDM discounts (Feb)'!$X$5:$AK$5=D$1))</f>
        <v>0.856443207817707</v>
      </c>
      <c r="E121" s="6">
        <f>SUMPRODUCT(('[5]PCDM discounts (Feb)'!$X$6:$AK$206)*('[5]PCDM discounts (Feb)'!$E$6:$E$206=$B121)*('[5]PCDM discounts (Feb)'!$F$6:$F$206=$C121)*('[5]PCDM discounts (Feb)'!$X$5:$AK$5=E$1))</f>
        <v>1</v>
      </c>
      <c r="F121" s="6">
        <f>SUMPRODUCT(('[5]PCDM discounts (Feb)'!$X$6:$AK$206)*('[5]PCDM discounts (Feb)'!$E$6:$E$206=$B121)*('[5]PCDM discounts (Feb)'!$F$6:$F$206=$C121)*('[5]PCDM discounts (Feb)'!$X$5:$AK$5=F$1))</f>
        <v>1</v>
      </c>
      <c r="G121" s="6">
        <f>SUMPRODUCT(('[5]PCDM discounts (Feb)'!$X$6:$AK$206)*('[5]PCDM discounts (Feb)'!$E$6:$E$206=$B121)*('[5]PCDM discounts (Feb)'!$F$6:$F$206=$C121)*('[5]PCDM discounts (Feb)'!$X$5:$AK$5=G$1))</f>
        <v>0.95258828307201304</v>
      </c>
      <c r="H121" s="6">
        <f>SUMPRODUCT(('[5]PCDM discounts (Feb)'!$X$6:$AK$206)*('[5]PCDM discounts (Feb)'!$E$6:$E$206=$B121)*('[5]PCDM discounts (Feb)'!$F$6:$F$206=$C121)*('[5]PCDM discounts (Feb)'!$X$5:$AK$5=H$1))</f>
        <v>1</v>
      </c>
      <c r="I121" s="6">
        <f>SUMPRODUCT(('[5]PCDM discounts (Feb)'!$X$6:$AK$206)*('[5]PCDM discounts (Feb)'!$E$6:$E$206=$B121)*('[5]PCDM discounts (Feb)'!$F$6:$F$206=$C121)*('[5]PCDM discounts (Feb)'!$X$5:$AK$5=I$1))</f>
        <v>1</v>
      </c>
      <c r="J121" s="6">
        <f>SUMPRODUCT(('[5]PCDM discounts (Feb)'!$X$6:$AK$206)*('[5]PCDM discounts (Feb)'!$E$6:$E$206=$B121)*('[5]PCDM discounts (Feb)'!$F$6:$F$206=$C121)*('[5]PCDM discounts (Feb)'!$X$5:$AK$5=J$1))</f>
        <v>1</v>
      </c>
      <c r="K121" s="6">
        <f>SUMPRODUCT(('[5]PCDM discounts (Feb)'!$X$6:$AK$206)*('[5]PCDM discounts (Feb)'!$E$6:$E$206=$B121)*('[5]PCDM discounts (Feb)'!$F$6:$F$206=$C121)*('[5]PCDM discounts (Feb)'!$X$5:$AK$5=K$1))</f>
        <v>0.70758240781747295</v>
      </c>
      <c r="L121" s="6">
        <f>SUMPRODUCT(('[5]PCDM discounts (Feb)'!$X$6:$AK$206)*('[5]PCDM discounts (Feb)'!$E$6:$E$206=$B121)*('[5]PCDM discounts (Feb)'!$F$6:$F$206=$C121)*('[5]PCDM discounts (Feb)'!$X$5:$AK$5=L$1))</f>
        <v>0.71207165718154697</v>
      </c>
      <c r="M121" s="6">
        <f>SUMPRODUCT(('[5]PCDM discounts (Feb)'!$X$6:$AK$206)*('[5]PCDM discounts (Feb)'!$E$6:$E$206=$B121)*('[5]PCDM discounts (Feb)'!$F$6:$F$206=$C121)*('[5]PCDM discounts (Feb)'!$X$5:$AK$5=M$1))</f>
        <v>0.74239484489665697</v>
      </c>
      <c r="N121" s="6">
        <f>SUMPRODUCT(('[5]PCDM discounts (Feb)'!$X$6:$AK$206)*('[5]PCDM discounts (Feb)'!$E$6:$E$206=$B121)*('[5]PCDM discounts (Feb)'!$F$6:$F$206=$C121)*('[5]PCDM discounts (Feb)'!$X$5:$AK$5=N$1))</f>
        <v>0.91487672410473597</v>
      </c>
      <c r="O121" s="6">
        <f>SUMPRODUCT(('[5]PCDM discounts (Feb)'!$X$6:$AK$206)*('[5]PCDM discounts (Feb)'!$E$6:$E$206=$B121)*('[5]PCDM discounts (Feb)'!$F$6:$F$206=$C121)*('[5]PCDM discounts (Feb)'!$X$5:$AK$5=O$1))</f>
        <v>1</v>
      </c>
      <c r="P121" s="6">
        <f>SUMPRODUCT(('[5]PCDM discounts (Feb)'!$X$6:$AK$206)*('[5]PCDM discounts (Feb)'!$E$6:$E$206=$B121)*('[5]PCDM discounts (Feb)'!$F$6:$F$206=$C121)*('[5]PCDM discounts (Feb)'!$X$5:$AK$5=P$1))</f>
        <v>0.99291158589310702</v>
      </c>
      <c r="Q121" s="6">
        <f>SUMPRODUCT(('[5]PCDM discounts (Feb)'!$X$6:$AK$206)*('[5]PCDM discounts (Feb)'!$E$6:$E$206=$B121)*('[5]PCDM discounts (Feb)'!$F$6:$F$206=$C121)*('[5]PCDM discounts (Feb)'!$X$5:$AK$5=Q$1))</f>
        <v>1</v>
      </c>
    </row>
    <row r="122" spans="2:17" x14ac:dyDescent="0.25">
      <c r="B122" t="s">
        <v>63</v>
      </c>
      <c r="C122" t="s">
        <v>40</v>
      </c>
      <c r="D122" s="6">
        <f>SUMPRODUCT(('[5]PCDM discounts (Feb)'!$X$6:$AK$206)*('[5]PCDM discounts (Feb)'!$E$6:$E$206=$B122)*('[5]PCDM discounts (Feb)'!$F$6:$F$206=$C122)*('[5]PCDM discounts (Feb)'!$X$5:$AK$5=D$1))</f>
        <v>0.80135449056323704</v>
      </c>
      <c r="E122" s="6">
        <f>SUMPRODUCT(('[5]PCDM discounts (Feb)'!$X$6:$AK$206)*('[5]PCDM discounts (Feb)'!$E$6:$E$206=$B122)*('[5]PCDM discounts (Feb)'!$F$6:$F$206=$C122)*('[5]PCDM discounts (Feb)'!$X$5:$AK$5=E$1))</f>
        <v>1</v>
      </c>
      <c r="F122" s="6">
        <f>SUMPRODUCT(('[5]PCDM discounts (Feb)'!$X$6:$AK$206)*('[5]PCDM discounts (Feb)'!$E$6:$E$206=$B122)*('[5]PCDM discounts (Feb)'!$F$6:$F$206=$C122)*('[5]PCDM discounts (Feb)'!$X$5:$AK$5=F$1))</f>
        <v>1</v>
      </c>
      <c r="G122" s="6">
        <f>SUMPRODUCT(('[5]PCDM discounts (Feb)'!$X$6:$AK$206)*('[5]PCDM discounts (Feb)'!$E$6:$E$206=$B122)*('[5]PCDM discounts (Feb)'!$F$6:$F$206=$C122)*('[5]PCDM discounts (Feb)'!$X$5:$AK$5=G$1))</f>
        <v>0.93715185453978</v>
      </c>
      <c r="H122" s="6">
        <f>SUMPRODUCT(('[5]PCDM discounts (Feb)'!$X$6:$AK$206)*('[5]PCDM discounts (Feb)'!$E$6:$E$206=$B122)*('[5]PCDM discounts (Feb)'!$F$6:$F$206=$C122)*('[5]PCDM discounts (Feb)'!$X$5:$AK$5=H$1))</f>
        <v>1</v>
      </c>
      <c r="I122" s="6">
        <f>SUMPRODUCT(('[5]PCDM discounts (Feb)'!$X$6:$AK$206)*('[5]PCDM discounts (Feb)'!$E$6:$E$206=$B122)*('[5]PCDM discounts (Feb)'!$F$6:$F$206=$C122)*('[5]PCDM discounts (Feb)'!$X$5:$AK$5=I$1))</f>
        <v>0.967778078148125</v>
      </c>
      <c r="J122" s="6">
        <f>SUMPRODUCT(('[5]PCDM discounts (Feb)'!$X$6:$AK$206)*('[5]PCDM discounts (Feb)'!$E$6:$E$206=$B122)*('[5]PCDM discounts (Feb)'!$F$6:$F$206=$C122)*('[5]PCDM discounts (Feb)'!$X$5:$AK$5=J$1))</f>
        <v>1</v>
      </c>
      <c r="K122" s="6">
        <f>SUMPRODUCT(('[5]PCDM discounts (Feb)'!$X$6:$AK$206)*('[5]PCDM discounts (Feb)'!$E$6:$E$206=$B122)*('[5]PCDM discounts (Feb)'!$F$6:$F$206=$C122)*('[5]PCDM discounts (Feb)'!$X$5:$AK$5=K$1))</f>
        <v>0.59841334955880199</v>
      </c>
      <c r="L122" s="6">
        <f>SUMPRODUCT(('[5]PCDM discounts (Feb)'!$X$6:$AK$206)*('[5]PCDM discounts (Feb)'!$E$6:$E$206=$B122)*('[5]PCDM discounts (Feb)'!$F$6:$F$206=$C122)*('[5]PCDM discounts (Feb)'!$X$5:$AK$5=L$1))</f>
        <v>0.54135175487041398</v>
      </c>
      <c r="M122" s="6">
        <f>SUMPRODUCT(('[5]PCDM discounts (Feb)'!$X$6:$AK$206)*('[5]PCDM discounts (Feb)'!$E$6:$E$206=$B122)*('[5]PCDM discounts (Feb)'!$F$6:$F$206=$C122)*('[5]PCDM discounts (Feb)'!$X$5:$AK$5=M$1))</f>
        <v>0.61321615284863995</v>
      </c>
      <c r="N122" s="6">
        <f>SUMPRODUCT(('[5]PCDM discounts (Feb)'!$X$6:$AK$206)*('[5]PCDM discounts (Feb)'!$E$6:$E$206=$B122)*('[5]PCDM discounts (Feb)'!$F$6:$F$206=$C122)*('[5]PCDM discounts (Feb)'!$X$5:$AK$5=N$1))</f>
        <v>0.81550692189089002</v>
      </c>
      <c r="O122" s="6">
        <f>SUMPRODUCT(('[5]PCDM discounts (Feb)'!$X$6:$AK$206)*('[5]PCDM discounts (Feb)'!$E$6:$E$206=$B122)*('[5]PCDM discounts (Feb)'!$F$6:$F$206=$C122)*('[5]PCDM discounts (Feb)'!$X$5:$AK$5=O$1))</f>
        <v>1</v>
      </c>
      <c r="P122" s="6">
        <f>SUMPRODUCT(('[5]PCDM discounts (Feb)'!$X$6:$AK$206)*('[5]PCDM discounts (Feb)'!$E$6:$E$206=$B122)*('[5]PCDM discounts (Feb)'!$F$6:$F$206=$C122)*('[5]PCDM discounts (Feb)'!$X$5:$AK$5=P$1))</f>
        <v>0.73365143050941395</v>
      </c>
      <c r="Q122" s="6">
        <f>SUMPRODUCT(('[5]PCDM discounts (Feb)'!$X$6:$AK$206)*('[5]PCDM discounts (Feb)'!$E$6:$E$206=$B122)*('[5]PCDM discounts (Feb)'!$F$6:$F$206=$C122)*('[5]PCDM discounts (Feb)'!$X$5:$AK$5=Q$1))</f>
        <v>1</v>
      </c>
    </row>
    <row r="123" spans="2:17" x14ac:dyDescent="0.25">
      <c r="B123" t="s">
        <v>62</v>
      </c>
      <c r="C123" t="s">
        <v>16</v>
      </c>
      <c r="D123" s="6">
        <f>SUMPRODUCT(('[5]PCDM discounts (Feb)'!$X$6:$AK$206)*('[5]PCDM discounts (Feb)'!$E$6:$E$206=$B123)*('[5]PCDM discounts (Feb)'!$F$6:$F$206=$C123)*('[5]PCDM discounts (Feb)'!$X$5:$AK$5=D$1))</f>
        <v>0.65738725205123405</v>
      </c>
      <c r="E123" s="6">
        <f>SUMPRODUCT(('[5]PCDM discounts (Feb)'!$X$6:$AK$206)*('[5]PCDM discounts (Feb)'!$E$6:$E$206=$B123)*('[5]PCDM discounts (Feb)'!$F$6:$F$206=$C123)*('[5]PCDM discounts (Feb)'!$X$5:$AK$5=E$1))</f>
        <v>0.73610261276772204</v>
      </c>
      <c r="F123" s="6">
        <f>SUMPRODUCT(('[5]PCDM discounts (Feb)'!$X$6:$AK$206)*('[5]PCDM discounts (Feb)'!$E$6:$E$206=$B123)*('[5]PCDM discounts (Feb)'!$F$6:$F$206=$C123)*('[5]PCDM discounts (Feb)'!$X$5:$AK$5=F$1))</f>
        <v>0.79636153091095696</v>
      </c>
      <c r="G123" s="6">
        <f>SUMPRODUCT(('[5]PCDM discounts (Feb)'!$X$6:$AK$206)*('[5]PCDM discounts (Feb)'!$E$6:$E$206=$B123)*('[5]PCDM discounts (Feb)'!$F$6:$F$206=$C123)*('[5]PCDM discounts (Feb)'!$X$5:$AK$5=G$1))</f>
        <v>0.67468779267051704</v>
      </c>
      <c r="H123" s="6">
        <f>SUMPRODUCT(('[5]PCDM discounts (Feb)'!$X$6:$AK$206)*('[5]PCDM discounts (Feb)'!$E$6:$E$206=$B123)*('[5]PCDM discounts (Feb)'!$F$6:$F$206=$C123)*('[5]PCDM discounts (Feb)'!$X$5:$AK$5=H$1))</f>
        <v>0.81985202195486195</v>
      </c>
      <c r="I123" s="6">
        <f>SUMPRODUCT(('[5]PCDM discounts (Feb)'!$X$6:$AK$206)*('[5]PCDM discounts (Feb)'!$E$6:$E$206=$B123)*('[5]PCDM discounts (Feb)'!$F$6:$F$206=$C123)*('[5]PCDM discounts (Feb)'!$X$5:$AK$5=I$1))</f>
        <v>0.75635501572179098</v>
      </c>
      <c r="J123" s="6">
        <f>SUMPRODUCT(('[5]PCDM discounts (Feb)'!$X$6:$AK$206)*('[5]PCDM discounts (Feb)'!$E$6:$E$206=$B123)*('[5]PCDM discounts (Feb)'!$F$6:$F$206=$C123)*('[5]PCDM discounts (Feb)'!$X$5:$AK$5=J$1))</f>
        <v>0.80386455517523803</v>
      </c>
      <c r="K123" s="6">
        <f>SUMPRODUCT(('[5]PCDM discounts (Feb)'!$X$6:$AK$206)*('[5]PCDM discounts (Feb)'!$E$6:$E$206=$B123)*('[5]PCDM discounts (Feb)'!$F$6:$F$206=$C123)*('[5]PCDM discounts (Feb)'!$X$5:$AK$5=K$1))</f>
        <v>0.55942954761769403</v>
      </c>
      <c r="L123" s="6">
        <f>SUMPRODUCT(('[5]PCDM discounts (Feb)'!$X$6:$AK$206)*('[5]PCDM discounts (Feb)'!$E$6:$E$206=$B123)*('[5]PCDM discounts (Feb)'!$F$6:$F$206=$C123)*('[5]PCDM discounts (Feb)'!$X$5:$AK$5=L$1))</f>
        <v>0.66405124238497903</v>
      </c>
      <c r="M123" s="6">
        <f>SUMPRODUCT(('[5]PCDM discounts (Feb)'!$X$6:$AK$206)*('[5]PCDM discounts (Feb)'!$E$6:$E$206=$B123)*('[5]PCDM discounts (Feb)'!$F$6:$F$206=$C123)*('[5]PCDM discounts (Feb)'!$X$5:$AK$5=M$1))</f>
        <v>0.59684646363862703</v>
      </c>
      <c r="N123" s="6">
        <f>SUMPRODUCT(('[5]PCDM discounts (Feb)'!$X$6:$AK$206)*('[5]PCDM discounts (Feb)'!$E$6:$E$206=$B123)*('[5]PCDM discounts (Feb)'!$F$6:$F$206=$C123)*('[5]PCDM discounts (Feb)'!$X$5:$AK$5=N$1))</f>
        <v>0.63226394824141396</v>
      </c>
      <c r="O123" s="6">
        <f>SUMPRODUCT(('[5]PCDM discounts (Feb)'!$X$6:$AK$206)*('[5]PCDM discounts (Feb)'!$E$6:$E$206=$B123)*('[5]PCDM discounts (Feb)'!$F$6:$F$206=$C123)*('[5]PCDM discounts (Feb)'!$X$5:$AK$5=O$1))</f>
        <v>0.65372252762758798</v>
      </c>
      <c r="P123" s="6">
        <f>SUMPRODUCT(('[5]PCDM discounts (Feb)'!$X$6:$AK$206)*('[5]PCDM discounts (Feb)'!$E$6:$E$206=$B123)*('[5]PCDM discounts (Feb)'!$F$6:$F$206=$C123)*('[5]PCDM discounts (Feb)'!$X$5:$AK$5=P$1))</f>
        <v>0.69947118241834505</v>
      </c>
      <c r="Q123" s="6">
        <f>SUMPRODUCT(('[5]PCDM discounts (Feb)'!$X$6:$AK$206)*('[5]PCDM discounts (Feb)'!$E$6:$E$206=$B123)*('[5]PCDM discounts (Feb)'!$F$6:$F$206=$C123)*('[5]PCDM discounts (Feb)'!$X$5:$AK$5=Q$1))</f>
        <v>0.751852938640033</v>
      </c>
    </row>
    <row r="124" spans="2:17" x14ac:dyDescent="0.25">
      <c r="B124" t="s">
        <v>62</v>
      </c>
      <c r="C124" t="s">
        <v>17</v>
      </c>
      <c r="D124" s="6">
        <f>SUMPRODUCT(('[5]PCDM discounts (Feb)'!$X$6:$AK$206)*('[5]PCDM discounts (Feb)'!$E$6:$E$206=$B124)*('[5]PCDM discounts (Feb)'!$F$6:$F$206=$C124)*('[5]PCDM discounts (Feb)'!$X$5:$AK$5=D$1))</f>
        <v>0.93097415092323499</v>
      </c>
      <c r="E124" s="6">
        <f>SUMPRODUCT(('[5]PCDM discounts (Feb)'!$X$6:$AK$206)*('[5]PCDM discounts (Feb)'!$E$6:$E$206=$B124)*('[5]PCDM discounts (Feb)'!$F$6:$F$206=$C124)*('[5]PCDM discounts (Feb)'!$X$5:$AK$5=E$1))</f>
        <v>1</v>
      </c>
      <c r="F124" s="6">
        <f>SUMPRODUCT(('[5]PCDM discounts (Feb)'!$X$6:$AK$206)*('[5]PCDM discounts (Feb)'!$E$6:$E$206=$B124)*('[5]PCDM discounts (Feb)'!$F$6:$F$206=$C124)*('[5]PCDM discounts (Feb)'!$X$5:$AK$5=F$1))</f>
        <v>1</v>
      </c>
      <c r="G124" s="6">
        <f>SUMPRODUCT(('[5]PCDM discounts (Feb)'!$X$6:$AK$206)*('[5]PCDM discounts (Feb)'!$E$6:$E$206=$B124)*('[5]PCDM discounts (Feb)'!$F$6:$F$206=$C124)*('[5]PCDM discounts (Feb)'!$X$5:$AK$5=G$1))</f>
        <v>0.93576200796781395</v>
      </c>
      <c r="H124" s="6">
        <f>SUMPRODUCT(('[5]PCDM discounts (Feb)'!$X$6:$AK$206)*('[5]PCDM discounts (Feb)'!$E$6:$E$206=$B124)*('[5]PCDM discounts (Feb)'!$F$6:$F$206=$C124)*('[5]PCDM discounts (Feb)'!$X$5:$AK$5=H$1))</f>
        <v>1</v>
      </c>
      <c r="I124" s="6">
        <f>SUMPRODUCT(('[5]PCDM discounts (Feb)'!$X$6:$AK$206)*('[5]PCDM discounts (Feb)'!$E$6:$E$206=$B124)*('[5]PCDM discounts (Feb)'!$F$6:$F$206=$C124)*('[5]PCDM discounts (Feb)'!$X$5:$AK$5=I$1))</f>
        <v>1</v>
      </c>
      <c r="J124" s="6">
        <f>SUMPRODUCT(('[5]PCDM discounts (Feb)'!$X$6:$AK$206)*('[5]PCDM discounts (Feb)'!$E$6:$E$206=$B124)*('[5]PCDM discounts (Feb)'!$F$6:$F$206=$C124)*('[5]PCDM discounts (Feb)'!$X$5:$AK$5=J$1))</f>
        <v>1</v>
      </c>
      <c r="K124" s="6">
        <f>SUMPRODUCT(('[5]PCDM discounts (Feb)'!$X$6:$AK$206)*('[5]PCDM discounts (Feb)'!$E$6:$E$206=$B124)*('[5]PCDM discounts (Feb)'!$F$6:$F$206=$C124)*('[5]PCDM discounts (Feb)'!$X$5:$AK$5=K$1))</f>
        <v>0.73380993365371805</v>
      </c>
      <c r="L124" s="6">
        <f>SUMPRODUCT(('[5]PCDM discounts (Feb)'!$X$6:$AK$206)*('[5]PCDM discounts (Feb)'!$E$6:$E$206=$B124)*('[5]PCDM discounts (Feb)'!$F$6:$F$206=$C124)*('[5]PCDM discounts (Feb)'!$X$5:$AK$5=L$1))</f>
        <v>1</v>
      </c>
      <c r="M124" s="6">
        <f>SUMPRODUCT(('[5]PCDM discounts (Feb)'!$X$6:$AK$206)*('[5]PCDM discounts (Feb)'!$E$6:$E$206=$B124)*('[5]PCDM discounts (Feb)'!$F$6:$F$206=$C124)*('[5]PCDM discounts (Feb)'!$X$5:$AK$5=M$1))</f>
        <v>0.74596353279522798</v>
      </c>
      <c r="N124" s="6">
        <f>SUMPRODUCT(('[5]PCDM discounts (Feb)'!$X$6:$AK$206)*('[5]PCDM discounts (Feb)'!$E$6:$E$206=$B124)*('[5]PCDM discounts (Feb)'!$F$6:$F$206=$C124)*('[5]PCDM discounts (Feb)'!$X$5:$AK$5=N$1))</f>
        <v>0.72363601041385095</v>
      </c>
      <c r="O124" s="6">
        <f>SUMPRODUCT(('[5]PCDM discounts (Feb)'!$X$6:$AK$206)*('[5]PCDM discounts (Feb)'!$E$6:$E$206=$B124)*('[5]PCDM discounts (Feb)'!$F$6:$F$206=$C124)*('[5]PCDM discounts (Feb)'!$X$5:$AK$5=O$1))</f>
        <v>0.81181525936037602</v>
      </c>
      <c r="P124" s="6">
        <f>SUMPRODUCT(('[5]PCDM discounts (Feb)'!$X$6:$AK$206)*('[5]PCDM discounts (Feb)'!$E$6:$E$206=$B124)*('[5]PCDM discounts (Feb)'!$F$6:$F$206=$C124)*('[5]PCDM discounts (Feb)'!$X$5:$AK$5=P$1))</f>
        <v>0.90099636252346704</v>
      </c>
      <c r="Q124" s="6">
        <f>SUMPRODUCT(('[5]PCDM discounts (Feb)'!$X$6:$AK$206)*('[5]PCDM discounts (Feb)'!$E$6:$E$206=$B124)*('[5]PCDM discounts (Feb)'!$F$6:$F$206=$C124)*('[5]PCDM discounts (Feb)'!$X$5:$AK$5=Q$1))</f>
        <v>0.98682295535655695</v>
      </c>
    </row>
    <row r="125" spans="2:17" x14ac:dyDescent="0.25">
      <c r="B125" t="s">
        <v>62</v>
      </c>
      <c r="C125" t="s">
        <v>18</v>
      </c>
      <c r="D125" s="6">
        <f>SUMPRODUCT(('[5]PCDM discounts (Feb)'!$X$6:$AK$206)*('[5]PCDM discounts (Feb)'!$E$6:$E$206=$B125)*('[5]PCDM discounts (Feb)'!$F$6:$F$206=$C125)*('[5]PCDM discounts (Feb)'!$X$5:$AK$5=D$1))</f>
        <v>0.93097415092323499</v>
      </c>
      <c r="E125" s="6">
        <f>SUMPRODUCT(('[5]PCDM discounts (Feb)'!$X$6:$AK$206)*('[5]PCDM discounts (Feb)'!$E$6:$E$206=$B125)*('[5]PCDM discounts (Feb)'!$F$6:$F$206=$C125)*('[5]PCDM discounts (Feb)'!$X$5:$AK$5=E$1))</f>
        <v>1</v>
      </c>
      <c r="F125" s="6">
        <f>SUMPRODUCT(('[5]PCDM discounts (Feb)'!$X$6:$AK$206)*('[5]PCDM discounts (Feb)'!$E$6:$E$206=$B125)*('[5]PCDM discounts (Feb)'!$F$6:$F$206=$C125)*('[5]PCDM discounts (Feb)'!$X$5:$AK$5=F$1))</f>
        <v>1</v>
      </c>
      <c r="G125" s="6">
        <f>SUMPRODUCT(('[5]PCDM discounts (Feb)'!$X$6:$AK$206)*('[5]PCDM discounts (Feb)'!$E$6:$E$206=$B125)*('[5]PCDM discounts (Feb)'!$F$6:$F$206=$C125)*('[5]PCDM discounts (Feb)'!$X$5:$AK$5=G$1))</f>
        <v>0.93576200796781395</v>
      </c>
      <c r="H125" s="6">
        <f>SUMPRODUCT(('[5]PCDM discounts (Feb)'!$X$6:$AK$206)*('[5]PCDM discounts (Feb)'!$E$6:$E$206=$B125)*('[5]PCDM discounts (Feb)'!$F$6:$F$206=$C125)*('[5]PCDM discounts (Feb)'!$X$5:$AK$5=H$1))</f>
        <v>1</v>
      </c>
      <c r="I125" s="6">
        <f>SUMPRODUCT(('[5]PCDM discounts (Feb)'!$X$6:$AK$206)*('[5]PCDM discounts (Feb)'!$E$6:$E$206=$B125)*('[5]PCDM discounts (Feb)'!$F$6:$F$206=$C125)*('[5]PCDM discounts (Feb)'!$X$5:$AK$5=I$1))</f>
        <v>1</v>
      </c>
      <c r="J125" s="6">
        <f>SUMPRODUCT(('[5]PCDM discounts (Feb)'!$X$6:$AK$206)*('[5]PCDM discounts (Feb)'!$E$6:$E$206=$B125)*('[5]PCDM discounts (Feb)'!$F$6:$F$206=$C125)*('[5]PCDM discounts (Feb)'!$X$5:$AK$5=J$1))</f>
        <v>1</v>
      </c>
      <c r="K125" s="6">
        <f>SUMPRODUCT(('[5]PCDM discounts (Feb)'!$X$6:$AK$206)*('[5]PCDM discounts (Feb)'!$E$6:$E$206=$B125)*('[5]PCDM discounts (Feb)'!$F$6:$F$206=$C125)*('[5]PCDM discounts (Feb)'!$X$5:$AK$5=K$1))</f>
        <v>0.73380993365371805</v>
      </c>
      <c r="L125" s="6">
        <f>SUMPRODUCT(('[5]PCDM discounts (Feb)'!$X$6:$AK$206)*('[5]PCDM discounts (Feb)'!$E$6:$E$206=$B125)*('[5]PCDM discounts (Feb)'!$F$6:$F$206=$C125)*('[5]PCDM discounts (Feb)'!$X$5:$AK$5=L$1))</f>
        <v>1</v>
      </c>
      <c r="M125" s="6">
        <f>SUMPRODUCT(('[5]PCDM discounts (Feb)'!$X$6:$AK$206)*('[5]PCDM discounts (Feb)'!$E$6:$E$206=$B125)*('[5]PCDM discounts (Feb)'!$F$6:$F$206=$C125)*('[5]PCDM discounts (Feb)'!$X$5:$AK$5=M$1))</f>
        <v>0.74596353279522798</v>
      </c>
      <c r="N125" s="6">
        <f>SUMPRODUCT(('[5]PCDM discounts (Feb)'!$X$6:$AK$206)*('[5]PCDM discounts (Feb)'!$E$6:$E$206=$B125)*('[5]PCDM discounts (Feb)'!$F$6:$F$206=$C125)*('[5]PCDM discounts (Feb)'!$X$5:$AK$5=N$1))</f>
        <v>0.72363601041385095</v>
      </c>
      <c r="O125" s="6">
        <f>SUMPRODUCT(('[5]PCDM discounts (Feb)'!$X$6:$AK$206)*('[5]PCDM discounts (Feb)'!$E$6:$E$206=$B125)*('[5]PCDM discounts (Feb)'!$F$6:$F$206=$C125)*('[5]PCDM discounts (Feb)'!$X$5:$AK$5=O$1))</f>
        <v>0.81181525936037602</v>
      </c>
      <c r="P125" s="6">
        <f>SUMPRODUCT(('[5]PCDM discounts (Feb)'!$X$6:$AK$206)*('[5]PCDM discounts (Feb)'!$E$6:$E$206=$B125)*('[5]PCDM discounts (Feb)'!$F$6:$F$206=$C125)*('[5]PCDM discounts (Feb)'!$X$5:$AK$5=P$1))</f>
        <v>0.90099636252346704</v>
      </c>
      <c r="Q125" s="6">
        <f>SUMPRODUCT(('[5]PCDM discounts (Feb)'!$X$6:$AK$206)*('[5]PCDM discounts (Feb)'!$E$6:$E$206=$B125)*('[5]PCDM discounts (Feb)'!$F$6:$F$206=$C125)*('[5]PCDM discounts (Feb)'!$X$5:$AK$5=Q$1))</f>
        <v>0.98682295535655695</v>
      </c>
    </row>
    <row r="126" spans="2:17" x14ac:dyDescent="0.25">
      <c r="B126" t="s">
        <v>62</v>
      </c>
      <c r="C126" t="s">
        <v>19</v>
      </c>
      <c r="D126" s="6">
        <f>SUMPRODUCT(('[5]PCDM discounts (Feb)'!$X$6:$AK$206)*('[5]PCDM discounts (Feb)'!$E$6:$E$206=$B126)*('[5]PCDM discounts (Feb)'!$F$6:$F$206=$C126)*('[5]PCDM discounts (Feb)'!$X$5:$AK$5=D$1))</f>
        <v>0.79225733915697205</v>
      </c>
      <c r="E126" s="6">
        <f>SUMPRODUCT(('[5]PCDM discounts (Feb)'!$X$6:$AK$206)*('[5]PCDM discounts (Feb)'!$E$6:$E$206=$B126)*('[5]PCDM discounts (Feb)'!$F$6:$F$206=$C126)*('[5]PCDM discounts (Feb)'!$X$5:$AK$5=E$1))</f>
        <v>0.88249761425414597</v>
      </c>
      <c r="F126" s="6">
        <f>SUMPRODUCT(('[5]PCDM discounts (Feb)'!$X$6:$AK$206)*('[5]PCDM discounts (Feb)'!$E$6:$E$206=$B126)*('[5]PCDM discounts (Feb)'!$F$6:$F$206=$C126)*('[5]PCDM discounts (Feb)'!$X$5:$AK$5=F$1))</f>
        <v>0.86880062108582401</v>
      </c>
      <c r="G126" s="6">
        <f>SUMPRODUCT(('[5]PCDM discounts (Feb)'!$X$6:$AK$206)*('[5]PCDM discounts (Feb)'!$E$6:$E$206=$B126)*('[5]PCDM discounts (Feb)'!$F$6:$F$206=$C126)*('[5]PCDM discounts (Feb)'!$X$5:$AK$5=G$1))</f>
        <v>0.71062277836992904</v>
      </c>
      <c r="H126" s="6">
        <f>SUMPRODUCT(('[5]PCDM discounts (Feb)'!$X$6:$AK$206)*('[5]PCDM discounts (Feb)'!$E$6:$E$206=$B126)*('[5]PCDM discounts (Feb)'!$F$6:$F$206=$C126)*('[5]PCDM discounts (Feb)'!$X$5:$AK$5=H$1))</f>
        <v>0.94445539962993796</v>
      </c>
      <c r="I126" s="6">
        <f>SUMPRODUCT(('[5]PCDM discounts (Feb)'!$X$6:$AK$206)*('[5]PCDM discounts (Feb)'!$E$6:$E$206=$B126)*('[5]PCDM discounts (Feb)'!$F$6:$F$206=$C126)*('[5]PCDM discounts (Feb)'!$X$5:$AK$5=I$1))</f>
        <v>0.94739348700187198</v>
      </c>
      <c r="J126" s="6">
        <f>SUMPRODUCT(('[5]PCDM discounts (Feb)'!$X$6:$AK$206)*('[5]PCDM discounts (Feb)'!$E$6:$E$206=$B126)*('[5]PCDM discounts (Feb)'!$F$6:$F$206=$C126)*('[5]PCDM discounts (Feb)'!$X$5:$AK$5=J$1))</f>
        <v>0.93983190890222201</v>
      </c>
      <c r="K126" s="6">
        <f>SUMPRODUCT(('[5]PCDM discounts (Feb)'!$X$6:$AK$206)*('[5]PCDM discounts (Feb)'!$E$6:$E$206=$B126)*('[5]PCDM discounts (Feb)'!$F$6:$F$206=$C126)*('[5]PCDM discounts (Feb)'!$X$5:$AK$5=K$1))</f>
        <v>0.83829394830120596</v>
      </c>
      <c r="L126" s="6">
        <f>SUMPRODUCT(('[5]PCDM discounts (Feb)'!$X$6:$AK$206)*('[5]PCDM discounts (Feb)'!$E$6:$E$206=$B126)*('[5]PCDM discounts (Feb)'!$F$6:$F$206=$C126)*('[5]PCDM discounts (Feb)'!$X$5:$AK$5=L$1))</f>
        <v>1</v>
      </c>
      <c r="M126" s="6">
        <f>SUMPRODUCT(('[5]PCDM discounts (Feb)'!$X$6:$AK$206)*('[5]PCDM discounts (Feb)'!$E$6:$E$206=$B126)*('[5]PCDM discounts (Feb)'!$F$6:$F$206=$C126)*('[5]PCDM discounts (Feb)'!$X$5:$AK$5=M$1))</f>
        <v>0.978240223712876</v>
      </c>
      <c r="N126" s="6">
        <f>SUMPRODUCT(('[5]PCDM discounts (Feb)'!$X$6:$AK$206)*('[5]PCDM discounts (Feb)'!$E$6:$E$206=$B126)*('[5]PCDM discounts (Feb)'!$F$6:$F$206=$C126)*('[5]PCDM discounts (Feb)'!$X$5:$AK$5=N$1))</f>
        <v>0.68600554213537901</v>
      </c>
      <c r="O126" s="6">
        <f>SUMPRODUCT(('[5]PCDM discounts (Feb)'!$X$6:$AK$206)*('[5]PCDM discounts (Feb)'!$E$6:$E$206=$B126)*('[5]PCDM discounts (Feb)'!$F$6:$F$206=$C126)*('[5]PCDM discounts (Feb)'!$X$5:$AK$5=O$1))</f>
        <v>0.78365481842966001</v>
      </c>
      <c r="P126" s="6">
        <f>SUMPRODUCT(('[5]PCDM discounts (Feb)'!$X$6:$AK$206)*('[5]PCDM discounts (Feb)'!$E$6:$E$206=$B126)*('[5]PCDM discounts (Feb)'!$F$6:$F$206=$C126)*('[5]PCDM discounts (Feb)'!$X$5:$AK$5=P$1))</f>
        <v>0.84460264761757897</v>
      </c>
      <c r="Q126" s="6">
        <f>SUMPRODUCT(('[5]PCDM discounts (Feb)'!$X$6:$AK$206)*('[5]PCDM discounts (Feb)'!$E$6:$E$206=$B126)*('[5]PCDM discounts (Feb)'!$F$6:$F$206=$C126)*('[5]PCDM discounts (Feb)'!$X$5:$AK$5=Q$1))</f>
        <v>0.88942348037436003</v>
      </c>
    </row>
    <row r="127" spans="2:17" x14ac:dyDescent="0.25">
      <c r="B127" t="s">
        <v>62</v>
      </c>
      <c r="C127" t="s">
        <v>20</v>
      </c>
      <c r="D127" s="6">
        <f>SUMPRODUCT(('[5]PCDM discounts (Feb)'!$X$6:$AK$206)*('[5]PCDM discounts (Feb)'!$E$6:$E$206=$B127)*('[5]PCDM discounts (Feb)'!$F$6:$F$206=$C127)*('[5]PCDM discounts (Feb)'!$X$5:$AK$5=D$1))</f>
        <v>0.97597651492437998</v>
      </c>
      <c r="E127" s="6">
        <f>SUMPRODUCT(('[5]PCDM discounts (Feb)'!$X$6:$AK$206)*('[5]PCDM discounts (Feb)'!$E$6:$E$206=$B127)*('[5]PCDM discounts (Feb)'!$F$6:$F$206=$C127)*('[5]PCDM discounts (Feb)'!$X$5:$AK$5=E$1))</f>
        <v>1</v>
      </c>
      <c r="F127" s="6">
        <f>SUMPRODUCT(('[5]PCDM discounts (Feb)'!$X$6:$AK$206)*('[5]PCDM discounts (Feb)'!$E$6:$E$206=$B127)*('[5]PCDM discounts (Feb)'!$F$6:$F$206=$C127)*('[5]PCDM discounts (Feb)'!$X$5:$AK$5=F$1))</f>
        <v>1</v>
      </c>
      <c r="G127" s="6">
        <f>SUMPRODUCT(('[5]PCDM discounts (Feb)'!$X$6:$AK$206)*('[5]PCDM discounts (Feb)'!$E$6:$E$206=$B127)*('[5]PCDM discounts (Feb)'!$F$6:$F$206=$C127)*('[5]PCDM discounts (Feb)'!$X$5:$AK$5=G$1))</f>
        <v>0.84790829931288503</v>
      </c>
      <c r="H127" s="6">
        <f>SUMPRODUCT(('[5]PCDM discounts (Feb)'!$X$6:$AK$206)*('[5]PCDM discounts (Feb)'!$E$6:$E$206=$B127)*('[5]PCDM discounts (Feb)'!$F$6:$F$206=$C127)*('[5]PCDM discounts (Feb)'!$X$5:$AK$5=H$1))</f>
        <v>1</v>
      </c>
      <c r="I127" s="6">
        <f>SUMPRODUCT(('[5]PCDM discounts (Feb)'!$X$6:$AK$206)*('[5]PCDM discounts (Feb)'!$E$6:$E$206=$B127)*('[5]PCDM discounts (Feb)'!$F$6:$F$206=$C127)*('[5]PCDM discounts (Feb)'!$X$5:$AK$5=I$1))</f>
        <v>1</v>
      </c>
      <c r="J127" s="6">
        <f>SUMPRODUCT(('[5]PCDM discounts (Feb)'!$X$6:$AK$206)*('[5]PCDM discounts (Feb)'!$E$6:$E$206=$B127)*('[5]PCDM discounts (Feb)'!$F$6:$F$206=$C127)*('[5]PCDM discounts (Feb)'!$X$5:$AK$5=J$1))</f>
        <v>1</v>
      </c>
      <c r="K127" s="6">
        <f>SUMPRODUCT(('[5]PCDM discounts (Feb)'!$X$6:$AK$206)*('[5]PCDM discounts (Feb)'!$E$6:$E$206=$B127)*('[5]PCDM discounts (Feb)'!$F$6:$F$206=$C127)*('[5]PCDM discounts (Feb)'!$X$5:$AK$5=K$1))</f>
        <v>0.95878515348764903</v>
      </c>
      <c r="L127" s="6">
        <f>SUMPRODUCT(('[5]PCDM discounts (Feb)'!$X$6:$AK$206)*('[5]PCDM discounts (Feb)'!$E$6:$E$206=$B127)*('[5]PCDM discounts (Feb)'!$F$6:$F$206=$C127)*('[5]PCDM discounts (Feb)'!$X$5:$AK$5=L$1))</f>
        <v>1</v>
      </c>
      <c r="M127" s="6">
        <f>SUMPRODUCT(('[5]PCDM discounts (Feb)'!$X$6:$AK$206)*('[5]PCDM discounts (Feb)'!$E$6:$E$206=$B127)*('[5]PCDM discounts (Feb)'!$F$6:$F$206=$C127)*('[5]PCDM discounts (Feb)'!$X$5:$AK$5=M$1))</f>
        <v>1</v>
      </c>
      <c r="N127" s="6">
        <f>SUMPRODUCT(('[5]PCDM discounts (Feb)'!$X$6:$AK$206)*('[5]PCDM discounts (Feb)'!$E$6:$E$206=$B127)*('[5]PCDM discounts (Feb)'!$F$6:$F$206=$C127)*('[5]PCDM discounts (Feb)'!$X$5:$AK$5=N$1))</f>
        <v>0.79081437429801404</v>
      </c>
      <c r="O127" s="6">
        <f>SUMPRODUCT(('[5]PCDM discounts (Feb)'!$X$6:$AK$206)*('[5]PCDM discounts (Feb)'!$E$6:$E$206=$B127)*('[5]PCDM discounts (Feb)'!$F$6:$F$206=$C127)*('[5]PCDM discounts (Feb)'!$X$5:$AK$5=O$1))</f>
        <v>0.86456767271391599</v>
      </c>
      <c r="P127" s="6">
        <f>SUMPRODUCT(('[5]PCDM discounts (Feb)'!$X$6:$AK$206)*('[5]PCDM discounts (Feb)'!$E$6:$E$206=$B127)*('[5]PCDM discounts (Feb)'!$F$6:$F$206=$C127)*('[5]PCDM discounts (Feb)'!$X$5:$AK$5=P$1))</f>
        <v>0.918219218365385</v>
      </c>
      <c r="Q127" s="6">
        <f>SUMPRODUCT(('[5]PCDM discounts (Feb)'!$X$6:$AK$206)*('[5]PCDM discounts (Feb)'!$E$6:$E$206=$B127)*('[5]PCDM discounts (Feb)'!$F$6:$F$206=$C127)*('[5]PCDM discounts (Feb)'!$X$5:$AK$5=Q$1))</f>
        <v>1</v>
      </c>
    </row>
    <row r="128" spans="2:17" x14ac:dyDescent="0.25">
      <c r="B128" t="s">
        <v>62</v>
      </c>
      <c r="C128" t="s">
        <v>21</v>
      </c>
      <c r="D128" s="6">
        <f>SUMPRODUCT(('[5]PCDM discounts (Feb)'!$X$6:$AK$206)*('[5]PCDM discounts (Feb)'!$E$6:$E$206=$B128)*('[5]PCDM discounts (Feb)'!$F$6:$F$206=$C128)*('[5]PCDM discounts (Feb)'!$X$5:$AK$5=D$1))</f>
        <v>0.97597651492437998</v>
      </c>
      <c r="E128" s="6">
        <f>SUMPRODUCT(('[5]PCDM discounts (Feb)'!$X$6:$AK$206)*('[5]PCDM discounts (Feb)'!$E$6:$E$206=$B128)*('[5]PCDM discounts (Feb)'!$F$6:$F$206=$C128)*('[5]PCDM discounts (Feb)'!$X$5:$AK$5=E$1))</f>
        <v>1</v>
      </c>
      <c r="F128" s="6">
        <f>SUMPRODUCT(('[5]PCDM discounts (Feb)'!$X$6:$AK$206)*('[5]PCDM discounts (Feb)'!$E$6:$E$206=$B128)*('[5]PCDM discounts (Feb)'!$F$6:$F$206=$C128)*('[5]PCDM discounts (Feb)'!$X$5:$AK$5=F$1))</f>
        <v>1</v>
      </c>
      <c r="G128" s="6">
        <f>SUMPRODUCT(('[5]PCDM discounts (Feb)'!$X$6:$AK$206)*('[5]PCDM discounts (Feb)'!$E$6:$E$206=$B128)*('[5]PCDM discounts (Feb)'!$F$6:$F$206=$C128)*('[5]PCDM discounts (Feb)'!$X$5:$AK$5=G$1))</f>
        <v>0.84790829931288503</v>
      </c>
      <c r="H128" s="6">
        <f>SUMPRODUCT(('[5]PCDM discounts (Feb)'!$X$6:$AK$206)*('[5]PCDM discounts (Feb)'!$E$6:$E$206=$B128)*('[5]PCDM discounts (Feb)'!$F$6:$F$206=$C128)*('[5]PCDM discounts (Feb)'!$X$5:$AK$5=H$1))</f>
        <v>1</v>
      </c>
      <c r="I128" s="6">
        <f>SUMPRODUCT(('[5]PCDM discounts (Feb)'!$X$6:$AK$206)*('[5]PCDM discounts (Feb)'!$E$6:$E$206=$B128)*('[5]PCDM discounts (Feb)'!$F$6:$F$206=$C128)*('[5]PCDM discounts (Feb)'!$X$5:$AK$5=I$1))</f>
        <v>1</v>
      </c>
      <c r="J128" s="6">
        <f>SUMPRODUCT(('[5]PCDM discounts (Feb)'!$X$6:$AK$206)*('[5]PCDM discounts (Feb)'!$E$6:$E$206=$B128)*('[5]PCDM discounts (Feb)'!$F$6:$F$206=$C128)*('[5]PCDM discounts (Feb)'!$X$5:$AK$5=J$1))</f>
        <v>1</v>
      </c>
      <c r="K128" s="6">
        <f>SUMPRODUCT(('[5]PCDM discounts (Feb)'!$X$6:$AK$206)*('[5]PCDM discounts (Feb)'!$E$6:$E$206=$B128)*('[5]PCDM discounts (Feb)'!$F$6:$F$206=$C128)*('[5]PCDM discounts (Feb)'!$X$5:$AK$5=K$1))</f>
        <v>0.95878515348764903</v>
      </c>
      <c r="L128" s="6">
        <f>SUMPRODUCT(('[5]PCDM discounts (Feb)'!$X$6:$AK$206)*('[5]PCDM discounts (Feb)'!$E$6:$E$206=$B128)*('[5]PCDM discounts (Feb)'!$F$6:$F$206=$C128)*('[5]PCDM discounts (Feb)'!$X$5:$AK$5=L$1))</f>
        <v>1</v>
      </c>
      <c r="M128" s="6">
        <f>SUMPRODUCT(('[5]PCDM discounts (Feb)'!$X$6:$AK$206)*('[5]PCDM discounts (Feb)'!$E$6:$E$206=$B128)*('[5]PCDM discounts (Feb)'!$F$6:$F$206=$C128)*('[5]PCDM discounts (Feb)'!$X$5:$AK$5=M$1))</f>
        <v>1</v>
      </c>
      <c r="N128" s="6">
        <f>SUMPRODUCT(('[5]PCDM discounts (Feb)'!$X$6:$AK$206)*('[5]PCDM discounts (Feb)'!$E$6:$E$206=$B128)*('[5]PCDM discounts (Feb)'!$F$6:$F$206=$C128)*('[5]PCDM discounts (Feb)'!$X$5:$AK$5=N$1))</f>
        <v>0.79081437429801404</v>
      </c>
      <c r="O128" s="6">
        <f>SUMPRODUCT(('[5]PCDM discounts (Feb)'!$X$6:$AK$206)*('[5]PCDM discounts (Feb)'!$E$6:$E$206=$B128)*('[5]PCDM discounts (Feb)'!$F$6:$F$206=$C128)*('[5]PCDM discounts (Feb)'!$X$5:$AK$5=O$1))</f>
        <v>0.86456767271391599</v>
      </c>
      <c r="P128" s="6">
        <f>SUMPRODUCT(('[5]PCDM discounts (Feb)'!$X$6:$AK$206)*('[5]PCDM discounts (Feb)'!$E$6:$E$206=$B128)*('[5]PCDM discounts (Feb)'!$F$6:$F$206=$C128)*('[5]PCDM discounts (Feb)'!$X$5:$AK$5=P$1))</f>
        <v>0.918219218365385</v>
      </c>
      <c r="Q128" s="6">
        <f>SUMPRODUCT(('[5]PCDM discounts (Feb)'!$X$6:$AK$206)*('[5]PCDM discounts (Feb)'!$E$6:$E$206=$B128)*('[5]PCDM discounts (Feb)'!$F$6:$F$206=$C128)*('[5]PCDM discounts (Feb)'!$X$5:$AK$5=Q$1))</f>
        <v>1</v>
      </c>
    </row>
    <row r="129" spans="2:17" x14ac:dyDescent="0.25">
      <c r="B129" t="s">
        <v>62</v>
      </c>
      <c r="C129" t="s">
        <v>22</v>
      </c>
      <c r="D129" s="6">
        <f>SUMPRODUCT(('[5]PCDM discounts (Feb)'!$X$6:$AK$206)*('[5]PCDM discounts (Feb)'!$E$6:$E$206=$B129)*('[5]PCDM discounts (Feb)'!$F$6:$F$206=$C129)*('[5]PCDM discounts (Feb)'!$X$5:$AK$5=D$1))</f>
        <v>0.87960345408589402</v>
      </c>
      <c r="E129" s="6">
        <f>SUMPRODUCT(('[5]PCDM discounts (Feb)'!$X$6:$AK$206)*('[5]PCDM discounts (Feb)'!$E$6:$E$206=$B129)*('[5]PCDM discounts (Feb)'!$F$6:$F$206=$C129)*('[5]PCDM discounts (Feb)'!$X$5:$AK$5=E$1))</f>
        <v>0.94790735935799197</v>
      </c>
      <c r="F129" s="6">
        <f>SUMPRODUCT(('[5]PCDM discounts (Feb)'!$X$6:$AK$206)*('[5]PCDM discounts (Feb)'!$E$6:$E$206=$B129)*('[5]PCDM discounts (Feb)'!$F$6:$F$206=$C129)*('[5]PCDM discounts (Feb)'!$X$5:$AK$5=F$1))</f>
        <v>0.97452413944360095</v>
      </c>
      <c r="G129" s="6">
        <f>SUMPRODUCT(('[5]PCDM discounts (Feb)'!$X$6:$AK$206)*('[5]PCDM discounts (Feb)'!$E$6:$E$206=$B129)*('[5]PCDM discounts (Feb)'!$F$6:$F$206=$C129)*('[5]PCDM discounts (Feb)'!$X$5:$AK$5=G$1))</f>
        <v>0.819563649160719</v>
      </c>
      <c r="H129" s="6">
        <f>SUMPRODUCT(('[5]PCDM discounts (Feb)'!$X$6:$AK$206)*('[5]PCDM discounts (Feb)'!$E$6:$E$206=$B129)*('[5]PCDM discounts (Feb)'!$F$6:$F$206=$C129)*('[5]PCDM discounts (Feb)'!$X$5:$AK$5=H$1))</f>
        <v>1</v>
      </c>
      <c r="I129" s="6">
        <f>SUMPRODUCT(('[5]PCDM discounts (Feb)'!$X$6:$AK$206)*('[5]PCDM discounts (Feb)'!$E$6:$E$206=$B129)*('[5]PCDM discounts (Feb)'!$F$6:$F$206=$C129)*('[5]PCDM discounts (Feb)'!$X$5:$AK$5=I$1))</f>
        <v>1</v>
      </c>
      <c r="J129" s="6">
        <f>SUMPRODUCT(('[5]PCDM discounts (Feb)'!$X$6:$AK$206)*('[5]PCDM discounts (Feb)'!$E$6:$E$206=$B129)*('[5]PCDM discounts (Feb)'!$F$6:$F$206=$C129)*('[5]PCDM discounts (Feb)'!$X$5:$AK$5=J$1))</f>
        <v>1</v>
      </c>
      <c r="K129" s="6">
        <f>SUMPRODUCT(('[5]PCDM discounts (Feb)'!$X$6:$AK$206)*('[5]PCDM discounts (Feb)'!$E$6:$E$206=$B129)*('[5]PCDM discounts (Feb)'!$F$6:$F$206=$C129)*('[5]PCDM discounts (Feb)'!$X$5:$AK$5=K$1))</f>
        <v>0.86295637824407001</v>
      </c>
      <c r="L129" s="6">
        <f>SUMPRODUCT(('[5]PCDM discounts (Feb)'!$X$6:$AK$206)*('[5]PCDM discounts (Feb)'!$E$6:$E$206=$B129)*('[5]PCDM discounts (Feb)'!$F$6:$F$206=$C129)*('[5]PCDM discounts (Feb)'!$X$5:$AK$5=L$1))</f>
        <v>1</v>
      </c>
      <c r="M129" s="6">
        <f>SUMPRODUCT(('[5]PCDM discounts (Feb)'!$X$6:$AK$206)*('[5]PCDM discounts (Feb)'!$E$6:$E$206=$B129)*('[5]PCDM discounts (Feb)'!$F$6:$F$206=$C129)*('[5]PCDM discounts (Feb)'!$X$5:$AK$5=M$1))</f>
        <v>0.93571610857866006</v>
      </c>
      <c r="N129" s="6">
        <f>SUMPRODUCT(('[5]PCDM discounts (Feb)'!$X$6:$AK$206)*('[5]PCDM discounts (Feb)'!$E$6:$E$206=$B129)*('[5]PCDM discounts (Feb)'!$F$6:$F$206=$C129)*('[5]PCDM discounts (Feb)'!$X$5:$AK$5=N$1))</f>
        <v>0.768109561164251</v>
      </c>
      <c r="O129" s="6">
        <f>SUMPRODUCT(('[5]PCDM discounts (Feb)'!$X$6:$AK$206)*('[5]PCDM discounts (Feb)'!$E$6:$E$206=$B129)*('[5]PCDM discounts (Feb)'!$F$6:$F$206=$C129)*('[5]PCDM discounts (Feb)'!$X$5:$AK$5=O$1))</f>
        <v>0.82363544042930503</v>
      </c>
      <c r="P129" s="6">
        <f>SUMPRODUCT(('[5]PCDM discounts (Feb)'!$X$6:$AK$206)*('[5]PCDM discounts (Feb)'!$E$6:$E$206=$B129)*('[5]PCDM discounts (Feb)'!$F$6:$F$206=$C129)*('[5]PCDM discounts (Feb)'!$X$5:$AK$5=P$1))</f>
        <v>0.90609784104701796</v>
      </c>
      <c r="Q129" s="6">
        <f>SUMPRODUCT(('[5]PCDM discounts (Feb)'!$X$6:$AK$206)*('[5]PCDM discounts (Feb)'!$E$6:$E$206=$B129)*('[5]PCDM discounts (Feb)'!$F$6:$F$206=$C129)*('[5]PCDM discounts (Feb)'!$X$5:$AK$5=Q$1))</f>
        <v>0.99560812675344001</v>
      </c>
    </row>
    <row r="130" spans="2:17" x14ac:dyDescent="0.25">
      <c r="B130" t="s">
        <v>62</v>
      </c>
      <c r="C130" t="s">
        <v>50</v>
      </c>
      <c r="D130" s="6">
        <f>SUMPRODUCT(('[5]PCDM discounts (Feb)'!$X$6:$AK$206)*('[5]PCDM discounts (Feb)'!$E$6:$E$206=$B130)*('[5]PCDM discounts (Feb)'!$F$6:$F$206=$C130)*('[5]PCDM discounts (Feb)'!$X$5:$AK$5=D$1))</f>
        <v>0.75126079879989105</v>
      </c>
      <c r="E130" s="6">
        <f>SUMPRODUCT(('[5]PCDM discounts (Feb)'!$X$6:$AK$206)*('[5]PCDM discounts (Feb)'!$E$6:$E$206=$B130)*('[5]PCDM discounts (Feb)'!$F$6:$F$206=$C130)*('[5]PCDM discounts (Feb)'!$X$5:$AK$5=E$1))</f>
        <v>0.83991680742171504</v>
      </c>
      <c r="F130" s="6">
        <f>SUMPRODUCT(('[5]PCDM discounts (Feb)'!$X$6:$AK$206)*('[5]PCDM discounts (Feb)'!$E$6:$E$206=$B130)*('[5]PCDM discounts (Feb)'!$F$6:$F$206=$C130)*('[5]PCDM discounts (Feb)'!$X$5:$AK$5=F$1))</f>
        <v>1</v>
      </c>
      <c r="G130" s="6">
        <f>SUMPRODUCT(('[5]PCDM discounts (Feb)'!$X$6:$AK$206)*('[5]PCDM discounts (Feb)'!$E$6:$E$206=$B130)*('[5]PCDM discounts (Feb)'!$F$6:$F$206=$C130)*('[5]PCDM discounts (Feb)'!$X$5:$AK$5=G$1))</f>
        <v>0.70936443485246503</v>
      </c>
      <c r="H130" s="6">
        <f>SUMPRODUCT(('[5]PCDM discounts (Feb)'!$X$6:$AK$206)*('[5]PCDM discounts (Feb)'!$E$6:$E$206=$B130)*('[5]PCDM discounts (Feb)'!$F$6:$F$206=$C130)*('[5]PCDM discounts (Feb)'!$X$5:$AK$5=H$1))</f>
        <v>1</v>
      </c>
      <c r="I130" s="6">
        <f>SUMPRODUCT(('[5]PCDM discounts (Feb)'!$X$6:$AK$206)*('[5]PCDM discounts (Feb)'!$E$6:$E$206=$B130)*('[5]PCDM discounts (Feb)'!$F$6:$F$206=$C130)*('[5]PCDM discounts (Feb)'!$X$5:$AK$5=I$1))</f>
        <v>0.90733435404217899</v>
      </c>
      <c r="J130" s="6">
        <f>SUMPRODUCT(('[5]PCDM discounts (Feb)'!$X$6:$AK$206)*('[5]PCDM discounts (Feb)'!$E$6:$E$206=$B130)*('[5]PCDM discounts (Feb)'!$F$6:$F$206=$C130)*('[5]PCDM discounts (Feb)'!$X$5:$AK$5=J$1))</f>
        <v>1</v>
      </c>
      <c r="K130" s="6">
        <f>SUMPRODUCT(('[5]PCDM discounts (Feb)'!$X$6:$AK$206)*('[5]PCDM discounts (Feb)'!$E$6:$E$206=$B130)*('[5]PCDM discounts (Feb)'!$F$6:$F$206=$C130)*('[5]PCDM discounts (Feb)'!$X$5:$AK$5=K$1))</f>
        <v>1</v>
      </c>
      <c r="L130" s="6">
        <f>SUMPRODUCT(('[5]PCDM discounts (Feb)'!$X$6:$AK$206)*('[5]PCDM discounts (Feb)'!$E$6:$E$206=$B130)*('[5]PCDM discounts (Feb)'!$F$6:$F$206=$C130)*('[5]PCDM discounts (Feb)'!$X$5:$AK$5=L$1))</f>
        <v>1</v>
      </c>
      <c r="M130" s="6">
        <f>SUMPRODUCT(('[5]PCDM discounts (Feb)'!$X$6:$AK$206)*('[5]PCDM discounts (Feb)'!$E$6:$E$206=$B130)*('[5]PCDM discounts (Feb)'!$F$6:$F$206=$C130)*('[5]PCDM discounts (Feb)'!$X$5:$AK$5=M$1))</f>
        <v>1</v>
      </c>
      <c r="N130" s="6">
        <f>SUMPRODUCT(('[5]PCDM discounts (Feb)'!$X$6:$AK$206)*('[5]PCDM discounts (Feb)'!$E$6:$E$206=$B130)*('[5]PCDM discounts (Feb)'!$F$6:$F$206=$C130)*('[5]PCDM discounts (Feb)'!$X$5:$AK$5=N$1))</f>
        <v>0.65302981199485099</v>
      </c>
      <c r="O130" s="6">
        <f>SUMPRODUCT(('[5]PCDM discounts (Feb)'!$X$6:$AK$206)*('[5]PCDM discounts (Feb)'!$E$6:$E$206=$B130)*('[5]PCDM discounts (Feb)'!$F$6:$F$206=$C130)*('[5]PCDM discounts (Feb)'!$X$5:$AK$5=O$1))</f>
        <v>0.67066445739472902</v>
      </c>
      <c r="P130" s="6">
        <f>SUMPRODUCT(('[5]PCDM discounts (Feb)'!$X$6:$AK$206)*('[5]PCDM discounts (Feb)'!$E$6:$E$206=$B130)*('[5]PCDM discounts (Feb)'!$F$6:$F$206=$C130)*('[5]PCDM discounts (Feb)'!$X$5:$AK$5=P$1))</f>
        <v>0.85018268358454796</v>
      </c>
      <c r="Q130" s="6">
        <f>SUMPRODUCT(('[5]PCDM discounts (Feb)'!$X$6:$AK$206)*('[5]PCDM discounts (Feb)'!$E$6:$E$206=$B130)*('[5]PCDM discounts (Feb)'!$F$6:$F$206=$C130)*('[5]PCDM discounts (Feb)'!$X$5:$AK$5=Q$1))</f>
        <v>0.94618657070947898</v>
      </c>
    </row>
    <row r="131" spans="2:17" x14ac:dyDescent="0.25">
      <c r="B131" t="s">
        <v>62</v>
      </c>
      <c r="C131" t="s">
        <v>51</v>
      </c>
      <c r="D131" s="6">
        <f>SUMPRODUCT(('[5]PCDM discounts (Feb)'!$X$6:$AK$206)*('[5]PCDM discounts (Feb)'!$E$6:$E$206=$B131)*('[5]PCDM discounts (Feb)'!$F$6:$F$206=$C131)*('[5]PCDM discounts (Feb)'!$X$5:$AK$5=D$1))</f>
        <v>0.76762508818554898</v>
      </c>
      <c r="E131" s="6">
        <f>SUMPRODUCT(('[5]PCDM discounts (Feb)'!$X$6:$AK$206)*('[5]PCDM discounts (Feb)'!$E$6:$E$206=$B131)*('[5]PCDM discounts (Feb)'!$F$6:$F$206=$C131)*('[5]PCDM discounts (Feb)'!$X$5:$AK$5=E$1))</f>
        <v>0.88114185416003299</v>
      </c>
      <c r="F131" s="6">
        <f>SUMPRODUCT(('[5]PCDM discounts (Feb)'!$X$6:$AK$206)*('[5]PCDM discounts (Feb)'!$E$6:$E$206=$B131)*('[5]PCDM discounts (Feb)'!$F$6:$F$206=$C131)*('[5]PCDM discounts (Feb)'!$X$5:$AK$5=F$1))</f>
        <v>0.83523396026787899</v>
      </c>
      <c r="G131" s="6">
        <f>SUMPRODUCT(('[5]PCDM discounts (Feb)'!$X$6:$AK$206)*('[5]PCDM discounts (Feb)'!$E$6:$E$206=$B131)*('[5]PCDM discounts (Feb)'!$F$6:$F$206=$C131)*('[5]PCDM discounts (Feb)'!$X$5:$AK$5=G$1))</f>
        <v>0.71660276395367595</v>
      </c>
      <c r="H131" s="6">
        <f>SUMPRODUCT(('[5]PCDM discounts (Feb)'!$X$6:$AK$206)*('[5]PCDM discounts (Feb)'!$E$6:$E$206=$B131)*('[5]PCDM discounts (Feb)'!$F$6:$F$206=$C131)*('[5]PCDM discounts (Feb)'!$X$5:$AK$5=H$1))</f>
        <v>1</v>
      </c>
      <c r="I131" s="6">
        <f>SUMPRODUCT(('[5]PCDM discounts (Feb)'!$X$6:$AK$206)*('[5]PCDM discounts (Feb)'!$E$6:$E$206=$B131)*('[5]PCDM discounts (Feb)'!$F$6:$F$206=$C131)*('[5]PCDM discounts (Feb)'!$X$5:$AK$5=I$1))</f>
        <v>0.71540826490042997</v>
      </c>
      <c r="J131" s="6">
        <f>SUMPRODUCT(('[5]PCDM discounts (Feb)'!$X$6:$AK$206)*('[5]PCDM discounts (Feb)'!$E$6:$E$206=$B131)*('[5]PCDM discounts (Feb)'!$F$6:$F$206=$C131)*('[5]PCDM discounts (Feb)'!$X$5:$AK$5=J$1))</f>
        <v>1</v>
      </c>
      <c r="K131" s="6">
        <f>SUMPRODUCT(('[5]PCDM discounts (Feb)'!$X$6:$AK$206)*('[5]PCDM discounts (Feb)'!$E$6:$E$206=$B131)*('[5]PCDM discounts (Feb)'!$F$6:$F$206=$C131)*('[5]PCDM discounts (Feb)'!$X$5:$AK$5=K$1))</f>
        <v>1</v>
      </c>
      <c r="L131" s="6">
        <f>SUMPRODUCT(('[5]PCDM discounts (Feb)'!$X$6:$AK$206)*('[5]PCDM discounts (Feb)'!$E$6:$E$206=$B131)*('[5]PCDM discounts (Feb)'!$F$6:$F$206=$C131)*('[5]PCDM discounts (Feb)'!$X$5:$AK$5=L$1))</f>
        <v>1</v>
      </c>
      <c r="M131" s="6">
        <f>SUMPRODUCT(('[5]PCDM discounts (Feb)'!$X$6:$AK$206)*('[5]PCDM discounts (Feb)'!$E$6:$E$206=$B131)*('[5]PCDM discounts (Feb)'!$F$6:$F$206=$C131)*('[5]PCDM discounts (Feb)'!$X$5:$AK$5=M$1))</f>
        <v>1</v>
      </c>
      <c r="N131" s="6">
        <f>SUMPRODUCT(('[5]PCDM discounts (Feb)'!$X$6:$AK$206)*('[5]PCDM discounts (Feb)'!$E$6:$E$206=$B131)*('[5]PCDM discounts (Feb)'!$F$6:$F$206=$C131)*('[5]PCDM discounts (Feb)'!$X$5:$AK$5=N$1))</f>
        <v>0.60350772211005199</v>
      </c>
      <c r="O131" s="6">
        <f>SUMPRODUCT(('[5]PCDM discounts (Feb)'!$X$6:$AK$206)*('[5]PCDM discounts (Feb)'!$E$6:$E$206=$B131)*('[5]PCDM discounts (Feb)'!$F$6:$F$206=$C131)*('[5]PCDM discounts (Feb)'!$X$5:$AK$5=O$1))</f>
        <v>0.60558114041066902</v>
      </c>
      <c r="P131" s="6">
        <f>SUMPRODUCT(('[5]PCDM discounts (Feb)'!$X$6:$AK$206)*('[5]PCDM discounts (Feb)'!$E$6:$E$206=$B131)*('[5]PCDM discounts (Feb)'!$F$6:$F$206=$C131)*('[5]PCDM discounts (Feb)'!$X$5:$AK$5=P$1))</f>
        <v>0.71057498669061703</v>
      </c>
      <c r="Q131" s="6">
        <f>SUMPRODUCT(('[5]PCDM discounts (Feb)'!$X$6:$AK$206)*('[5]PCDM discounts (Feb)'!$E$6:$E$206=$B131)*('[5]PCDM discounts (Feb)'!$F$6:$F$206=$C131)*('[5]PCDM discounts (Feb)'!$X$5:$AK$5=Q$1))</f>
        <v>0.84188732092834595</v>
      </c>
    </row>
    <row r="132" spans="2:17" x14ac:dyDescent="0.25">
      <c r="B132" t="s">
        <v>62</v>
      </c>
      <c r="C132" t="s">
        <v>23</v>
      </c>
      <c r="D132" s="6">
        <f>SUMPRODUCT(('[5]PCDM discounts (Feb)'!$X$6:$AK$206)*('[5]PCDM discounts (Feb)'!$E$6:$E$206=$B132)*('[5]PCDM discounts (Feb)'!$F$6:$F$206=$C132)*('[5]PCDM discounts (Feb)'!$X$5:$AK$5=D$1))</f>
        <v>0.69170309153505105</v>
      </c>
      <c r="E132" s="6">
        <f>SUMPRODUCT(('[5]PCDM discounts (Feb)'!$X$6:$AK$206)*('[5]PCDM discounts (Feb)'!$E$6:$E$206=$B132)*('[5]PCDM discounts (Feb)'!$F$6:$F$206=$C132)*('[5]PCDM discounts (Feb)'!$X$5:$AK$5=E$1))</f>
        <v>1</v>
      </c>
      <c r="F132" s="6">
        <f>SUMPRODUCT(('[5]PCDM discounts (Feb)'!$X$6:$AK$206)*('[5]PCDM discounts (Feb)'!$E$6:$E$206=$B132)*('[5]PCDM discounts (Feb)'!$F$6:$F$206=$C132)*('[5]PCDM discounts (Feb)'!$X$5:$AK$5=F$1))</f>
        <v>1</v>
      </c>
      <c r="G132" s="6">
        <f>SUMPRODUCT(('[5]PCDM discounts (Feb)'!$X$6:$AK$206)*('[5]PCDM discounts (Feb)'!$E$6:$E$206=$B132)*('[5]PCDM discounts (Feb)'!$F$6:$F$206=$C132)*('[5]PCDM discounts (Feb)'!$X$5:$AK$5=G$1))</f>
        <v>1</v>
      </c>
      <c r="H132" s="6">
        <f>SUMPRODUCT(('[5]PCDM discounts (Feb)'!$X$6:$AK$206)*('[5]PCDM discounts (Feb)'!$E$6:$E$206=$B132)*('[5]PCDM discounts (Feb)'!$F$6:$F$206=$C132)*('[5]PCDM discounts (Feb)'!$X$5:$AK$5=H$1))</f>
        <v>1</v>
      </c>
      <c r="I132" s="6">
        <f>SUMPRODUCT(('[5]PCDM discounts (Feb)'!$X$6:$AK$206)*('[5]PCDM discounts (Feb)'!$E$6:$E$206=$B132)*('[5]PCDM discounts (Feb)'!$F$6:$F$206=$C132)*('[5]PCDM discounts (Feb)'!$X$5:$AK$5=I$1))</f>
        <v>0.76713175813637102</v>
      </c>
      <c r="J132" s="6">
        <f>SUMPRODUCT(('[5]PCDM discounts (Feb)'!$X$6:$AK$206)*('[5]PCDM discounts (Feb)'!$E$6:$E$206=$B132)*('[5]PCDM discounts (Feb)'!$F$6:$F$206=$C132)*('[5]PCDM discounts (Feb)'!$X$5:$AK$5=J$1))</f>
        <v>0.817704593906869</v>
      </c>
      <c r="K132" s="6">
        <f>SUMPRODUCT(('[5]PCDM discounts (Feb)'!$X$6:$AK$206)*('[5]PCDM discounts (Feb)'!$E$6:$E$206=$B132)*('[5]PCDM discounts (Feb)'!$F$6:$F$206=$C132)*('[5]PCDM discounts (Feb)'!$X$5:$AK$5=K$1))</f>
        <v>0.705629059158284</v>
      </c>
      <c r="L132" s="6">
        <f>SUMPRODUCT(('[5]PCDM discounts (Feb)'!$X$6:$AK$206)*('[5]PCDM discounts (Feb)'!$E$6:$E$206=$B132)*('[5]PCDM discounts (Feb)'!$F$6:$F$206=$C132)*('[5]PCDM discounts (Feb)'!$X$5:$AK$5=L$1))</f>
        <v>0.66516570269043196</v>
      </c>
      <c r="M132" s="6">
        <f>SUMPRODUCT(('[5]PCDM discounts (Feb)'!$X$6:$AK$206)*('[5]PCDM discounts (Feb)'!$E$6:$E$206=$B132)*('[5]PCDM discounts (Feb)'!$F$6:$F$206=$C132)*('[5]PCDM discounts (Feb)'!$X$5:$AK$5=M$1))</f>
        <v>0.44695634321139799</v>
      </c>
      <c r="N132" s="6">
        <f>SUMPRODUCT(('[5]PCDM discounts (Feb)'!$X$6:$AK$206)*('[5]PCDM discounts (Feb)'!$E$6:$E$206=$B132)*('[5]PCDM discounts (Feb)'!$F$6:$F$206=$C132)*('[5]PCDM discounts (Feb)'!$X$5:$AK$5=N$1))</f>
        <v>1</v>
      </c>
      <c r="O132" s="6">
        <f>SUMPRODUCT(('[5]PCDM discounts (Feb)'!$X$6:$AK$206)*('[5]PCDM discounts (Feb)'!$E$6:$E$206=$B132)*('[5]PCDM discounts (Feb)'!$F$6:$F$206=$C132)*('[5]PCDM discounts (Feb)'!$X$5:$AK$5=O$1))</f>
        <v>1</v>
      </c>
      <c r="P132" s="6">
        <f>SUMPRODUCT(('[5]PCDM discounts (Feb)'!$X$6:$AK$206)*('[5]PCDM discounts (Feb)'!$E$6:$E$206=$B132)*('[5]PCDM discounts (Feb)'!$F$6:$F$206=$C132)*('[5]PCDM discounts (Feb)'!$X$5:$AK$5=P$1))</f>
        <v>1</v>
      </c>
      <c r="Q132" s="6">
        <f>SUMPRODUCT(('[5]PCDM discounts (Feb)'!$X$6:$AK$206)*('[5]PCDM discounts (Feb)'!$E$6:$E$206=$B132)*('[5]PCDM discounts (Feb)'!$F$6:$F$206=$C132)*('[5]PCDM discounts (Feb)'!$X$5:$AK$5=Q$1))</f>
        <v>0.49701860862890501</v>
      </c>
    </row>
    <row r="133" spans="2:17" x14ac:dyDescent="0.25">
      <c r="B133" t="s">
        <v>62</v>
      </c>
      <c r="C133" t="s">
        <v>24</v>
      </c>
      <c r="D133" s="6">
        <f>SUMPRODUCT(('[5]PCDM discounts (Feb)'!$X$6:$AK$206)*('[5]PCDM discounts (Feb)'!$E$6:$E$206=$B133)*('[5]PCDM discounts (Feb)'!$F$6:$F$206=$C133)*('[5]PCDM discounts (Feb)'!$X$5:$AK$5=D$1))</f>
        <v>0.87434973712064501</v>
      </c>
      <c r="E133" s="6">
        <f>SUMPRODUCT(('[5]PCDM discounts (Feb)'!$X$6:$AK$206)*('[5]PCDM discounts (Feb)'!$E$6:$E$206=$B133)*('[5]PCDM discounts (Feb)'!$F$6:$F$206=$C133)*('[5]PCDM discounts (Feb)'!$X$5:$AK$5=E$1))</f>
        <v>0.85597240101567196</v>
      </c>
      <c r="F133" s="6">
        <f>SUMPRODUCT(('[5]PCDM discounts (Feb)'!$X$6:$AK$206)*('[5]PCDM discounts (Feb)'!$E$6:$E$206=$B133)*('[5]PCDM discounts (Feb)'!$F$6:$F$206=$C133)*('[5]PCDM discounts (Feb)'!$X$5:$AK$5=F$1))</f>
        <v>0.86420301321669601</v>
      </c>
      <c r="G133" s="6">
        <f>SUMPRODUCT(('[5]PCDM discounts (Feb)'!$X$6:$AK$206)*('[5]PCDM discounts (Feb)'!$E$6:$E$206=$B133)*('[5]PCDM discounts (Feb)'!$F$6:$F$206=$C133)*('[5]PCDM discounts (Feb)'!$X$5:$AK$5=G$1))</f>
        <v>0.74771473484206097</v>
      </c>
      <c r="H133" s="6">
        <f>SUMPRODUCT(('[5]PCDM discounts (Feb)'!$X$6:$AK$206)*('[5]PCDM discounts (Feb)'!$E$6:$E$206=$B133)*('[5]PCDM discounts (Feb)'!$F$6:$F$206=$C133)*('[5]PCDM discounts (Feb)'!$X$5:$AK$5=H$1))</f>
        <v>1</v>
      </c>
      <c r="I133" s="6">
        <f>SUMPRODUCT(('[5]PCDM discounts (Feb)'!$X$6:$AK$206)*('[5]PCDM discounts (Feb)'!$E$6:$E$206=$B133)*('[5]PCDM discounts (Feb)'!$F$6:$F$206=$C133)*('[5]PCDM discounts (Feb)'!$X$5:$AK$5=I$1))</f>
        <v>0.98279281886597303</v>
      </c>
      <c r="J133" s="6">
        <f>SUMPRODUCT(('[5]PCDM discounts (Feb)'!$X$6:$AK$206)*('[5]PCDM discounts (Feb)'!$E$6:$E$206=$B133)*('[5]PCDM discounts (Feb)'!$F$6:$F$206=$C133)*('[5]PCDM discounts (Feb)'!$X$5:$AK$5=J$1))</f>
        <v>1</v>
      </c>
      <c r="K133" s="6">
        <f>SUMPRODUCT(('[5]PCDM discounts (Feb)'!$X$6:$AK$206)*('[5]PCDM discounts (Feb)'!$E$6:$E$206=$B133)*('[5]PCDM discounts (Feb)'!$F$6:$F$206=$C133)*('[5]PCDM discounts (Feb)'!$X$5:$AK$5=K$1))</f>
        <v>0.95310111541356901</v>
      </c>
      <c r="L133" s="6">
        <f>SUMPRODUCT(('[5]PCDM discounts (Feb)'!$X$6:$AK$206)*('[5]PCDM discounts (Feb)'!$E$6:$E$206=$B133)*('[5]PCDM discounts (Feb)'!$F$6:$F$206=$C133)*('[5]PCDM discounts (Feb)'!$X$5:$AK$5=L$1))</f>
        <v>1</v>
      </c>
      <c r="M133" s="6">
        <f>SUMPRODUCT(('[5]PCDM discounts (Feb)'!$X$6:$AK$206)*('[5]PCDM discounts (Feb)'!$E$6:$E$206=$B133)*('[5]PCDM discounts (Feb)'!$F$6:$F$206=$C133)*('[5]PCDM discounts (Feb)'!$X$5:$AK$5=M$1))</f>
        <v>0.98737198660192005</v>
      </c>
      <c r="N133" s="6">
        <f>SUMPRODUCT(('[5]PCDM discounts (Feb)'!$X$6:$AK$206)*('[5]PCDM discounts (Feb)'!$E$6:$E$206=$B133)*('[5]PCDM discounts (Feb)'!$F$6:$F$206=$C133)*('[5]PCDM discounts (Feb)'!$X$5:$AK$5=N$1))</f>
        <v>0.79804291124190196</v>
      </c>
      <c r="O133" s="6">
        <f>SUMPRODUCT(('[5]PCDM discounts (Feb)'!$X$6:$AK$206)*('[5]PCDM discounts (Feb)'!$E$6:$E$206=$B133)*('[5]PCDM discounts (Feb)'!$F$6:$F$206=$C133)*('[5]PCDM discounts (Feb)'!$X$5:$AK$5=O$1))</f>
        <v>0.90683989976391399</v>
      </c>
      <c r="P133" s="6">
        <f>SUMPRODUCT(('[5]PCDM discounts (Feb)'!$X$6:$AK$206)*('[5]PCDM discounts (Feb)'!$E$6:$E$206=$B133)*('[5]PCDM discounts (Feb)'!$F$6:$F$206=$C133)*('[5]PCDM discounts (Feb)'!$X$5:$AK$5=P$1))</f>
        <v>0.90647586156744497</v>
      </c>
      <c r="Q133" s="6">
        <f>SUMPRODUCT(('[5]PCDM discounts (Feb)'!$X$6:$AK$206)*('[5]PCDM discounts (Feb)'!$E$6:$E$206=$B133)*('[5]PCDM discounts (Feb)'!$F$6:$F$206=$C133)*('[5]PCDM discounts (Feb)'!$X$5:$AK$5=Q$1))</f>
        <v>0.98229273654831495</v>
      </c>
    </row>
    <row r="134" spans="2:17" x14ac:dyDescent="0.25">
      <c r="B134" t="s">
        <v>62</v>
      </c>
      <c r="C134" t="s">
        <v>25</v>
      </c>
      <c r="D134" s="6">
        <f>SUMPRODUCT(('[5]PCDM discounts (Feb)'!$X$6:$AK$206)*('[5]PCDM discounts (Feb)'!$E$6:$E$206=$B134)*('[5]PCDM discounts (Feb)'!$F$6:$F$206=$C134)*('[5]PCDM discounts (Feb)'!$X$5:$AK$5=D$1))</f>
        <v>0.75332259905919696</v>
      </c>
      <c r="E134" s="6">
        <f>SUMPRODUCT(('[5]PCDM discounts (Feb)'!$X$6:$AK$206)*('[5]PCDM discounts (Feb)'!$E$6:$E$206=$B134)*('[5]PCDM discounts (Feb)'!$F$6:$F$206=$C134)*('[5]PCDM discounts (Feb)'!$X$5:$AK$5=E$1))</f>
        <v>0.93757335553088605</v>
      </c>
      <c r="F134" s="6">
        <f>SUMPRODUCT(('[5]PCDM discounts (Feb)'!$X$6:$AK$206)*('[5]PCDM discounts (Feb)'!$E$6:$E$206=$B134)*('[5]PCDM discounts (Feb)'!$F$6:$F$206=$C134)*('[5]PCDM discounts (Feb)'!$X$5:$AK$5=F$1))</f>
        <v>0.98338367157165496</v>
      </c>
      <c r="G134" s="6">
        <f>SUMPRODUCT(('[5]PCDM discounts (Feb)'!$X$6:$AK$206)*('[5]PCDM discounts (Feb)'!$E$6:$E$206=$B134)*('[5]PCDM discounts (Feb)'!$F$6:$F$206=$C134)*('[5]PCDM discounts (Feb)'!$X$5:$AK$5=G$1))</f>
        <v>0.75126949430249401</v>
      </c>
      <c r="H134" s="6">
        <f>SUMPRODUCT(('[5]PCDM discounts (Feb)'!$X$6:$AK$206)*('[5]PCDM discounts (Feb)'!$E$6:$E$206=$B134)*('[5]PCDM discounts (Feb)'!$F$6:$F$206=$C134)*('[5]PCDM discounts (Feb)'!$X$5:$AK$5=H$1))</f>
        <v>1</v>
      </c>
      <c r="I134" s="6">
        <f>SUMPRODUCT(('[5]PCDM discounts (Feb)'!$X$6:$AK$206)*('[5]PCDM discounts (Feb)'!$E$6:$E$206=$B134)*('[5]PCDM discounts (Feb)'!$F$6:$F$206=$C134)*('[5]PCDM discounts (Feb)'!$X$5:$AK$5=I$1))</f>
        <v>0.93394919170271196</v>
      </c>
      <c r="J134" s="6">
        <f>SUMPRODUCT(('[5]PCDM discounts (Feb)'!$X$6:$AK$206)*('[5]PCDM discounts (Feb)'!$E$6:$E$206=$B134)*('[5]PCDM discounts (Feb)'!$F$6:$F$206=$C134)*('[5]PCDM discounts (Feb)'!$X$5:$AK$5=J$1))</f>
        <v>0.92813887640458004</v>
      </c>
      <c r="K134" s="6">
        <f>SUMPRODUCT(('[5]PCDM discounts (Feb)'!$X$6:$AK$206)*('[5]PCDM discounts (Feb)'!$E$6:$E$206=$B134)*('[5]PCDM discounts (Feb)'!$F$6:$F$206=$C134)*('[5]PCDM discounts (Feb)'!$X$5:$AK$5=K$1))</f>
        <v>0.69990767188682601</v>
      </c>
      <c r="L134" s="6">
        <f>SUMPRODUCT(('[5]PCDM discounts (Feb)'!$X$6:$AK$206)*('[5]PCDM discounts (Feb)'!$E$6:$E$206=$B134)*('[5]PCDM discounts (Feb)'!$F$6:$F$206=$C134)*('[5]PCDM discounts (Feb)'!$X$5:$AK$5=L$1))</f>
        <v>0.73881457006322304</v>
      </c>
      <c r="M134" s="6">
        <f>SUMPRODUCT(('[5]PCDM discounts (Feb)'!$X$6:$AK$206)*('[5]PCDM discounts (Feb)'!$E$6:$E$206=$B134)*('[5]PCDM discounts (Feb)'!$F$6:$F$206=$C134)*('[5]PCDM discounts (Feb)'!$X$5:$AK$5=M$1))</f>
        <v>0.81472967390615902</v>
      </c>
      <c r="N134" s="6">
        <f>SUMPRODUCT(('[5]PCDM discounts (Feb)'!$X$6:$AK$206)*('[5]PCDM discounts (Feb)'!$E$6:$E$206=$B134)*('[5]PCDM discounts (Feb)'!$F$6:$F$206=$C134)*('[5]PCDM discounts (Feb)'!$X$5:$AK$5=N$1))</f>
        <v>0.68675657077557495</v>
      </c>
      <c r="O134" s="6">
        <f>SUMPRODUCT(('[5]PCDM discounts (Feb)'!$X$6:$AK$206)*('[5]PCDM discounts (Feb)'!$E$6:$E$206=$B134)*('[5]PCDM discounts (Feb)'!$F$6:$F$206=$C134)*('[5]PCDM discounts (Feb)'!$X$5:$AK$5=O$1))</f>
        <v>0.69861574560516504</v>
      </c>
      <c r="P134" s="6">
        <f>SUMPRODUCT(('[5]PCDM discounts (Feb)'!$X$6:$AK$206)*('[5]PCDM discounts (Feb)'!$E$6:$E$206=$B134)*('[5]PCDM discounts (Feb)'!$F$6:$F$206=$C134)*('[5]PCDM discounts (Feb)'!$X$5:$AK$5=P$1))</f>
        <v>0.82778793125591099</v>
      </c>
      <c r="Q134" s="6">
        <f>SUMPRODUCT(('[5]PCDM discounts (Feb)'!$X$6:$AK$206)*('[5]PCDM discounts (Feb)'!$E$6:$E$206=$B134)*('[5]PCDM discounts (Feb)'!$F$6:$F$206=$C134)*('[5]PCDM discounts (Feb)'!$X$5:$AK$5=Q$1))</f>
        <v>0.88350503427659599</v>
      </c>
    </row>
    <row r="135" spans="2:17" x14ac:dyDescent="0.25">
      <c r="B135" t="s">
        <v>62</v>
      </c>
      <c r="C135" t="s">
        <v>26</v>
      </c>
      <c r="D135" s="6">
        <f>SUMPRODUCT(('[5]PCDM discounts (Feb)'!$X$6:$AK$206)*('[5]PCDM discounts (Feb)'!$E$6:$E$206=$B135)*('[5]PCDM discounts (Feb)'!$F$6:$F$206=$C135)*('[5]PCDM discounts (Feb)'!$X$5:$AK$5=D$1))</f>
        <v>0.70040748017773802</v>
      </c>
      <c r="E135" s="6">
        <f>SUMPRODUCT(('[5]PCDM discounts (Feb)'!$X$6:$AK$206)*('[5]PCDM discounts (Feb)'!$E$6:$E$206=$B135)*('[5]PCDM discounts (Feb)'!$F$6:$F$206=$C135)*('[5]PCDM discounts (Feb)'!$X$5:$AK$5=E$1))</f>
        <v>0.963335170223521</v>
      </c>
      <c r="F135" s="6">
        <f>SUMPRODUCT(('[5]PCDM discounts (Feb)'!$X$6:$AK$206)*('[5]PCDM discounts (Feb)'!$E$6:$E$206=$B135)*('[5]PCDM discounts (Feb)'!$F$6:$F$206=$C135)*('[5]PCDM discounts (Feb)'!$X$5:$AK$5=F$1))</f>
        <v>0.97371349936893503</v>
      </c>
      <c r="G135" s="6">
        <f>SUMPRODUCT(('[5]PCDM discounts (Feb)'!$X$6:$AK$206)*('[5]PCDM discounts (Feb)'!$E$6:$E$206=$B135)*('[5]PCDM discounts (Feb)'!$F$6:$F$206=$C135)*('[5]PCDM discounts (Feb)'!$X$5:$AK$5=G$1))</f>
        <v>0.67435395189014602</v>
      </c>
      <c r="H135" s="6">
        <f>SUMPRODUCT(('[5]PCDM discounts (Feb)'!$X$6:$AK$206)*('[5]PCDM discounts (Feb)'!$E$6:$E$206=$B135)*('[5]PCDM discounts (Feb)'!$F$6:$F$206=$C135)*('[5]PCDM discounts (Feb)'!$X$5:$AK$5=H$1))</f>
        <v>0.96255126416204595</v>
      </c>
      <c r="I135" s="6">
        <f>SUMPRODUCT(('[5]PCDM discounts (Feb)'!$X$6:$AK$206)*('[5]PCDM discounts (Feb)'!$E$6:$E$206=$B135)*('[5]PCDM discounts (Feb)'!$F$6:$F$206=$C135)*('[5]PCDM discounts (Feb)'!$X$5:$AK$5=I$1))</f>
        <v>0.81253099729114298</v>
      </c>
      <c r="J135" s="6">
        <f>SUMPRODUCT(('[5]PCDM discounts (Feb)'!$X$6:$AK$206)*('[5]PCDM discounts (Feb)'!$E$6:$E$206=$B135)*('[5]PCDM discounts (Feb)'!$F$6:$F$206=$C135)*('[5]PCDM discounts (Feb)'!$X$5:$AK$5=J$1))</f>
        <v>1</v>
      </c>
      <c r="K135" s="6">
        <f>SUMPRODUCT(('[5]PCDM discounts (Feb)'!$X$6:$AK$206)*('[5]PCDM discounts (Feb)'!$E$6:$E$206=$B135)*('[5]PCDM discounts (Feb)'!$F$6:$F$206=$C135)*('[5]PCDM discounts (Feb)'!$X$5:$AK$5=K$1))</f>
        <v>0.70853730870387599</v>
      </c>
      <c r="L135" s="6">
        <f>SUMPRODUCT(('[5]PCDM discounts (Feb)'!$X$6:$AK$206)*('[5]PCDM discounts (Feb)'!$E$6:$E$206=$B135)*('[5]PCDM discounts (Feb)'!$F$6:$F$206=$C135)*('[5]PCDM discounts (Feb)'!$X$5:$AK$5=L$1))</f>
        <v>0.73086327423292397</v>
      </c>
      <c r="M135" s="6">
        <f>SUMPRODUCT(('[5]PCDM discounts (Feb)'!$X$6:$AK$206)*('[5]PCDM discounts (Feb)'!$E$6:$E$206=$B135)*('[5]PCDM discounts (Feb)'!$F$6:$F$206=$C135)*('[5]PCDM discounts (Feb)'!$X$5:$AK$5=M$1))</f>
        <v>0.78661176525556198</v>
      </c>
      <c r="N135" s="6">
        <f>SUMPRODUCT(('[5]PCDM discounts (Feb)'!$X$6:$AK$206)*('[5]PCDM discounts (Feb)'!$E$6:$E$206=$B135)*('[5]PCDM discounts (Feb)'!$F$6:$F$206=$C135)*('[5]PCDM discounts (Feb)'!$X$5:$AK$5=N$1))</f>
        <v>0.54122768275283195</v>
      </c>
      <c r="O135" s="6">
        <f>SUMPRODUCT(('[5]PCDM discounts (Feb)'!$X$6:$AK$206)*('[5]PCDM discounts (Feb)'!$E$6:$E$206=$B135)*('[5]PCDM discounts (Feb)'!$F$6:$F$206=$C135)*('[5]PCDM discounts (Feb)'!$X$5:$AK$5=O$1))</f>
        <v>0.47906469308299199</v>
      </c>
      <c r="P135" s="6">
        <f>SUMPRODUCT(('[5]PCDM discounts (Feb)'!$X$6:$AK$206)*('[5]PCDM discounts (Feb)'!$E$6:$E$206=$B135)*('[5]PCDM discounts (Feb)'!$F$6:$F$206=$C135)*('[5]PCDM discounts (Feb)'!$X$5:$AK$5=P$1))</f>
        <v>0.80065673967756801</v>
      </c>
      <c r="Q135" s="6">
        <f>SUMPRODUCT(('[5]PCDM discounts (Feb)'!$X$6:$AK$206)*('[5]PCDM discounts (Feb)'!$E$6:$E$206=$B135)*('[5]PCDM discounts (Feb)'!$F$6:$F$206=$C135)*('[5]PCDM discounts (Feb)'!$X$5:$AK$5=Q$1))</f>
        <v>0.86031310056592503</v>
      </c>
    </row>
    <row r="136" spans="2:17" x14ac:dyDescent="0.25">
      <c r="B136" t="s">
        <v>62</v>
      </c>
      <c r="C136" t="s">
        <v>27</v>
      </c>
      <c r="D136" s="6">
        <f>SUMPRODUCT(('[5]PCDM discounts (Feb)'!$X$6:$AK$206)*('[5]PCDM discounts (Feb)'!$E$6:$E$206=$B136)*('[5]PCDM discounts (Feb)'!$F$6:$F$206=$C136)*('[5]PCDM discounts (Feb)'!$X$5:$AK$5=D$1))</f>
        <v>0.86892475476143105</v>
      </c>
      <c r="E136" s="6">
        <f>SUMPRODUCT(('[5]PCDM discounts (Feb)'!$X$6:$AK$206)*('[5]PCDM discounts (Feb)'!$E$6:$E$206=$B136)*('[5]PCDM discounts (Feb)'!$F$6:$F$206=$C136)*('[5]PCDM discounts (Feb)'!$X$5:$AK$5=E$1))</f>
        <v>1</v>
      </c>
      <c r="F136" s="6">
        <f>SUMPRODUCT(('[5]PCDM discounts (Feb)'!$X$6:$AK$206)*('[5]PCDM discounts (Feb)'!$E$6:$E$206=$B136)*('[5]PCDM discounts (Feb)'!$F$6:$F$206=$C136)*('[5]PCDM discounts (Feb)'!$X$5:$AK$5=F$1))</f>
        <v>0.98820412023475201</v>
      </c>
      <c r="G136" s="6">
        <f>SUMPRODUCT(('[5]PCDM discounts (Feb)'!$X$6:$AK$206)*('[5]PCDM discounts (Feb)'!$E$6:$E$206=$B136)*('[5]PCDM discounts (Feb)'!$F$6:$F$206=$C136)*('[5]PCDM discounts (Feb)'!$X$5:$AK$5=G$1))</f>
        <v>0.862576917259258</v>
      </c>
      <c r="H136" s="6">
        <f>SUMPRODUCT(('[5]PCDM discounts (Feb)'!$X$6:$AK$206)*('[5]PCDM discounts (Feb)'!$E$6:$E$206=$B136)*('[5]PCDM discounts (Feb)'!$F$6:$F$206=$C136)*('[5]PCDM discounts (Feb)'!$X$5:$AK$5=H$1))</f>
        <v>1</v>
      </c>
      <c r="I136" s="6">
        <f>SUMPRODUCT(('[5]PCDM discounts (Feb)'!$X$6:$AK$206)*('[5]PCDM discounts (Feb)'!$E$6:$E$206=$B136)*('[5]PCDM discounts (Feb)'!$F$6:$F$206=$C136)*('[5]PCDM discounts (Feb)'!$X$5:$AK$5=I$1))</f>
        <v>0.79276361326029399</v>
      </c>
      <c r="J136" s="6">
        <f>SUMPRODUCT(('[5]PCDM discounts (Feb)'!$X$6:$AK$206)*('[5]PCDM discounts (Feb)'!$E$6:$E$206=$B136)*('[5]PCDM discounts (Feb)'!$F$6:$F$206=$C136)*('[5]PCDM discounts (Feb)'!$X$5:$AK$5=J$1))</f>
        <v>0.88133463159422598</v>
      </c>
      <c r="K136" s="6">
        <f>SUMPRODUCT(('[5]PCDM discounts (Feb)'!$X$6:$AK$206)*('[5]PCDM discounts (Feb)'!$E$6:$E$206=$B136)*('[5]PCDM discounts (Feb)'!$F$6:$F$206=$C136)*('[5]PCDM discounts (Feb)'!$X$5:$AK$5=K$1))</f>
        <v>0.84275154950977804</v>
      </c>
      <c r="L136" s="6">
        <f>SUMPRODUCT(('[5]PCDM discounts (Feb)'!$X$6:$AK$206)*('[5]PCDM discounts (Feb)'!$E$6:$E$206=$B136)*('[5]PCDM discounts (Feb)'!$F$6:$F$206=$C136)*('[5]PCDM discounts (Feb)'!$X$5:$AK$5=L$1))</f>
        <v>0.70451871936022004</v>
      </c>
      <c r="M136" s="6">
        <f>SUMPRODUCT(('[5]PCDM discounts (Feb)'!$X$6:$AK$206)*('[5]PCDM discounts (Feb)'!$E$6:$E$206=$B136)*('[5]PCDM discounts (Feb)'!$F$6:$F$206=$C136)*('[5]PCDM discounts (Feb)'!$X$5:$AK$5=M$1))</f>
        <v>0.82520608493560599</v>
      </c>
      <c r="N136" s="6">
        <f>SUMPRODUCT(('[5]PCDM discounts (Feb)'!$X$6:$AK$206)*('[5]PCDM discounts (Feb)'!$E$6:$E$206=$B136)*('[5]PCDM discounts (Feb)'!$F$6:$F$206=$C136)*('[5]PCDM discounts (Feb)'!$X$5:$AK$5=N$1))</f>
        <v>0.62609638186190697</v>
      </c>
      <c r="O136" s="6">
        <f>SUMPRODUCT(('[5]PCDM discounts (Feb)'!$X$6:$AK$206)*('[5]PCDM discounts (Feb)'!$E$6:$E$206=$B136)*('[5]PCDM discounts (Feb)'!$F$6:$F$206=$C136)*('[5]PCDM discounts (Feb)'!$X$5:$AK$5=O$1))</f>
        <v>0.57799739088123803</v>
      </c>
      <c r="P136" s="6">
        <f>SUMPRODUCT(('[5]PCDM discounts (Feb)'!$X$6:$AK$206)*('[5]PCDM discounts (Feb)'!$E$6:$E$206=$B136)*('[5]PCDM discounts (Feb)'!$F$6:$F$206=$C136)*('[5]PCDM discounts (Feb)'!$X$5:$AK$5=P$1))</f>
        <v>0.83579771809186998</v>
      </c>
      <c r="Q136" s="6">
        <f>SUMPRODUCT(('[5]PCDM discounts (Feb)'!$X$6:$AK$206)*('[5]PCDM discounts (Feb)'!$E$6:$E$206=$B136)*('[5]PCDM discounts (Feb)'!$F$6:$F$206=$C136)*('[5]PCDM discounts (Feb)'!$X$5:$AK$5=Q$1))</f>
        <v>0.96138949763947901</v>
      </c>
    </row>
    <row r="137" spans="2:17" x14ac:dyDescent="0.25">
      <c r="B137" t="s">
        <v>62</v>
      </c>
      <c r="C137" t="s">
        <v>28</v>
      </c>
      <c r="D137" s="6">
        <f>SUMPRODUCT(('[5]PCDM discounts (Feb)'!$X$6:$AK$206)*('[5]PCDM discounts (Feb)'!$E$6:$E$206=$B137)*('[5]PCDM discounts (Feb)'!$F$6:$F$206=$C137)*('[5]PCDM discounts (Feb)'!$X$5:$AK$5=D$1))</f>
        <v>0.52706880306498505</v>
      </c>
      <c r="E137" s="6">
        <f>SUMPRODUCT(('[5]PCDM discounts (Feb)'!$X$6:$AK$206)*('[5]PCDM discounts (Feb)'!$E$6:$E$206=$B137)*('[5]PCDM discounts (Feb)'!$F$6:$F$206=$C137)*('[5]PCDM discounts (Feb)'!$X$5:$AK$5=E$1))</f>
        <v>1</v>
      </c>
      <c r="F137" s="6">
        <f>SUMPRODUCT(('[5]PCDM discounts (Feb)'!$X$6:$AK$206)*('[5]PCDM discounts (Feb)'!$E$6:$E$206=$B137)*('[5]PCDM discounts (Feb)'!$F$6:$F$206=$C137)*('[5]PCDM discounts (Feb)'!$X$5:$AK$5=F$1))</f>
        <v>1</v>
      </c>
      <c r="G137" s="6">
        <f>SUMPRODUCT(('[5]PCDM discounts (Feb)'!$X$6:$AK$206)*('[5]PCDM discounts (Feb)'!$E$6:$E$206=$B137)*('[5]PCDM discounts (Feb)'!$F$6:$F$206=$C137)*('[5]PCDM discounts (Feb)'!$X$5:$AK$5=G$1))</f>
        <v>0.93758114903054801</v>
      </c>
      <c r="H137" s="6">
        <f>SUMPRODUCT(('[5]PCDM discounts (Feb)'!$X$6:$AK$206)*('[5]PCDM discounts (Feb)'!$E$6:$E$206=$B137)*('[5]PCDM discounts (Feb)'!$F$6:$F$206=$C137)*('[5]PCDM discounts (Feb)'!$X$5:$AK$5=H$1))</f>
        <v>1</v>
      </c>
      <c r="I137" s="6">
        <f>SUMPRODUCT(('[5]PCDM discounts (Feb)'!$X$6:$AK$206)*('[5]PCDM discounts (Feb)'!$E$6:$E$206=$B137)*('[5]PCDM discounts (Feb)'!$F$6:$F$206=$C137)*('[5]PCDM discounts (Feb)'!$X$5:$AK$5=I$1))</f>
        <v>0.94015169665523102</v>
      </c>
      <c r="J137" s="6">
        <f>SUMPRODUCT(('[5]PCDM discounts (Feb)'!$X$6:$AK$206)*('[5]PCDM discounts (Feb)'!$E$6:$E$206=$B137)*('[5]PCDM discounts (Feb)'!$F$6:$F$206=$C137)*('[5]PCDM discounts (Feb)'!$X$5:$AK$5=J$1))</f>
        <v>0.91715018860805797</v>
      </c>
      <c r="K137" s="6">
        <f>SUMPRODUCT(('[5]PCDM discounts (Feb)'!$X$6:$AK$206)*('[5]PCDM discounts (Feb)'!$E$6:$E$206=$B137)*('[5]PCDM discounts (Feb)'!$F$6:$F$206=$C137)*('[5]PCDM discounts (Feb)'!$X$5:$AK$5=K$1))</f>
        <v>0.76647662160645302</v>
      </c>
      <c r="L137" s="6">
        <f>SUMPRODUCT(('[5]PCDM discounts (Feb)'!$X$6:$AK$206)*('[5]PCDM discounts (Feb)'!$E$6:$E$206=$B137)*('[5]PCDM discounts (Feb)'!$F$6:$F$206=$C137)*('[5]PCDM discounts (Feb)'!$X$5:$AK$5=L$1))</f>
        <v>0.72871875321364599</v>
      </c>
      <c r="M137" s="6">
        <f>SUMPRODUCT(('[5]PCDM discounts (Feb)'!$X$6:$AK$206)*('[5]PCDM discounts (Feb)'!$E$6:$E$206=$B137)*('[5]PCDM discounts (Feb)'!$F$6:$F$206=$C137)*('[5]PCDM discounts (Feb)'!$X$5:$AK$5=M$1))</f>
        <v>0.73223646013746502</v>
      </c>
      <c r="N137" s="6">
        <f>SUMPRODUCT(('[5]PCDM discounts (Feb)'!$X$6:$AK$206)*('[5]PCDM discounts (Feb)'!$E$6:$E$206=$B137)*('[5]PCDM discounts (Feb)'!$F$6:$F$206=$C137)*('[5]PCDM discounts (Feb)'!$X$5:$AK$5=N$1))</f>
        <v>0.67898870381933096</v>
      </c>
      <c r="O137" s="6">
        <f>SUMPRODUCT(('[5]PCDM discounts (Feb)'!$X$6:$AK$206)*('[5]PCDM discounts (Feb)'!$E$6:$E$206=$B137)*('[5]PCDM discounts (Feb)'!$F$6:$F$206=$C137)*('[5]PCDM discounts (Feb)'!$X$5:$AK$5=O$1))</f>
        <v>0.68330888350435304</v>
      </c>
      <c r="P137" s="6">
        <f>SUMPRODUCT(('[5]PCDM discounts (Feb)'!$X$6:$AK$206)*('[5]PCDM discounts (Feb)'!$E$6:$E$206=$B137)*('[5]PCDM discounts (Feb)'!$F$6:$F$206=$C137)*('[5]PCDM discounts (Feb)'!$X$5:$AK$5=P$1))</f>
        <v>0.75017057541823695</v>
      </c>
      <c r="Q137" s="6">
        <f>SUMPRODUCT(('[5]PCDM discounts (Feb)'!$X$6:$AK$206)*('[5]PCDM discounts (Feb)'!$E$6:$E$206=$B137)*('[5]PCDM discounts (Feb)'!$F$6:$F$206=$C137)*('[5]PCDM discounts (Feb)'!$X$5:$AK$5=Q$1))</f>
        <v>0.81983592220525503</v>
      </c>
    </row>
    <row r="138" spans="2:17" x14ac:dyDescent="0.25">
      <c r="B138" t="s">
        <v>62</v>
      </c>
      <c r="C138" t="s">
        <v>29</v>
      </c>
      <c r="D138" s="6">
        <f>SUMPRODUCT(('[5]PCDM discounts (Feb)'!$X$6:$AK$206)*('[5]PCDM discounts (Feb)'!$E$6:$E$206=$B138)*('[5]PCDM discounts (Feb)'!$F$6:$F$206=$C138)*('[5]PCDM discounts (Feb)'!$X$5:$AK$5=D$1))</f>
        <v>0.49643358954684602</v>
      </c>
      <c r="E138" s="6">
        <f>SUMPRODUCT(('[5]PCDM discounts (Feb)'!$X$6:$AK$206)*('[5]PCDM discounts (Feb)'!$E$6:$E$206=$B138)*('[5]PCDM discounts (Feb)'!$F$6:$F$206=$C138)*('[5]PCDM discounts (Feb)'!$X$5:$AK$5=E$1))</f>
        <v>0.95162057498647901</v>
      </c>
      <c r="F138" s="6">
        <f>SUMPRODUCT(('[5]PCDM discounts (Feb)'!$X$6:$AK$206)*('[5]PCDM discounts (Feb)'!$E$6:$E$206=$B138)*('[5]PCDM discounts (Feb)'!$F$6:$F$206=$C138)*('[5]PCDM discounts (Feb)'!$X$5:$AK$5=F$1))</f>
        <v>1</v>
      </c>
      <c r="G138" s="6">
        <f>SUMPRODUCT(('[5]PCDM discounts (Feb)'!$X$6:$AK$206)*('[5]PCDM discounts (Feb)'!$E$6:$E$206=$B138)*('[5]PCDM discounts (Feb)'!$F$6:$F$206=$C138)*('[5]PCDM discounts (Feb)'!$X$5:$AK$5=G$1))</f>
        <v>0.82317428768203904</v>
      </c>
      <c r="H138" s="6">
        <f>SUMPRODUCT(('[5]PCDM discounts (Feb)'!$X$6:$AK$206)*('[5]PCDM discounts (Feb)'!$E$6:$E$206=$B138)*('[5]PCDM discounts (Feb)'!$F$6:$F$206=$C138)*('[5]PCDM discounts (Feb)'!$X$5:$AK$5=H$1))</f>
        <v>1</v>
      </c>
      <c r="I138" s="6">
        <f>SUMPRODUCT(('[5]PCDM discounts (Feb)'!$X$6:$AK$206)*('[5]PCDM discounts (Feb)'!$E$6:$E$206=$B138)*('[5]PCDM discounts (Feb)'!$F$6:$F$206=$C138)*('[5]PCDM discounts (Feb)'!$X$5:$AK$5=I$1))</f>
        <v>0.86147613336882101</v>
      </c>
      <c r="J138" s="6">
        <f>SUMPRODUCT(('[5]PCDM discounts (Feb)'!$X$6:$AK$206)*('[5]PCDM discounts (Feb)'!$E$6:$E$206=$B138)*('[5]PCDM discounts (Feb)'!$F$6:$F$206=$C138)*('[5]PCDM discounts (Feb)'!$X$5:$AK$5=J$1))</f>
        <v>0.94956354371819796</v>
      </c>
      <c r="K138" s="6">
        <f>SUMPRODUCT(('[5]PCDM discounts (Feb)'!$X$6:$AK$206)*('[5]PCDM discounts (Feb)'!$E$6:$E$206=$B138)*('[5]PCDM discounts (Feb)'!$F$6:$F$206=$C138)*('[5]PCDM discounts (Feb)'!$X$5:$AK$5=K$1))</f>
        <v>0.52622687417619296</v>
      </c>
      <c r="L138" s="6">
        <f>SUMPRODUCT(('[5]PCDM discounts (Feb)'!$X$6:$AK$206)*('[5]PCDM discounts (Feb)'!$E$6:$E$206=$B138)*('[5]PCDM discounts (Feb)'!$F$6:$F$206=$C138)*('[5]PCDM discounts (Feb)'!$X$5:$AK$5=L$1))</f>
        <v>0.81978506858142797</v>
      </c>
      <c r="M138" s="6">
        <f>SUMPRODUCT(('[5]PCDM discounts (Feb)'!$X$6:$AK$206)*('[5]PCDM discounts (Feb)'!$E$6:$E$206=$B138)*('[5]PCDM discounts (Feb)'!$F$6:$F$206=$C138)*('[5]PCDM discounts (Feb)'!$X$5:$AK$5=M$1))</f>
        <v>0.541191229479969</v>
      </c>
      <c r="N138" s="6">
        <f>SUMPRODUCT(('[5]PCDM discounts (Feb)'!$X$6:$AK$206)*('[5]PCDM discounts (Feb)'!$E$6:$E$206=$B138)*('[5]PCDM discounts (Feb)'!$F$6:$F$206=$C138)*('[5]PCDM discounts (Feb)'!$X$5:$AK$5=N$1))</f>
        <v>0.60516183733252504</v>
      </c>
      <c r="O138" s="6">
        <f>SUMPRODUCT(('[5]PCDM discounts (Feb)'!$X$6:$AK$206)*('[5]PCDM discounts (Feb)'!$E$6:$E$206=$B138)*('[5]PCDM discounts (Feb)'!$F$6:$F$206=$C138)*('[5]PCDM discounts (Feb)'!$X$5:$AK$5=O$1))</f>
        <v>0.60913435816017303</v>
      </c>
      <c r="P138" s="6">
        <f>SUMPRODUCT(('[5]PCDM discounts (Feb)'!$X$6:$AK$206)*('[5]PCDM discounts (Feb)'!$E$6:$E$206=$B138)*('[5]PCDM discounts (Feb)'!$F$6:$F$206=$C138)*('[5]PCDM discounts (Feb)'!$X$5:$AK$5=P$1))</f>
        <v>0.68943632477053796</v>
      </c>
      <c r="Q138" s="6">
        <f>SUMPRODUCT(('[5]PCDM discounts (Feb)'!$X$6:$AK$206)*('[5]PCDM discounts (Feb)'!$E$6:$E$206=$B138)*('[5]PCDM discounts (Feb)'!$F$6:$F$206=$C138)*('[5]PCDM discounts (Feb)'!$X$5:$AK$5=Q$1))</f>
        <v>0.72886053379850202</v>
      </c>
    </row>
    <row r="139" spans="2:17" x14ac:dyDescent="0.25">
      <c r="B139" t="s">
        <v>62</v>
      </c>
      <c r="C139" t="s">
        <v>30</v>
      </c>
      <c r="D139" s="6">
        <f>SUMPRODUCT(('[5]PCDM discounts (Feb)'!$X$6:$AK$206)*('[5]PCDM discounts (Feb)'!$E$6:$E$206=$B139)*('[5]PCDM discounts (Feb)'!$F$6:$F$206=$C139)*('[5]PCDM discounts (Feb)'!$X$5:$AK$5=D$1))</f>
        <v>0.37634638825354999</v>
      </c>
      <c r="E139" s="6">
        <f>SUMPRODUCT(('[5]PCDM discounts (Feb)'!$X$6:$AK$206)*('[5]PCDM discounts (Feb)'!$E$6:$E$206=$B139)*('[5]PCDM discounts (Feb)'!$F$6:$F$206=$C139)*('[5]PCDM discounts (Feb)'!$X$5:$AK$5=E$1))</f>
        <v>0.63627706466131795</v>
      </c>
      <c r="F139" s="6">
        <f>SUMPRODUCT(('[5]PCDM discounts (Feb)'!$X$6:$AK$206)*('[5]PCDM discounts (Feb)'!$E$6:$E$206=$B139)*('[5]PCDM discounts (Feb)'!$F$6:$F$206=$C139)*('[5]PCDM discounts (Feb)'!$X$5:$AK$5=F$1))</f>
        <v>0.84564085996688099</v>
      </c>
      <c r="G139" s="6">
        <f>SUMPRODUCT(('[5]PCDM discounts (Feb)'!$X$6:$AK$206)*('[5]PCDM discounts (Feb)'!$E$6:$E$206=$B139)*('[5]PCDM discounts (Feb)'!$F$6:$F$206=$C139)*('[5]PCDM discounts (Feb)'!$X$5:$AK$5=G$1))</f>
        <v>0.56818219793553404</v>
      </c>
      <c r="H139" s="6">
        <f>SUMPRODUCT(('[5]PCDM discounts (Feb)'!$X$6:$AK$206)*('[5]PCDM discounts (Feb)'!$E$6:$E$206=$B139)*('[5]PCDM discounts (Feb)'!$F$6:$F$206=$C139)*('[5]PCDM discounts (Feb)'!$X$5:$AK$5=H$1))</f>
        <v>0.77765221723293598</v>
      </c>
      <c r="I139" s="6">
        <f>SUMPRODUCT(('[5]PCDM discounts (Feb)'!$X$6:$AK$206)*('[5]PCDM discounts (Feb)'!$E$6:$E$206=$B139)*('[5]PCDM discounts (Feb)'!$F$6:$F$206=$C139)*('[5]PCDM discounts (Feb)'!$X$5:$AK$5=I$1))</f>
        <v>0.60599598574173896</v>
      </c>
      <c r="J139" s="6">
        <f>SUMPRODUCT(('[5]PCDM discounts (Feb)'!$X$6:$AK$206)*('[5]PCDM discounts (Feb)'!$E$6:$E$206=$B139)*('[5]PCDM discounts (Feb)'!$F$6:$F$206=$C139)*('[5]PCDM discounts (Feb)'!$X$5:$AK$5=J$1))</f>
        <v>0.76111297651230903</v>
      </c>
      <c r="K139" s="6">
        <f>SUMPRODUCT(('[5]PCDM discounts (Feb)'!$X$6:$AK$206)*('[5]PCDM discounts (Feb)'!$E$6:$E$206=$B139)*('[5]PCDM discounts (Feb)'!$F$6:$F$206=$C139)*('[5]PCDM discounts (Feb)'!$X$5:$AK$5=K$1))</f>
        <v>0.31384393820995099</v>
      </c>
      <c r="L139" s="6">
        <f>SUMPRODUCT(('[5]PCDM discounts (Feb)'!$X$6:$AK$206)*('[5]PCDM discounts (Feb)'!$E$6:$E$206=$B139)*('[5]PCDM discounts (Feb)'!$F$6:$F$206=$C139)*('[5]PCDM discounts (Feb)'!$X$5:$AK$5=L$1))</f>
        <v>0.43502989964301397</v>
      </c>
      <c r="M139" s="6">
        <f>SUMPRODUCT(('[5]PCDM discounts (Feb)'!$X$6:$AK$206)*('[5]PCDM discounts (Feb)'!$E$6:$E$206=$B139)*('[5]PCDM discounts (Feb)'!$F$6:$F$206=$C139)*('[5]PCDM discounts (Feb)'!$X$5:$AK$5=M$1))</f>
        <v>0.33109585493111099</v>
      </c>
      <c r="N139" s="6">
        <f>SUMPRODUCT(('[5]PCDM discounts (Feb)'!$X$6:$AK$206)*('[5]PCDM discounts (Feb)'!$E$6:$E$206=$B139)*('[5]PCDM discounts (Feb)'!$F$6:$F$206=$C139)*('[5]PCDM discounts (Feb)'!$X$5:$AK$5=N$1))</f>
        <v>0.439599159004812</v>
      </c>
      <c r="O139" s="6">
        <f>SUMPRODUCT(('[5]PCDM discounts (Feb)'!$X$6:$AK$206)*('[5]PCDM discounts (Feb)'!$E$6:$E$206=$B139)*('[5]PCDM discounts (Feb)'!$F$6:$F$206=$C139)*('[5]PCDM discounts (Feb)'!$X$5:$AK$5=O$1))</f>
        <v>0.45490809680566802</v>
      </c>
      <c r="P139" s="6">
        <f>SUMPRODUCT(('[5]PCDM discounts (Feb)'!$X$6:$AK$206)*('[5]PCDM discounts (Feb)'!$E$6:$E$206=$B139)*('[5]PCDM discounts (Feb)'!$F$6:$F$206=$C139)*('[5]PCDM discounts (Feb)'!$X$5:$AK$5=P$1))</f>
        <v>0.57391654381861301</v>
      </c>
      <c r="Q139" s="6">
        <f>SUMPRODUCT(('[5]PCDM discounts (Feb)'!$X$6:$AK$206)*('[5]PCDM discounts (Feb)'!$E$6:$E$206=$B139)*('[5]PCDM discounts (Feb)'!$F$6:$F$206=$C139)*('[5]PCDM discounts (Feb)'!$X$5:$AK$5=Q$1))</f>
        <v>0.57782553975944195</v>
      </c>
    </row>
    <row r="140" spans="2:17" x14ac:dyDescent="0.25">
      <c r="B140" t="s">
        <v>62</v>
      </c>
      <c r="C140" t="s">
        <v>31</v>
      </c>
      <c r="D140" s="6">
        <f>SUMPRODUCT(('[5]PCDM discounts (Feb)'!$X$6:$AK$206)*('[5]PCDM discounts (Feb)'!$E$6:$E$206=$B140)*('[5]PCDM discounts (Feb)'!$F$6:$F$206=$C140)*('[5]PCDM discounts (Feb)'!$X$5:$AK$5=D$1))</f>
        <v>0.53898991150391995</v>
      </c>
      <c r="E140" s="6">
        <f>SUMPRODUCT(('[5]PCDM discounts (Feb)'!$X$6:$AK$206)*('[5]PCDM discounts (Feb)'!$E$6:$E$206=$B140)*('[5]PCDM discounts (Feb)'!$F$6:$F$206=$C140)*('[5]PCDM discounts (Feb)'!$X$5:$AK$5=E$1))</f>
        <v>1</v>
      </c>
      <c r="F140" s="6">
        <f>SUMPRODUCT(('[5]PCDM discounts (Feb)'!$X$6:$AK$206)*('[5]PCDM discounts (Feb)'!$E$6:$E$206=$B140)*('[5]PCDM discounts (Feb)'!$F$6:$F$206=$C140)*('[5]PCDM discounts (Feb)'!$X$5:$AK$5=F$1))</f>
        <v>1</v>
      </c>
      <c r="G140" s="6">
        <f>SUMPRODUCT(('[5]PCDM discounts (Feb)'!$X$6:$AK$206)*('[5]PCDM discounts (Feb)'!$E$6:$E$206=$B140)*('[5]PCDM discounts (Feb)'!$F$6:$F$206=$C140)*('[5]PCDM discounts (Feb)'!$X$5:$AK$5=G$1))</f>
        <v>1</v>
      </c>
      <c r="H140" s="6">
        <f>SUMPRODUCT(('[5]PCDM discounts (Feb)'!$X$6:$AK$206)*('[5]PCDM discounts (Feb)'!$E$6:$E$206=$B140)*('[5]PCDM discounts (Feb)'!$F$6:$F$206=$C140)*('[5]PCDM discounts (Feb)'!$X$5:$AK$5=H$1))</f>
        <v>1</v>
      </c>
      <c r="I140" s="6">
        <f>SUMPRODUCT(('[5]PCDM discounts (Feb)'!$X$6:$AK$206)*('[5]PCDM discounts (Feb)'!$E$6:$E$206=$B140)*('[5]PCDM discounts (Feb)'!$F$6:$F$206=$C140)*('[5]PCDM discounts (Feb)'!$X$5:$AK$5=I$1))</f>
        <v>1</v>
      </c>
      <c r="J140" s="6">
        <f>SUMPRODUCT(('[5]PCDM discounts (Feb)'!$X$6:$AK$206)*('[5]PCDM discounts (Feb)'!$E$6:$E$206=$B140)*('[5]PCDM discounts (Feb)'!$F$6:$F$206=$C140)*('[5]PCDM discounts (Feb)'!$X$5:$AK$5=J$1))</f>
        <v>0.88337908188015601</v>
      </c>
      <c r="K140" s="6">
        <f>SUMPRODUCT(('[5]PCDM discounts (Feb)'!$X$6:$AK$206)*('[5]PCDM discounts (Feb)'!$E$6:$E$206=$B140)*('[5]PCDM discounts (Feb)'!$F$6:$F$206=$C140)*('[5]PCDM discounts (Feb)'!$X$5:$AK$5=K$1))</f>
        <v>1</v>
      </c>
      <c r="L140" s="6">
        <f>SUMPRODUCT(('[5]PCDM discounts (Feb)'!$X$6:$AK$206)*('[5]PCDM discounts (Feb)'!$E$6:$E$206=$B140)*('[5]PCDM discounts (Feb)'!$F$6:$F$206=$C140)*('[5]PCDM discounts (Feb)'!$X$5:$AK$5=L$1))</f>
        <v>0.63648272053298105</v>
      </c>
      <c r="M140" s="6">
        <f>SUMPRODUCT(('[5]PCDM discounts (Feb)'!$X$6:$AK$206)*('[5]PCDM discounts (Feb)'!$E$6:$E$206=$B140)*('[5]PCDM discounts (Feb)'!$F$6:$F$206=$C140)*('[5]PCDM discounts (Feb)'!$X$5:$AK$5=M$1))</f>
        <v>0.94135481001483501</v>
      </c>
      <c r="N140" s="6">
        <f>SUMPRODUCT(('[5]PCDM discounts (Feb)'!$X$6:$AK$206)*('[5]PCDM discounts (Feb)'!$E$6:$E$206=$B140)*('[5]PCDM discounts (Feb)'!$F$6:$F$206=$C140)*('[5]PCDM discounts (Feb)'!$X$5:$AK$5=N$1))</f>
        <v>0.77354282088175996</v>
      </c>
      <c r="O140" s="6">
        <f>SUMPRODUCT(('[5]PCDM discounts (Feb)'!$X$6:$AK$206)*('[5]PCDM discounts (Feb)'!$E$6:$E$206=$B140)*('[5]PCDM discounts (Feb)'!$F$6:$F$206=$C140)*('[5]PCDM discounts (Feb)'!$X$5:$AK$5=O$1))</f>
        <v>0.78139176156205603</v>
      </c>
      <c r="P140" s="6">
        <f>SUMPRODUCT(('[5]PCDM discounts (Feb)'!$X$6:$AK$206)*('[5]PCDM discounts (Feb)'!$E$6:$E$206=$B140)*('[5]PCDM discounts (Feb)'!$F$6:$F$206=$C140)*('[5]PCDM discounts (Feb)'!$X$5:$AK$5=P$1))</f>
        <v>1</v>
      </c>
      <c r="Q140" s="6">
        <f>SUMPRODUCT(('[5]PCDM discounts (Feb)'!$X$6:$AK$206)*('[5]PCDM discounts (Feb)'!$E$6:$E$206=$B140)*('[5]PCDM discounts (Feb)'!$F$6:$F$206=$C140)*('[5]PCDM discounts (Feb)'!$X$5:$AK$5=Q$1))</f>
        <v>1</v>
      </c>
    </row>
    <row r="141" spans="2:17" x14ac:dyDescent="0.25">
      <c r="B141" t="s">
        <v>62</v>
      </c>
      <c r="C141" t="s">
        <v>32</v>
      </c>
      <c r="D141" s="6">
        <f>SUMPRODUCT(('[5]PCDM discounts (Feb)'!$X$6:$AK$206)*('[5]PCDM discounts (Feb)'!$E$6:$E$206=$B141)*('[5]PCDM discounts (Feb)'!$F$6:$F$206=$C141)*('[5]PCDM discounts (Feb)'!$X$5:$AK$5=D$1))</f>
        <v>0.488851578745154</v>
      </c>
      <c r="E141" s="6">
        <f>SUMPRODUCT(('[5]PCDM discounts (Feb)'!$X$6:$AK$206)*('[5]PCDM discounts (Feb)'!$E$6:$E$206=$B141)*('[5]PCDM discounts (Feb)'!$F$6:$F$206=$C141)*('[5]PCDM discounts (Feb)'!$X$5:$AK$5=E$1))</f>
        <v>0.96472609511199003</v>
      </c>
      <c r="F141" s="6">
        <f>SUMPRODUCT(('[5]PCDM discounts (Feb)'!$X$6:$AK$206)*('[5]PCDM discounts (Feb)'!$E$6:$E$206=$B141)*('[5]PCDM discounts (Feb)'!$F$6:$F$206=$C141)*('[5]PCDM discounts (Feb)'!$X$5:$AK$5=F$1))</f>
        <v>1</v>
      </c>
      <c r="G141" s="6">
        <f>SUMPRODUCT(('[5]PCDM discounts (Feb)'!$X$6:$AK$206)*('[5]PCDM discounts (Feb)'!$E$6:$E$206=$B141)*('[5]PCDM discounts (Feb)'!$F$6:$F$206=$C141)*('[5]PCDM discounts (Feb)'!$X$5:$AK$5=G$1))</f>
        <v>0.81900861546656201</v>
      </c>
      <c r="H141" s="6">
        <f>SUMPRODUCT(('[5]PCDM discounts (Feb)'!$X$6:$AK$206)*('[5]PCDM discounts (Feb)'!$E$6:$E$206=$B141)*('[5]PCDM discounts (Feb)'!$F$6:$F$206=$C141)*('[5]PCDM discounts (Feb)'!$X$5:$AK$5=H$1))</f>
        <v>1</v>
      </c>
      <c r="I141" s="6">
        <f>SUMPRODUCT(('[5]PCDM discounts (Feb)'!$X$6:$AK$206)*('[5]PCDM discounts (Feb)'!$E$6:$E$206=$B141)*('[5]PCDM discounts (Feb)'!$F$6:$F$206=$C141)*('[5]PCDM discounts (Feb)'!$X$5:$AK$5=I$1))</f>
        <v>0.85605084780371099</v>
      </c>
      <c r="J141" s="6">
        <f>SUMPRODUCT(('[5]PCDM discounts (Feb)'!$X$6:$AK$206)*('[5]PCDM discounts (Feb)'!$E$6:$E$206=$B141)*('[5]PCDM discounts (Feb)'!$F$6:$F$206=$C141)*('[5]PCDM discounts (Feb)'!$X$5:$AK$5=J$1))</f>
        <v>0.93741029355519001</v>
      </c>
      <c r="K141" s="6">
        <f>SUMPRODUCT(('[5]PCDM discounts (Feb)'!$X$6:$AK$206)*('[5]PCDM discounts (Feb)'!$E$6:$E$206=$B141)*('[5]PCDM discounts (Feb)'!$F$6:$F$206=$C141)*('[5]PCDM discounts (Feb)'!$X$5:$AK$5=K$1))</f>
        <v>0.50794380889770296</v>
      </c>
      <c r="L141" s="6">
        <f>SUMPRODUCT(('[5]PCDM discounts (Feb)'!$X$6:$AK$206)*('[5]PCDM discounts (Feb)'!$E$6:$E$206=$B141)*('[5]PCDM discounts (Feb)'!$F$6:$F$206=$C141)*('[5]PCDM discounts (Feb)'!$X$5:$AK$5=L$1))</f>
        <v>0.82422557183211498</v>
      </c>
      <c r="M141" s="6">
        <f>SUMPRODUCT(('[5]PCDM discounts (Feb)'!$X$6:$AK$206)*('[5]PCDM discounts (Feb)'!$E$6:$E$206=$B141)*('[5]PCDM discounts (Feb)'!$F$6:$F$206=$C141)*('[5]PCDM discounts (Feb)'!$X$5:$AK$5=M$1))</f>
        <v>0.56352211075164105</v>
      </c>
      <c r="N141" s="6">
        <f>SUMPRODUCT(('[5]PCDM discounts (Feb)'!$X$6:$AK$206)*('[5]PCDM discounts (Feb)'!$E$6:$E$206=$B141)*('[5]PCDM discounts (Feb)'!$F$6:$F$206=$C141)*('[5]PCDM discounts (Feb)'!$X$5:$AK$5=N$1))</f>
        <v>0.56349316569400099</v>
      </c>
      <c r="O141" s="6">
        <f>SUMPRODUCT(('[5]PCDM discounts (Feb)'!$X$6:$AK$206)*('[5]PCDM discounts (Feb)'!$E$6:$E$206=$B141)*('[5]PCDM discounts (Feb)'!$F$6:$F$206=$C141)*('[5]PCDM discounts (Feb)'!$X$5:$AK$5=O$1))</f>
        <v>0.61698233524459001</v>
      </c>
      <c r="P141" s="6">
        <f>SUMPRODUCT(('[5]PCDM discounts (Feb)'!$X$6:$AK$206)*('[5]PCDM discounts (Feb)'!$E$6:$E$206=$B141)*('[5]PCDM discounts (Feb)'!$F$6:$F$206=$C141)*('[5]PCDM discounts (Feb)'!$X$5:$AK$5=P$1))</f>
        <v>0.65328764311064902</v>
      </c>
      <c r="Q141" s="6">
        <f>SUMPRODUCT(('[5]PCDM discounts (Feb)'!$X$6:$AK$206)*('[5]PCDM discounts (Feb)'!$E$6:$E$206=$B141)*('[5]PCDM discounts (Feb)'!$F$6:$F$206=$C141)*('[5]PCDM discounts (Feb)'!$X$5:$AK$5=Q$1))</f>
        <v>0.69736647375119398</v>
      </c>
    </row>
    <row r="142" spans="2:17" x14ac:dyDescent="0.25">
      <c r="B142" t="s">
        <v>62</v>
      </c>
      <c r="C142" t="s">
        <v>33</v>
      </c>
      <c r="D142" s="6">
        <f>SUMPRODUCT(('[5]PCDM discounts (Feb)'!$X$6:$AK$206)*('[5]PCDM discounts (Feb)'!$E$6:$E$206=$B142)*('[5]PCDM discounts (Feb)'!$F$6:$F$206=$C142)*('[5]PCDM discounts (Feb)'!$X$5:$AK$5=D$1))</f>
        <v>1</v>
      </c>
      <c r="E142" s="6">
        <f>SUMPRODUCT(('[5]PCDM discounts (Feb)'!$X$6:$AK$206)*('[5]PCDM discounts (Feb)'!$E$6:$E$206=$B142)*('[5]PCDM discounts (Feb)'!$F$6:$F$206=$C142)*('[5]PCDM discounts (Feb)'!$X$5:$AK$5=E$1))</f>
        <v>1</v>
      </c>
      <c r="F142" s="6">
        <f>SUMPRODUCT(('[5]PCDM discounts (Feb)'!$X$6:$AK$206)*('[5]PCDM discounts (Feb)'!$E$6:$E$206=$B142)*('[5]PCDM discounts (Feb)'!$F$6:$F$206=$C142)*('[5]PCDM discounts (Feb)'!$X$5:$AK$5=F$1))</f>
        <v>1</v>
      </c>
      <c r="G142" s="6">
        <f>SUMPRODUCT(('[5]PCDM discounts (Feb)'!$X$6:$AK$206)*('[5]PCDM discounts (Feb)'!$E$6:$E$206=$B142)*('[5]PCDM discounts (Feb)'!$F$6:$F$206=$C142)*('[5]PCDM discounts (Feb)'!$X$5:$AK$5=G$1))</f>
        <v>1</v>
      </c>
      <c r="H142" s="6">
        <f>SUMPRODUCT(('[5]PCDM discounts (Feb)'!$X$6:$AK$206)*('[5]PCDM discounts (Feb)'!$E$6:$E$206=$B142)*('[5]PCDM discounts (Feb)'!$F$6:$F$206=$C142)*('[5]PCDM discounts (Feb)'!$X$5:$AK$5=H$1))</f>
        <v>1</v>
      </c>
      <c r="I142" s="6">
        <f>SUMPRODUCT(('[5]PCDM discounts (Feb)'!$X$6:$AK$206)*('[5]PCDM discounts (Feb)'!$E$6:$E$206=$B142)*('[5]PCDM discounts (Feb)'!$F$6:$F$206=$C142)*('[5]PCDM discounts (Feb)'!$X$5:$AK$5=I$1))</f>
        <v>1</v>
      </c>
      <c r="J142" s="6">
        <f>SUMPRODUCT(('[5]PCDM discounts (Feb)'!$X$6:$AK$206)*('[5]PCDM discounts (Feb)'!$E$6:$E$206=$B142)*('[5]PCDM discounts (Feb)'!$F$6:$F$206=$C142)*('[5]PCDM discounts (Feb)'!$X$5:$AK$5=J$1))</f>
        <v>1</v>
      </c>
      <c r="K142" s="6">
        <f>SUMPRODUCT(('[5]PCDM discounts (Feb)'!$X$6:$AK$206)*('[5]PCDM discounts (Feb)'!$E$6:$E$206=$B142)*('[5]PCDM discounts (Feb)'!$F$6:$F$206=$C142)*('[5]PCDM discounts (Feb)'!$X$5:$AK$5=K$1))</f>
        <v>1</v>
      </c>
      <c r="L142" s="6">
        <f>SUMPRODUCT(('[5]PCDM discounts (Feb)'!$X$6:$AK$206)*('[5]PCDM discounts (Feb)'!$E$6:$E$206=$B142)*('[5]PCDM discounts (Feb)'!$F$6:$F$206=$C142)*('[5]PCDM discounts (Feb)'!$X$5:$AK$5=L$1))</f>
        <v>1</v>
      </c>
      <c r="M142" s="6">
        <f>SUMPRODUCT(('[5]PCDM discounts (Feb)'!$X$6:$AK$206)*('[5]PCDM discounts (Feb)'!$E$6:$E$206=$B142)*('[5]PCDM discounts (Feb)'!$F$6:$F$206=$C142)*('[5]PCDM discounts (Feb)'!$X$5:$AK$5=M$1))</f>
        <v>1</v>
      </c>
      <c r="N142" s="6">
        <f>SUMPRODUCT(('[5]PCDM discounts (Feb)'!$X$6:$AK$206)*('[5]PCDM discounts (Feb)'!$E$6:$E$206=$B142)*('[5]PCDM discounts (Feb)'!$F$6:$F$206=$C142)*('[5]PCDM discounts (Feb)'!$X$5:$AK$5=N$1))</f>
        <v>1</v>
      </c>
      <c r="O142" s="6">
        <f>SUMPRODUCT(('[5]PCDM discounts (Feb)'!$X$6:$AK$206)*('[5]PCDM discounts (Feb)'!$E$6:$E$206=$B142)*('[5]PCDM discounts (Feb)'!$F$6:$F$206=$C142)*('[5]PCDM discounts (Feb)'!$X$5:$AK$5=O$1))</f>
        <v>1</v>
      </c>
      <c r="P142" s="6">
        <f>SUMPRODUCT(('[5]PCDM discounts (Feb)'!$X$6:$AK$206)*('[5]PCDM discounts (Feb)'!$E$6:$E$206=$B142)*('[5]PCDM discounts (Feb)'!$F$6:$F$206=$C142)*('[5]PCDM discounts (Feb)'!$X$5:$AK$5=P$1))</f>
        <v>1</v>
      </c>
      <c r="Q142" s="6">
        <f>SUMPRODUCT(('[5]PCDM discounts (Feb)'!$X$6:$AK$206)*('[5]PCDM discounts (Feb)'!$E$6:$E$206=$B142)*('[5]PCDM discounts (Feb)'!$F$6:$F$206=$C142)*('[5]PCDM discounts (Feb)'!$X$5:$AK$5=Q$1))</f>
        <v>1</v>
      </c>
    </row>
    <row r="143" spans="2:17" x14ac:dyDescent="0.25">
      <c r="B143" t="s">
        <v>62</v>
      </c>
      <c r="C143" t="s">
        <v>34</v>
      </c>
      <c r="D143" s="6">
        <f>SUMPRODUCT(('[5]PCDM discounts (Feb)'!$X$6:$AK$206)*('[5]PCDM discounts (Feb)'!$E$6:$E$206=$B143)*('[5]PCDM discounts (Feb)'!$F$6:$F$206=$C143)*('[5]PCDM discounts (Feb)'!$X$5:$AK$5=D$1))</f>
        <v>1</v>
      </c>
      <c r="E143" s="6">
        <f>SUMPRODUCT(('[5]PCDM discounts (Feb)'!$X$6:$AK$206)*('[5]PCDM discounts (Feb)'!$E$6:$E$206=$B143)*('[5]PCDM discounts (Feb)'!$F$6:$F$206=$C143)*('[5]PCDM discounts (Feb)'!$X$5:$AK$5=E$1))</f>
        <v>1</v>
      </c>
      <c r="F143" s="6">
        <f>SUMPRODUCT(('[5]PCDM discounts (Feb)'!$X$6:$AK$206)*('[5]PCDM discounts (Feb)'!$E$6:$E$206=$B143)*('[5]PCDM discounts (Feb)'!$F$6:$F$206=$C143)*('[5]PCDM discounts (Feb)'!$X$5:$AK$5=F$1))</f>
        <v>1</v>
      </c>
      <c r="G143" s="6">
        <f>SUMPRODUCT(('[5]PCDM discounts (Feb)'!$X$6:$AK$206)*('[5]PCDM discounts (Feb)'!$E$6:$E$206=$B143)*('[5]PCDM discounts (Feb)'!$F$6:$F$206=$C143)*('[5]PCDM discounts (Feb)'!$X$5:$AK$5=G$1))</f>
        <v>1</v>
      </c>
      <c r="H143" s="6">
        <f>SUMPRODUCT(('[5]PCDM discounts (Feb)'!$X$6:$AK$206)*('[5]PCDM discounts (Feb)'!$E$6:$E$206=$B143)*('[5]PCDM discounts (Feb)'!$F$6:$F$206=$C143)*('[5]PCDM discounts (Feb)'!$X$5:$AK$5=H$1))</f>
        <v>1</v>
      </c>
      <c r="I143" s="6">
        <f>SUMPRODUCT(('[5]PCDM discounts (Feb)'!$X$6:$AK$206)*('[5]PCDM discounts (Feb)'!$E$6:$E$206=$B143)*('[5]PCDM discounts (Feb)'!$F$6:$F$206=$C143)*('[5]PCDM discounts (Feb)'!$X$5:$AK$5=I$1))</f>
        <v>1</v>
      </c>
      <c r="J143" s="6">
        <f>SUMPRODUCT(('[5]PCDM discounts (Feb)'!$X$6:$AK$206)*('[5]PCDM discounts (Feb)'!$E$6:$E$206=$B143)*('[5]PCDM discounts (Feb)'!$F$6:$F$206=$C143)*('[5]PCDM discounts (Feb)'!$X$5:$AK$5=J$1))</f>
        <v>1</v>
      </c>
      <c r="K143" s="6">
        <f>SUMPRODUCT(('[5]PCDM discounts (Feb)'!$X$6:$AK$206)*('[5]PCDM discounts (Feb)'!$E$6:$E$206=$B143)*('[5]PCDM discounts (Feb)'!$F$6:$F$206=$C143)*('[5]PCDM discounts (Feb)'!$X$5:$AK$5=K$1))</f>
        <v>1</v>
      </c>
      <c r="L143" s="6">
        <f>SUMPRODUCT(('[5]PCDM discounts (Feb)'!$X$6:$AK$206)*('[5]PCDM discounts (Feb)'!$E$6:$E$206=$B143)*('[5]PCDM discounts (Feb)'!$F$6:$F$206=$C143)*('[5]PCDM discounts (Feb)'!$X$5:$AK$5=L$1))</f>
        <v>1</v>
      </c>
      <c r="M143" s="6">
        <f>SUMPRODUCT(('[5]PCDM discounts (Feb)'!$X$6:$AK$206)*('[5]PCDM discounts (Feb)'!$E$6:$E$206=$B143)*('[5]PCDM discounts (Feb)'!$F$6:$F$206=$C143)*('[5]PCDM discounts (Feb)'!$X$5:$AK$5=M$1))</f>
        <v>1</v>
      </c>
      <c r="N143" s="6">
        <f>SUMPRODUCT(('[5]PCDM discounts (Feb)'!$X$6:$AK$206)*('[5]PCDM discounts (Feb)'!$E$6:$E$206=$B143)*('[5]PCDM discounts (Feb)'!$F$6:$F$206=$C143)*('[5]PCDM discounts (Feb)'!$X$5:$AK$5=N$1))</f>
        <v>1</v>
      </c>
      <c r="O143" s="6">
        <f>SUMPRODUCT(('[5]PCDM discounts (Feb)'!$X$6:$AK$206)*('[5]PCDM discounts (Feb)'!$E$6:$E$206=$B143)*('[5]PCDM discounts (Feb)'!$F$6:$F$206=$C143)*('[5]PCDM discounts (Feb)'!$X$5:$AK$5=O$1))</f>
        <v>1</v>
      </c>
      <c r="P143" s="6">
        <f>SUMPRODUCT(('[5]PCDM discounts (Feb)'!$X$6:$AK$206)*('[5]PCDM discounts (Feb)'!$E$6:$E$206=$B143)*('[5]PCDM discounts (Feb)'!$F$6:$F$206=$C143)*('[5]PCDM discounts (Feb)'!$X$5:$AK$5=P$1))</f>
        <v>1</v>
      </c>
      <c r="Q143" s="6">
        <f>SUMPRODUCT(('[5]PCDM discounts (Feb)'!$X$6:$AK$206)*('[5]PCDM discounts (Feb)'!$E$6:$E$206=$B143)*('[5]PCDM discounts (Feb)'!$F$6:$F$206=$C143)*('[5]PCDM discounts (Feb)'!$X$5:$AK$5=Q$1))</f>
        <v>1</v>
      </c>
    </row>
    <row r="144" spans="2:17" x14ac:dyDescent="0.25">
      <c r="B144" t="s">
        <v>62</v>
      </c>
      <c r="C144" t="s">
        <v>35</v>
      </c>
      <c r="D144" s="6">
        <f>SUMPRODUCT(('[5]PCDM discounts (Feb)'!$X$6:$AK$206)*('[5]PCDM discounts (Feb)'!$E$6:$E$206=$B144)*('[5]PCDM discounts (Feb)'!$F$6:$F$206=$C144)*('[5]PCDM discounts (Feb)'!$X$5:$AK$5=D$1))</f>
        <v>1</v>
      </c>
      <c r="E144" s="6">
        <f>SUMPRODUCT(('[5]PCDM discounts (Feb)'!$X$6:$AK$206)*('[5]PCDM discounts (Feb)'!$E$6:$E$206=$B144)*('[5]PCDM discounts (Feb)'!$F$6:$F$206=$C144)*('[5]PCDM discounts (Feb)'!$X$5:$AK$5=E$1))</f>
        <v>1</v>
      </c>
      <c r="F144" s="6">
        <f>SUMPRODUCT(('[5]PCDM discounts (Feb)'!$X$6:$AK$206)*('[5]PCDM discounts (Feb)'!$E$6:$E$206=$B144)*('[5]PCDM discounts (Feb)'!$F$6:$F$206=$C144)*('[5]PCDM discounts (Feb)'!$X$5:$AK$5=F$1))</f>
        <v>1</v>
      </c>
      <c r="G144" s="6">
        <f>SUMPRODUCT(('[5]PCDM discounts (Feb)'!$X$6:$AK$206)*('[5]PCDM discounts (Feb)'!$E$6:$E$206=$B144)*('[5]PCDM discounts (Feb)'!$F$6:$F$206=$C144)*('[5]PCDM discounts (Feb)'!$X$5:$AK$5=G$1))</f>
        <v>1</v>
      </c>
      <c r="H144" s="6">
        <f>SUMPRODUCT(('[5]PCDM discounts (Feb)'!$X$6:$AK$206)*('[5]PCDM discounts (Feb)'!$E$6:$E$206=$B144)*('[5]PCDM discounts (Feb)'!$F$6:$F$206=$C144)*('[5]PCDM discounts (Feb)'!$X$5:$AK$5=H$1))</f>
        <v>1</v>
      </c>
      <c r="I144" s="6">
        <f>SUMPRODUCT(('[5]PCDM discounts (Feb)'!$X$6:$AK$206)*('[5]PCDM discounts (Feb)'!$E$6:$E$206=$B144)*('[5]PCDM discounts (Feb)'!$F$6:$F$206=$C144)*('[5]PCDM discounts (Feb)'!$X$5:$AK$5=I$1))</f>
        <v>1</v>
      </c>
      <c r="J144" s="6">
        <f>SUMPRODUCT(('[5]PCDM discounts (Feb)'!$X$6:$AK$206)*('[5]PCDM discounts (Feb)'!$E$6:$E$206=$B144)*('[5]PCDM discounts (Feb)'!$F$6:$F$206=$C144)*('[5]PCDM discounts (Feb)'!$X$5:$AK$5=J$1))</f>
        <v>1</v>
      </c>
      <c r="K144" s="6">
        <f>SUMPRODUCT(('[5]PCDM discounts (Feb)'!$X$6:$AK$206)*('[5]PCDM discounts (Feb)'!$E$6:$E$206=$B144)*('[5]PCDM discounts (Feb)'!$F$6:$F$206=$C144)*('[5]PCDM discounts (Feb)'!$X$5:$AK$5=K$1))</f>
        <v>1</v>
      </c>
      <c r="L144" s="6">
        <f>SUMPRODUCT(('[5]PCDM discounts (Feb)'!$X$6:$AK$206)*('[5]PCDM discounts (Feb)'!$E$6:$E$206=$B144)*('[5]PCDM discounts (Feb)'!$F$6:$F$206=$C144)*('[5]PCDM discounts (Feb)'!$X$5:$AK$5=L$1))</f>
        <v>1</v>
      </c>
      <c r="M144" s="6">
        <f>SUMPRODUCT(('[5]PCDM discounts (Feb)'!$X$6:$AK$206)*('[5]PCDM discounts (Feb)'!$E$6:$E$206=$B144)*('[5]PCDM discounts (Feb)'!$F$6:$F$206=$C144)*('[5]PCDM discounts (Feb)'!$X$5:$AK$5=M$1))</f>
        <v>1</v>
      </c>
      <c r="N144" s="6">
        <f>SUMPRODUCT(('[5]PCDM discounts (Feb)'!$X$6:$AK$206)*('[5]PCDM discounts (Feb)'!$E$6:$E$206=$B144)*('[5]PCDM discounts (Feb)'!$F$6:$F$206=$C144)*('[5]PCDM discounts (Feb)'!$X$5:$AK$5=N$1))</f>
        <v>1</v>
      </c>
      <c r="O144" s="6">
        <f>SUMPRODUCT(('[5]PCDM discounts (Feb)'!$X$6:$AK$206)*('[5]PCDM discounts (Feb)'!$E$6:$E$206=$B144)*('[5]PCDM discounts (Feb)'!$F$6:$F$206=$C144)*('[5]PCDM discounts (Feb)'!$X$5:$AK$5=O$1))</f>
        <v>1</v>
      </c>
      <c r="P144" s="6">
        <f>SUMPRODUCT(('[5]PCDM discounts (Feb)'!$X$6:$AK$206)*('[5]PCDM discounts (Feb)'!$E$6:$E$206=$B144)*('[5]PCDM discounts (Feb)'!$F$6:$F$206=$C144)*('[5]PCDM discounts (Feb)'!$X$5:$AK$5=P$1))</f>
        <v>1</v>
      </c>
      <c r="Q144" s="6">
        <f>SUMPRODUCT(('[5]PCDM discounts (Feb)'!$X$6:$AK$206)*('[5]PCDM discounts (Feb)'!$E$6:$E$206=$B144)*('[5]PCDM discounts (Feb)'!$F$6:$F$206=$C144)*('[5]PCDM discounts (Feb)'!$X$5:$AK$5=Q$1))</f>
        <v>1</v>
      </c>
    </row>
    <row r="145" spans="2:17" x14ac:dyDescent="0.25">
      <c r="B145" t="s">
        <v>62</v>
      </c>
      <c r="C145" t="s">
        <v>36</v>
      </c>
      <c r="D145" s="6">
        <f>SUMPRODUCT(('[5]PCDM discounts (Feb)'!$X$6:$AK$206)*('[5]PCDM discounts (Feb)'!$E$6:$E$206=$B145)*('[5]PCDM discounts (Feb)'!$F$6:$F$206=$C145)*('[5]PCDM discounts (Feb)'!$X$5:$AK$5=D$1))</f>
        <v>1</v>
      </c>
      <c r="E145" s="6">
        <f>SUMPRODUCT(('[5]PCDM discounts (Feb)'!$X$6:$AK$206)*('[5]PCDM discounts (Feb)'!$E$6:$E$206=$B145)*('[5]PCDM discounts (Feb)'!$F$6:$F$206=$C145)*('[5]PCDM discounts (Feb)'!$X$5:$AK$5=E$1))</f>
        <v>1</v>
      </c>
      <c r="F145" s="6">
        <f>SUMPRODUCT(('[5]PCDM discounts (Feb)'!$X$6:$AK$206)*('[5]PCDM discounts (Feb)'!$E$6:$E$206=$B145)*('[5]PCDM discounts (Feb)'!$F$6:$F$206=$C145)*('[5]PCDM discounts (Feb)'!$X$5:$AK$5=F$1))</f>
        <v>1</v>
      </c>
      <c r="G145" s="6">
        <f>SUMPRODUCT(('[5]PCDM discounts (Feb)'!$X$6:$AK$206)*('[5]PCDM discounts (Feb)'!$E$6:$E$206=$B145)*('[5]PCDM discounts (Feb)'!$F$6:$F$206=$C145)*('[5]PCDM discounts (Feb)'!$X$5:$AK$5=G$1))</f>
        <v>1</v>
      </c>
      <c r="H145" s="6">
        <f>SUMPRODUCT(('[5]PCDM discounts (Feb)'!$X$6:$AK$206)*('[5]PCDM discounts (Feb)'!$E$6:$E$206=$B145)*('[5]PCDM discounts (Feb)'!$F$6:$F$206=$C145)*('[5]PCDM discounts (Feb)'!$X$5:$AK$5=H$1))</f>
        <v>1</v>
      </c>
      <c r="I145" s="6">
        <f>SUMPRODUCT(('[5]PCDM discounts (Feb)'!$X$6:$AK$206)*('[5]PCDM discounts (Feb)'!$E$6:$E$206=$B145)*('[5]PCDM discounts (Feb)'!$F$6:$F$206=$C145)*('[5]PCDM discounts (Feb)'!$X$5:$AK$5=I$1))</f>
        <v>1</v>
      </c>
      <c r="J145" s="6">
        <f>SUMPRODUCT(('[5]PCDM discounts (Feb)'!$X$6:$AK$206)*('[5]PCDM discounts (Feb)'!$E$6:$E$206=$B145)*('[5]PCDM discounts (Feb)'!$F$6:$F$206=$C145)*('[5]PCDM discounts (Feb)'!$X$5:$AK$5=J$1))</f>
        <v>1</v>
      </c>
      <c r="K145" s="6">
        <f>SUMPRODUCT(('[5]PCDM discounts (Feb)'!$X$6:$AK$206)*('[5]PCDM discounts (Feb)'!$E$6:$E$206=$B145)*('[5]PCDM discounts (Feb)'!$F$6:$F$206=$C145)*('[5]PCDM discounts (Feb)'!$X$5:$AK$5=K$1))</f>
        <v>0.303275074432236</v>
      </c>
      <c r="L145" s="6">
        <f>SUMPRODUCT(('[5]PCDM discounts (Feb)'!$X$6:$AK$206)*('[5]PCDM discounts (Feb)'!$E$6:$E$206=$B145)*('[5]PCDM discounts (Feb)'!$F$6:$F$206=$C145)*('[5]PCDM discounts (Feb)'!$X$5:$AK$5=L$1))</f>
        <v>1</v>
      </c>
      <c r="M145" s="6">
        <f>SUMPRODUCT(('[5]PCDM discounts (Feb)'!$X$6:$AK$206)*('[5]PCDM discounts (Feb)'!$E$6:$E$206=$B145)*('[5]PCDM discounts (Feb)'!$F$6:$F$206=$C145)*('[5]PCDM discounts (Feb)'!$X$5:$AK$5=M$1))</f>
        <v>1</v>
      </c>
      <c r="N145" s="6">
        <f>SUMPRODUCT(('[5]PCDM discounts (Feb)'!$X$6:$AK$206)*('[5]PCDM discounts (Feb)'!$E$6:$E$206=$B145)*('[5]PCDM discounts (Feb)'!$F$6:$F$206=$C145)*('[5]PCDM discounts (Feb)'!$X$5:$AK$5=N$1))</f>
        <v>1</v>
      </c>
      <c r="O145" s="6">
        <f>SUMPRODUCT(('[5]PCDM discounts (Feb)'!$X$6:$AK$206)*('[5]PCDM discounts (Feb)'!$E$6:$E$206=$B145)*('[5]PCDM discounts (Feb)'!$F$6:$F$206=$C145)*('[5]PCDM discounts (Feb)'!$X$5:$AK$5=O$1))</f>
        <v>1</v>
      </c>
      <c r="P145" s="6">
        <f>SUMPRODUCT(('[5]PCDM discounts (Feb)'!$X$6:$AK$206)*('[5]PCDM discounts (Feb)'!$E$6:$E$206=$B145)*('[5]PCDM discounts (Feb)'!$F$6:$F$206=$C145)*('[5]PCDM discounts (Feb)'!$X$5:$AK$5=P$1))</f>
        <v>1</v>
      </c>
      <c r="Q145" s="6">
        <f>SUMPRODUCT(('[5]PCDM discounts (Feb)'!$X$6:$AK$206)*('[5]PCDM discounts (Feb)'!$E$6:$E$206=$B145)*('[5]PCDM discounts (Feb)'!$F$6:$F$206=$C145)*('[5]PCDM discounts (Feb)'!$X$5:$AK$5=Q$1))</f>
        <v>1</v>
      </c>
    </row>
    <row r="146" spans="2:17" x14ac:dyDescent="0.25">
      <c r="B146" t="s">
        <v>62</v>
      </c>
      <c r="C146" t="s">
        <v>37</v>
      </c>
      <c r="D146" s="6">
        <f>SUMPRODUCT(('[5]PCDM discounts (Feb)'!$X$6:$AK$206)*('[5]PCDM discounts (Feb)'!$E$6:$E$206=$B146)*('[5]PCDM discounts (Feb)'!$F$6:$F$206=$C146)*('[5]PCDM discounts (Feb)'!$X$5:$AK$5=D$1))</f>
        <v>1</v>
      </c>
      <c r="E146" s="6">
        <f>SUMPRODUCT(('[5]PCDM discounts (Feb)'!$X$6:$AK$206)*('[5]PCDM discounts (Feb)'!$E$6:$E$206=$B146)*('[5]PCDM discounts (Feb)'!$F$6:$F$206=$C146)*('[5]PCDM discounts (Feb)'!$X$5:$AK$5=E$1))</f>
        <v>1</v>
      </c>
      <c r="F146" s="6">
        <f>SUMPRODUCT(('[5]PCDM discounts (Feb)'!$X$6:$AK$206)*('[5]PCDM discounts (Feb)'!$E$6:$E$206=$B146)*('[5]PCDM discounts (Feb)'!$F$6:$F$206=$C146)*('[5]PCDM discounts (Feb)'!$X$5:$AK$5=F$1))</f>
        <v>1</v>
      </c>
      <c r="G146" s="6">
        <f>SUMPRODUCT(('[5]PCDM discounts (Feb)'!$X$6:$AK$206)*('[5]PCDM discounts (Feb)'!$E$6:$E$206=$B146)*('[5]PCDM discounts (Feb)'!$F$6:$F$206=$C146)*('[5]PCDM discounts (Feb)'!$X$5:$AK$5=G$1))</f>
        <v>1</v>
      </c>
      <c r="H146" s="6">
        <f>SUMPRODUCT(('[5]PCDM discounts (Feb)'!$X$6:$AK$206)*('[5]PCDM discounts (Feb)'!$E$6:$E$206=$B146)*('[5]PCDM discounts (Feb)'!$F$6:$F$206=$C146)*('[5]PCDM discounts (Feb)'!$X$5:$AK$5=H$1))</f>
        <v>1</v>
      </c>
      <c r="I146" s="6">
        <f>SUMPRODUCT(('[5]PCDM discounts (Feb)'!$X$6:$AK$206)*('[5]PCDM discounts (Feb)'!$E$6:$E$206=$B146)*('[5]PCDM discounts (Feb)'!$F$6:$F$206=$C146)*('[5]PCDM discounts (Feb)'!$X$5:$AK$5=I$1))</f>
        <v>1</v>
      </c>
      <c r="J146" s="6">
        <f>SUMPRODUCT(('[5]PCDM discounts (Feb)'!$X$6:$AK$206)*('[5]PCDM discounts (Feb)'!$E$6:$E$206=$B146)*('[5]PCDM discounts (Feb)'!$F$6:$F$206=$C146)*('[5]PCDM discounts (Feb)'!$X$5:$AK$5=J$1))</f>
        <v>1</v>
      </c>
      <c r="K146" s="6">
        <f>SUMPRODUCT(('[5]PCDM discounts (Feb)'!$X$6:$AK$206)*('[5]PCDM discounts (Feb)'!$E$6:$E$206=$B146)*('[5]PCDM discounts (Feb)'!$F$6:$F$206=$C146)*('[5]PCDM discounts (Feb)'!$X$5:$AK$5=K$1))</f>
        <v>1</v>
      </c>
      <c r="L146" s="6">
        <f>SUMPRODUCT(('[5]PCDM discounts (Feb)'!$X$6:$AK$206)*('[5]PCDM discounts (Feb)'!$E$6:$E$206=$B146)*('[5]PCDM discounts (Feb)'!$F$6:$F$206=$C146)*('[5]PCDM discounts (Feb)'!$X$5:$AK$5=L$1))</f>
        <v>1</v>
      </c>
      <c r="M146" s="6">
        <f>SUMPRODUCT(('[5]PCDM discounts (Feb)'!$X$6:$AK$206)*('[5]PCDM discounts (Feb)'!$E$6:$E$206=$B146)*('[5]PCDM discounts (Feb)'!$F$6:$F$206=$C146)*('[5]PCDM discounts (Feb)'!$X$5:$AK$5=M$1))</f>
        <v>1</v>
      </c>
      <c r="N146" s="6">
        <f>SUMPRODUCT(('[5]PCDM discounts (Feb)'!$X$6:$AK$206)*('[5]PCDM discounts (Feb)'!$E$6:$E$206=$B146)*('[5]PCDM discounts (Feb)'!$F$6:$F$206=$C146)*('[5]PCDM discounts (Feb)'!$X$5:$AK$5=N$1))</f>
        <v>1</v>
      </c>
      <c r="O146" s="6">
        <f>SUMPRODUCT(('[5]PCDM discounts (Feb)'!$X$6:$AK$206)*('[5]PCDM discounts (Feb)'!$E$6:$E$206=$B146)*('[5]PCDM discounts (Feb)'!$F$6:$F$206=$C146)*('[5]PCDM discounts (Feb)'!$X$5:$AK$5=O$1))</f>
        <v>1</v>
      </c>
      <c r="P146" s="6">
        <f>SUMPRODUCT(('[5]PCDM discounts (Feb)'!$X$6:$AK$206)*('[5]PCDM discounts (Feb)'!$E$6:$E$206=$B146)*('[5]PCDM discounts (Feb)'!$F$6:$F$206=$C146)*('[5]PCDM discounts (Feb)'!$X$5:$AK$5=P$1))</f>
        <v>1</v>
      </c>
      <c r="Q146" s="6">
        <f>SUMPRODUCT(('[5]PCDM discounts (Feb)'!$X$6:$AK$206)*('[5]PCDM discounts (Feb)'!$E$6:$E$206=$B146)*('[5]PCDM discounts (Feb)'!$F$6:$F$206=$C146)*('[5]PCDM discounts (Feb)'!$X$5:$AK$5=Q$1))</f>
        <v>1</v>
      </c>
    </row>
    <row r="147" spans="2:17" x14ac:dyDescent="0.25">
      <c r="B147" t="s">
        <v>62</v>
      </c>
      <c r="C147" t="s">
        <v>38</v>
      </c>
      <c r="D147" s="6">
        <f>SUMPRODUCT(('[5]PCDM discounts (Feb)'!$X$6:$AK$206)*('[5]PCDM discounts (Feb)'!$E$6:$E$206=$B147)*('[5]PCDM discounts (Feb)'!$F$6:$F$206=$C147)*('[5]PCDM discounts (Feb)'!$X$5:$AK$5=D$1))</f>
        <v>1</v>
      </c>
      <c r="E147" s="6">
        <f>SUMPRODUCT(('[5]PCDM discounts (Feb)'!$X$6:$AK$206)*('[5]PCDM discounts (Feb)'!$E$6:$E$206=$B147)*('[5]PCDM discounts (Feb)'!$F$6:$F$206=$C147)*('[5]PCDM discounts (Feb)'!$X$5:$AK$5=E$1))</f>
        <v>1</v>
      </c>
      <c r="F147" s="6">
        <f>SUMPRODUCT(('[5]PCDM discounts (Feb)'!$X$6:$AK$206)*('[5]PCDM discounts (Feb)'!$E$6:$E$206=$B147)*('[5]PCDM discounts (Feb)'!$F$6:$F$206=$C147)*('[5]PCDM discounts (Feb)'!$X$5:$AK$5=F$1))</f>
        <v>1</v>
      </c>
      <c r="G147" s="6">
        <f>SUMPRODUCT(('[5]PCDM discounts (Feb)'!$X$6:$AK$206)*('[5]PCDM discounts (Feb)'!$E$6:$E$206=$B147)*('[5]PCDM discounts (Feb)'!$F$6:$F$206=$C147)*('[5]PCDM discounts (Feb)'!$X$5:$AK$5=G$1))</f>
        <v>1</v>
      </c>
      <c r="H147" s="6">
        <f>SUMPRODUCT(('[5]PCDM discounts (Feb)'!$X$6:$AK$206)*('[5]PCDM discounts (Feb)'!$E$6:$E$206=$B147)*('[5]PCDM discounts (Feb)'!$F$6:$F$206=$C147)*('[5]PCDM discounts (Feb)'!$X$5:$AK$5=H$1))</f>
        <v>1</v>
      </c>
      <c r="I147" s="6">
        <f>SUMPRODUCT(('[5]PCDM discounts (Feb)'!$X$6:$AK$206)*('[5]PCDM discounts (Feb)'!$E$6:$E$206=$B147)*('[5]PCDM discounts (Feb)'!$F$6:$F$206=$C147)*('[5]PCDM discounts (Feb)'!$X$5:$AK$5=I$1))</f>
        <v>1</v>
      </c>
      <c r="J147" s="6">
        <f>SUMPRODUCT(('[5]PCDM discounts (Feb)'!$X$6:$AK$206)*('[5]PCDM discounts (Feb)'!$E$6:$E$206=$B147)*('[5]PCDM discounts (Feb)'!$F$6:$F$206=$C147)*('[5]PCDM discounts (Feb)'!$X$5:$AK$5=J$1))</f>
        <v>1</v>
      </c>
      <c r="K147" s="6">
        <f>SUMPRODUCT(('[5]PCDM discounts (Feb)'!$X$6:$AK$206)*('[5]PCDM discounts (Feb)'!$E$6:$E$206=$B147)*('[5]PCDM discounts (Feb)'!$F$6:$F$206=$C147)*('[5]PCDM discounts (Feb)'!$X$5:$AK$5=K$1))</f>
        <v>0.30708448988745102</v>
      </c>
      <c r="L147" s="6">
        <f>SUMPRODUCT(('[5]PCDM discounts (Feb)'!$X$6:$AK$206)*('[5]PCDM discounts (Feb)'!$E$6:$E$206=$B147)*('[5]PCDM discounts (Feb)'!$F$6:$F$206=$C147)*('[5]PCDM discounts (Feb)'!$X$5:$AK$5=L$1))</f>
        <v>0.237103122981071</v>
      </c>
      <c r="M147" s="6">
        <f>SUMPRODUCT(('[5]PCDM discounts (Feb)'!$X$6:$AK$206)*('[5]PCDM discounts (Feb)'!$E$6:$E$206=$B147)*('[5]PCDM discounts (Feb)'!$F$6:$F$206=$C147)*('[5]PCDM discounts (Feb)'!$X$5:$AK$5=M$1))</f>
        <v>1</v>
      </c>
      <c r="N147" s="6">
        <f>SUMPRODUCT(('[5]PCDM discounts (Feb)'!$X$6:$AK$206)*('[5]PCDM discounts (Feb)'!$E$6:$E$206=$B147)*('[5]PCDM discounts (Feb)'!$F$6:$F$206=$C147)*('[5]PCDM discounts (Feb)'!$X$5:$AK$5=N$1))</f>
        <v>1</v>
      </c>
      <c r="O147" s="6">
        <f>SUMPRODUCT(('[5]PCDM discounts (Feb)'!$X$6:$AK$206)*('[5]PCDM discounts (Feb)'!$E$6:$E$206=$B147)*('[5]PCDM discounts (Feb)'!$F$6:$F$206=$C147)*('[5]PCDM discounts (Feb)'!$X$5:$AK$5=O$1))</f>
        <v>1</v>
      </c>
      <c r="P147" s="6">
        <f>SUMPRODUCT(('[5]PCDM discounts (Feb)'!$X$6:$AK$206)*('[5]PCDM discounts (Feb)'!$E$6:$E$206=$B147)*('[5]PCDM discounts (Feb)'!$F$6:$F$206=$C147)*('[5]PCDM discounts (Feb)'!$X$5:$AK$5=P$1))</f>
        <v>1</v>
      </c>
      <c r="Q147" s="6">
        <f>SUMPRODUCT(('[5]PCDM discounts (Feb)'!$X$6:$AK$206)*('[5]PCDM discounts (Feb)'!$E$6:$E$206=$B147)*('[5]PCDM discounts (Feb)'!$F$6:$F$206=$C147)*('[5]PCDM discounts (Feb)'!$X$5:$AK$5=Q$1))</f>
        <v>1</v>
      </c>
    </row>
    <row r="148" spans="2:17" x14ac:dyDescent="0.25">
      <c r="B148" t="s">
        <v>62</v>
      </c>
      <c r="C148" t="s">
        <v>39</v>
      </c>
      <c r="D148" s="6">
        <f>SUMPRODUCT(('[5]PCDM discounts (Feb)'!$X$6:$AK$206)*('[5]PCDM discounts (Feb)'!$E$6:$E$206=$B148)*('[5]PCDM discounts (Feb)'!$F$6:$F$206=$C148)*('[5]PCDM discounts (Feb)'!$X$5:$AK$5=D$1))</f>
        <v>1</v>
      </c>
      <c r="E148" s="6">
        <f>SUMPRODUCT(('[5]PCDM discounts (Feb)'!$X$6:$AK$206)*('[5]PCDM discounts (Feb)'!$E$6:$E$206=$B148)*('[5]PCDM discounts (Feb)'!$F$6:$F$206=$C148)*('[5]PCDM discounts (Feb)'!$X$5:$AK$5=E$1))</f>
        <v>1</v>
      </c>
      <c r="F148" s="6">
        <f>SUMPRODUCT(('[5]PCDM discounts (Feb)'!$X$6:$AK$206)*('[5]PCDM discounts (Feb)'!$E$6:$E$206=$B148)*('[5]PCDM discounts (Feb)'!$F$6:$F$206=$C148)*('[5]PCDM discounts (Feb)'!$X$5:$AK$5=F$1))</f>
        <v>1</v>
      </c>
      <c r="G148" s="6">
        <f>SUMPRODUCT(('[5]PCDM discounts (Feb)'!$X$6:$AK$206)*('[5]PCDM discounts (Feb)'!$E$6:$E$206=$B148)*('[5]PCDM discounts (Feb)'!$F$6:$F$206=$C148)*('[5]PCDM discounts (Feb)'!$X$5:$AK$5=G$1))</f>
        <v>1</v>
      </c>
      <c r="H148" s="6">
        <f>SUMPRODUCT(('[5]PCDM discounts (Feb)'!$X$6:$AK$206)*('[5]PCDM discounts (Feb)'!$E$6:$E$206=$B148)*('[5]PCDM discounts (Feb)'!$F$6:$F$206=$C148)*('[5]PCDM discounts (Feb)'!$X$5:$AK$5=H$1))</f>
        <v>1</v>
      </c>
      <c r="I148" s="6">
        <f>SUMPRODUCT(('[5]PCDM discounts (Feb)'!$X$6:$AK$206)*('[5]PCDM discounts (Feb)'!$E$6:$E$206=$B148)*('[5]PCDM discounts (Feb)'!$F$6:$F$206=$C148)*('[5]PCDM discounts (Feb)'!$X$5:$AK$5=I$1))</f>
        <v>1</v>
      </c>
      <c r="J148" s="6">
        <f>SUMPRODUCT(('[5]PCDM discounts (Feb)'!$X$6:$AK$206)*('[5]PCDM discounts (Feb)'!$E$6:$E$206=$B148)*('[5]PCDM discounts (Feb)'!$F$6:$F$206=$C148)*('[5]PCDM discounts (Feb)'!$X$5:$AK$5=J$1))</f>
        <v>1</v>
      </c>
      <c r="K148" s="6">
        <f>SUMPRODUCT(('[5]PCDM discounts (Feb)'!$X$6:$AK$206)*('[5]PCDM discounts (Feb)'!$E$6:$E$206=$B148)*('[5]PCDM discounts (Feb)'!$F$6:$F$206=$C148)*('[5]PCDM discounts (Feb)'!$X$5:$AK$5=K$1))</f>
        <v>1</v>
      </c>
      <c r="L148" s="6">
        <f>SUMPRODUCT(('[5]PCDM discounts (Feb)'!$X$6:$AK$206)*('[5]PCDM discounts (Feb)'!$E$6:$E$206=$B148)*('[5]PCDM discounts (Feb)'!$F$6:$F$206=$C148)*('[5]PCDM discounts (Feb)'!$X$5:$AK$5=L$1))</f>
        <v>1</v>
      </c>
      <c r="M148" s="6">
        <f>SUMPRODUCT(('[5]PCDM discounts (Feb)'!$X$6:$AK$206)*('[5]PCDM discounts (Feb)'!$E$6:$E$206=$B148)*('[5]PCDM discounts (Feb)'!$F$6:$F$206=$C148)*('[5]PCDM discounts (Feb)'!$X$5:$AK$5=M$1))</f>
        <v>1</v>
      </c>
      <c r="N148" s="6">
        <f>SUMPRODUCT(('[5]PCDM discounts (Feb)'!$X$6:$AK$206)*('[5]PCDM discounts (Feb)'!$E$6:$E$206=$B148)*('[5]PCDM discounts (Feb)'!$F$6:$F$206=$C148)*('[5]PCDM discounts (Feb)'!$X$5:$AK$5=N$1))</f>
        <v>1</v>
      </c>
      <c r="O148" s="6">
        <f>SUMPRODUCT(('[5]PCDM discounts (Feb)'!$X$6:$AK$206)*('[5]PCDM discounts (Feb)'!$E$6:$E$206=$B148)*('[5]PCDM discounts (Feb)'!$F$6:$F$206=$C148)*('[5]PCDM discounts (Feb)'!$X$5:$AK$5=O$1))</f>
        <v>1</v>
      </c>
      <c r="P148" s="6">
        <f>SUMPRODUCT(('[5]PCDM discounts (Feb)'!$X$6:$AK$206)*('[5]PCDM discounts (Feb)'!$E$6:$E$206=$B148)*('[5]PCDM discounts (Feb)'!$F$6:$F$206=$C148)*('[5]PCDM discounts (Feb)'!$X$5:$AK$5=P$1))</f>
        <v>1</v>
      </c>
      <c r="Q148" s="6">
        <f>SUMPRODUCT(('[5]PCDM discounts (Feb)'!$X$6:$AK$206)*('[5]PCDM discounts (Feb)'!$E$6:$E$206=$B148)*('[5]PCDM discounts (Feb)'!$F$6:$F$206=$C148)*('[5]PCDM discounts (Feb)'!$X$5:$AK$5=Q$1))</f>
        <v>1</v>
      </c>
    </row>
    <row r="149" spans="2:17" x14ac:dyDescent="0.25">
      <c r="B149" t="s">
        <v>62</v>
      </c>
      <c r="C149" t="s">
        <v>40</v>
      </c>
      <c r="D149" s="6">
        <f>SUMPRODUCT(('[5]PCDM discounts (Feb)'!$X$6:$AK$206)*('[5]PCDM discounts (Feb)'!$E$6:$E$206=$B149)*('[5]PCDM discounts (Feb)'!$F$6:$F$206=$C149)*('[5]PCDM discounts (Feb)'!$X$5:$AK$5=D$1))</f>
        <v>1</v>
      </c>
      <c r="E149" s="6">
        <f>SUMPRODUCT(('[5]PCDM discounts (Feb)'!$X$6:$AK$206)*('[5]PCDM discounts (Feb)'!$E$6:$E$206=$B149)*('[5]PCDM discounts (Feb)'!$F$6:$F$206=$C149)*('[5]PCDM discounts (Feb)'!$X$5:$AK$5=E$1))</f>
        <v>1</v>
      </c>
      <c r="F149" s="6">
        <f>SUMPRODUCT(('[5]PCDM discounts (Feb)'!$X$6:$AK$206)*('[5]PCDM discounts (Feb)'!$E$6:$E$206=$B149)*('[5]PCDM discounts (Feb)'!$F$6:$F$206=$C149)*('[5]PCDM discounts (Feb)'!$X$5:$AK$5=F$1))</f>
        <v>1</v>
      </c>
      <c r="G149" s="6">
        <f>SUMPRODUCT(('[5]PCDM discounts (Feb)'!$X$6:$AK$206)*('[5]PCDM discounts (Feb)'!$E$6:$E$206=$B149)*('[5]PCDM discounts (Feb)'!$F$6:$F$206=$C149)*('[5]PCDM discounts (Feb)'!$X$5:$AK$5=G$1))</f>
        <v>1</v>
      </c>
      <c r="H149" s="6">
        <f>SUMPRODUCT(('[5]PCDM discounts (Feb)'!$X$6:$AK$206)*('[5]PCDM discounts (Feb)'!$E$6:$E$206=$B149)*('[5]PCDM discounts (Feb)'!$F$6:$F$206=$C149)*('[5]PCDM discounts (Feb)'!$X$5:$AK$5=H$1))</f>
        <v>1</v>
      </c>
      <c r="I149" s="6">
        <f>SUMPRODUCT(('[5]PCDM discounts (Feb)'!$X$6:$AK$206)*('[5]PCDM discounts (Feb)'!$E$6:$E$206=$B149)*('[5]PCDM discounts (Feb)'!$F$6:$F$206=$C149)*('[5]PCDM discounts (Feb)'!$X$5:$AK$5=I$1))</f>
        <v>1</v>
      </c>
      <c r="J149" s="6">
        <f>SUMPRODUCT(('[5]PCDM discounts (Feb)'!$X$6:$AK$206)*('[5]PCDM discounts (Feb)'!$E$6:$E$206=$B149)*('[5]PCDM discounts (Feb)'!$F$6:$F$206=$C149)*('[5]PCDM discounts (Feb)'!$X$5:$AK$5=J$1))</f>
        <v>1</v>
      </c>
      <c r="K149" s="6">
        <f>SUMPRODUCT(('[5]PCDM discounts (Feb)'!$X$6:$AK$206)*('[5]PCDM discounts (Feb)'!$E$6:$E$206=$B149)*('[5]PCDM discounts (Feb)'!$F$6:$F$206=$C149)*('[5]PCDM discounts (Feb)'!$X$5:$AK$5=K$1))</f>
        <v>1</v>
      </c>
      <c r="L149" s="6">
        <f>SUMPRODUCT(('[5]PCDM discounts (Feb)'!$X$6:$AK$206)*('[5]PCDM discounts (Feb)'!$E$6:$E$206=$B149)*('[5]PCDM discounts (Feb)'!$F$6:$F$206=$C149)*('[5]PCDM discounts (Feb)'!$X$5:$AK$5=L$1))</f>
        <v>1</v>
      </c>
      <c r="M149" s="6">
        <f>SUMPRODUCT(('[5]PCDM discounts (Feb)'!$X$6:$AK$206)*('[5]PCDM discounts (Feb)'!$E$6:$E$206=$B149)*('[5]PCDM discounts (Feb)'!$F$6:$F$206=$C149)*('[5]PCDM discounts (Feb)'!$X$5:$AK$5=M$1))</f>
        <v>1</v>
      </c>
      <c r="N149" s="6">
        <f>SUMPRODUCT(('[5]PCDM discounts (Feb)'!$X$6:$AK$206)*('[5]PCDM discounts (Feb)'!$E$6:$E$206=$B149)*('[5]PCDM discounts (Feb)'!$F$6:$F$206=$C149)*('[5]PCDM discounts (Feb)'!$X$5:$AK$5=N$1))</f>
        <v>1</v>
      </c>
      <c r="O149" s="6">
        <f>SUMPRODUCT(('[5]PCDM discounts (Feb)'!$X$6:$AK$206)*('[5]PCDM discounts (Feb)'!$E$6:$E$206=$B149)*('[5]PCDM discounts (Feb)'!$F$6:$F$206=$C149)*('[5]PCDM discounts (Feb)'!$X$5:$AK$5=O$1))</f>
        <v>1</v>
      </c>
      <c r="P149" s="6">
        <f>SUMPRODUCT(('[5]PCDM discounts (Feb)'!$X$6:$AK$206)*('[5]PCDM discounts (Feb)'!$E$6:$E$206=$B149)*('[5]PCDM discounts (Feb)'!$F$6:$F$206=$C149)*('[5]PCDM discounts (Feb)'!$X$5:$AK$5=P$1))</f>
        <v>1</v>
      </c>
      <c r="Q149" s="6">
        <f>SUMPRODUCT(('[5]PCDM discounts (Feb)'!$X$6:$AK$206)*('[5]PCDM discounts (Feb)'!$E$6:$E$206=$B149)*('[5]PCDM discounts (Feb)'!$F$6:$F$206=$C149)*('[5]PCDM discounts (Feb)'!$X$5:$AK$5=Q$1))</f>
        <v>1</v>
      </c>
    </row>
    <row r="150" spans="2:17" x14ac:dyDescent="0.25">
      <c r="B150" t="s">
        <v>61</v>
      </c>
      <c r="C150" t="s">
        <v>16</v>
      </c>
      <c r="D150" s="6">
        <f>SUMPRODUCT(('[5]PCDM discounts (Feb)'!$X$6:$AK$206)*('[5]PCDM discounts (Feb)'!$E$6:$E$206=$B150)*('[5]PCDM discounts (Feb)'!$F$6:$F$206=$C150)*('[5]PCDM discounts (Feb)'!$X$5:$AK$5=D$1))</f>
        <v>0.71034267597481604</v>
      </c>
      <c r="E150" s="6">
        <f>SUMPRODUCT(('[5]PCDM discounts (Feb)'!$X$6:$AK$206)*('[5]PCDM discounts (Feb)'!$E$6:$E$206=$B150)*('[5]PCDM discounts (Feb)'!$F$6:$F$206=$C150)*('[5]PCDM discounts (Feb)'!$X$5:$AK$5=E$1))</f>
        <v>0.78960457832156905</v>
      </c>
      <c r="F150" s="6">
        <f>SUMPRODUCT(('[5]PCDM discounts (Feb)'!$X$6:$AK$206)*('[5]PCDM discounts (Feb)'!$E$6:$E$206=$B150)*('[5]PCDM discounts (Feb)'!$F$6:$F$206=$C150)*('[5]PCDM discounts (Feb)'!$X$5:$AK$5=F$1))</f>
        <v>0.85530506449263599</v>
      </c>
      <c r="G150" s="6">
        <f>SUMPRODUCT(('[5]PCDM discounts (Feb)'!$X$6:$AK$206)*('[5]PCDM discounts (Feb)'!$E$6:$E$206=$B150)*('[5]PCDM discounts (Feb)'!$F$6:$F$206=$C150)*('[5]PCDM discounts (Feb)'!$X$5:$AK$5=G$1))</f>
        <v>0.74711269667637303</v>
      </c>
      <c r="H150" s="6">
        <f>SUMPRODUCT(('[5]PCDM discounts (Feb)'!$X$6:$AK$206)*('[5]PCDM discounts (Feb)'!$E$6:$E$206=$B150)*('[5]PCDM discounts (Feb)'!$F$6:$F$206=$C150)*('[5]PCDM discounts (Feb)'!$X$5:$AK$5=H$1))</f>
        <v>0.83748723247791401</v>
      </c>
      <c r="I150" s="6">
        <f>SUMPRODUCT(('[5]PCDM discounts (Feb)'!$X$6:$AK$206)*('[5]PCDM discounts (Feb)'!$E$6:$E$206=$B150)*('[5]PCDM discounts (Feb)'!$F$6:$F$206=$C150)*('[5]PCDM discounts (Feb)'!$X$5:$AK$5=I$1))</f>
        <v>0.80630073659371704</v>
      </c>
      <c r="J150" s="6">
        <f>SUMPRODUCT(('[5]PCDM discounts (Feb)'!$X$6:$AK$206)*('[5]PCDM discounts (Feb)'!$E$6:$E$206=$B150)*('[5]PCDM discounts (Feb)'!$F$6:$F$206=$C150)*('[5]PCDM discounts (Feb)'!$X$5:$AK$5=J$1))</f>
        <v>0.81330671602094395</v>
      </c>
      <c r="K150" s="6">
        <f>SUMPRODUCT(('[5]PCDM discounts (Feb)'!$X$6:$AK$206)*('[5]PCDM discounts (Feb)'!$E$6:$E$206=$B150)*('[5]PCDM discounts (Feb)'!$F$6:$F$206=$C150)*('[5]PCDM discounts (Feb)'!$X$5:$AK$5=K$1))</f>
        <v>0.62092392351397097</v>
      </c>
      <c r="L150" s="6">
        <f>SUMPRODUCT(('[5]PCDM discounts (Feb)'!$X$6:$AK$206)*('[5]PCDM discounts (Feb)'!$E$6:$E$206=$B150)*('[5]PCDM discounts (Feb)'!$F$6:$F$206=$C150)*('[5]PCDM discounts (Feb)'!$X$5:$AK$5=L$1))</f>
        <v>0.72516641637577295</v>
      </c>
      <c r="M150" s="6">
        <f>SUMPRODUCT(('[5]PCDM discounts (Feb)'!$X$6:$AK$206)*('[5]PCDM discounts (Feb)'!$E$6:$E$206=$B150)*('[5]PCDM discounts (Feb)'!$F$6:$F$206=$C150)*('[5]PCDM discounts (Feb)'!$X$5:$AK$5=M$1))</f>
        <v>0.660243453856873</v>
      </c>
      <c r="N150" s="6">
        <f>SUMPRODUCT(('[5]PCDM discounts (Feb)'!$X$6:$AK$206)*('[5]PCDM discounts (Feb)'!$E$6:$E$206=$B150)*('[5]PCDM discounts (Feb)'!$F$6:$F$206=$C150)*('[5]PCDM discounts (Feb)'!$X$5:$AK$5=N$1))</f>
        <v>0.71854723284300603</v>
      </c>
      <c r="O150" s="6">
        <f>SUMPRODUCT(('[5]PCDM discounts (Feb)'!$X$6:$AK$206)*('[5]PCDM discounts (Feb)'!$E$6:$E$206=$B150)*('[5]PCDM discounts (Feb)'!$F$6:$F$206=$C150)*('[5]PCDM discounts (Feb)'!$X$5:$AK$5=O$1))</f>
        <v>0.76063321308123</v>
      </c>
      <c r="P150" s="6">
        <f>SUMPRODUCT(('[5]PCDM discounts (Feb)'!$X$6:$AK$206)*('[5]PCDM discounts (Feb)'!$E$6:$E$206=$B150)*('[5]PCDM discounts (Feb)'!$F$6:$F$206=$C150)*('[5]PCDM discounts (Feb)'!$X$5:$AK$5=P$1))</f>
        <v>0.76368950702408001</v>
      </c>
      <c r="Q150" s="6">
        <f>SUMPRODUCT(('[5]PCDM discounts (Feb)'!$X$6:$AK$206)*('[5]PCDM discounts (Feb)'!$E$6:$E$206=$B150)*('[5]PCDM discounts (Feb)'!$F$6:$F$206=$C150)*('[5]PCDM discounts (Feb)'!$X$5:$AK$5=Q$1))</f>
        <v>0.80104948579361901</v>
      </c>
    </row>
    <row r="151" spans="2:17" x14ac:dyDescent="0.25">
      <c r="B151" t="s">
        <v>61</v>
      </c>
      <c r="C151" t="s">
        <v>17</v>
      </c>
      <c r="D151" s="6">
        <f>SUMPRODUCT(('[5]PCDM discounts (Feb)'!$X$6:$AK$206)*('[5]PCDM discounts (Feb)'!$E$6:$E$206=$B151)*('[5]PCDM discounts (Feb)'!$F$6:$F$206=$C151)*('[5]PCDM discounts (Feb)'!$X$5:$AK$5=D$1))</f>
        <v>1</v>
      </c>
      <c r="E151" s="6">
        <f>SUMPRODUCT(('[5]PCDM discounts (Feb)'!$X$6:$AK$206)*('[5]PCDM discounts (Feb)'!$E$6:$E$206=$B151)*('[5]PCDM discounts (Feb)'!$F$6:$F$206=$C151)*('[5]PCDM discounts (Feb)'!$X$5:$AK$5=E$1))</f>
        <v>1</v>
      </c>
      <c r="F151" s="6">
        <f>SUMPRODUCT(('[5]PCDM discounts (Feb)'!$X$6:$AK$206)*('[5]PCDM discounts (Feb)'!$E$6:$E$206=$B151)*('[5]PCDM discounts (Feb)'!$F$6:$F$206=$C151)*('[5]PCDM discounts (Feb)'!$X$5:$AK$5=F$1))</f>
        <v>1</v>
      </c>
      <c r="G151" s="6">
        <f>SUMPRODUCT(('[5]PCDM discounts (Feb)'!$X$6:$AK$206)*('[5]PCDM discounts (Feb)'!$E$6:$E$206=$B151)*('[5]PCDM discounts (Feb)'!$F$6:$F$206=$C151)*('[5]PCDM discounts (Feb)'!$X$5:$AK$5=G$1))</f>
        <v>1</v>
      </c>
      <c r="H151" s="6">
        <f>SUMPRODUCT(('[5]PCDM discounts (Feb)'!$X$6:$AK$206)*('[5]PCDM discounts (Feb)'!$E$6:$E$206=$B151)*('[5]PCDM discounts (Feb)'!$F$6:$F$206=$C151)*('[5]PCDM discounts (Feb)'!$X$5:$AK$5=H$1))</f>
        <v>1</v>
      </c>
      <c r="I151" s="6">
        <f>SUMPRODUCT(('[5]PCDM discounts (Feb)'!$X$6:$AK$206)*('[5]PCDM discounts (Feb)'!$E$6:$E$206=$B151)*('[5]PCDM discounts (Feb)'!$F$6:$F$206=$C151)*('[5]PCDM discounts (Feb)'!$X$5:$AK$5=I$1))</f>
        <v>1</v>
      </c>
      <c r="J151" s="6">
        <f>SUMPRODUCT(('[5]PCDM discounts (Feb)'!$X$6:$AK$206)*('[5]PCDM discounts (Feb)'!$E$6:$E$206=$B151)*('[5]PCDM discounts (Feb)'!$F$6:$F$206=$C151)*('[5]PCDM discounts (Feb)'!$X$5:$AK$5=J$1))</f>
        <v>1</v>
      </c>
      <c r="K151" s="6">
        <f>SUMPRODUCT(('[5]PCDM discounts (Feb)'!$X$6:$AK$206)*('[5]PCDM discounts (Feb)'!$E$6:$E$206=$B151)*('[5]PCDM discounts (Feb)'!$F$6:$F$206=$C151)*('[5]PCDM discounts (Feb)'!$X$5:$AK$5=K$1))</f>
        <v>0.81447278760679898</v>
      </c>
      <c r="L151" s="6">
        <f>SUMPRODUCT(('[5]PCDM discounts (Feb)'!$X$6:$AK$206)*('[5]PCDM discounts (Feb)'!$E$6:$E$206=$B151)*('[5]PCDM discounts (Feb)'!$F$6:$F$206=$C151)*('[5]PCDM discounts (Feb)'!$X$5:$AK$5=L$1))</f>
        <v>1</v>
      </c>
      <c r="M151" s="6">
        <f>SUMPRODUCT(('[5]PCDM discounts (Feb)'!$X$6:$AK$206)*('[5]PCDM discounts (Feb)'!$E$6:$E$206=$B151)*('[5]PCDM discounts (Feb)'!$F$6:$F$206=$C151)*('[5]PCDM discounts (Feb)'!$X$5:$AK$5=M$1))</f>
        <v>0.82519972781844497</v>
      </c>
      <c r="N151" s="6">
        <f>SUMPRODUCT(('[5]PCDM discounts (Feb)'!$X$6:$AK$206)*('[5]PCDM discounts (Feb)'!$E$6:$E$206=$B151)*('[5]PCDM discounts (Feb)'!$F$6:$F$206=$C151)*('[5]PCDM discounts (Feb)'!$X$5:$AK$5=N$1))</f>
        <v>0.822388583620285</v>
      </c>
      <c r="O151" s="6">
        <f>SUMPRODUCT(('[5]PCDM discounts (Feb)'!$X$6:$AK$206)*('[5]PCDM discounts (Feb)'!$E$6:$E$206=$B151)*('[5]PCDM discounts (Feb)'!$F$6:$F$206=$C151)*('[5]PCDM discounts (Feb)'!$X$5:$AK$5=O$1))</f>
        <v>0.94458064860727597</v>
      </c>
      <c r="P151" s="6">
        <f>SUMPRODUCT(('[5]PCDM discounts (Feb)'!$X$6:$AK$206)*('[5]PCDM discounts (Feb)'!$E$6:$E$206=$B151)*('[5]PCDM discounts (Feb)'!$F$6:$F$206=$C151)*('[5]PCDM discounts (Feb)'!$X$5:$AK$5=P$1))</f>
        <v>0.98371667800104301</v>
      </c>
      <c r="Q151" s="6">
        <f>SUMPRODUCT(('[5]PCDM discounts (Feb)'!$X$6:$AK$206)*('[5]PCDM discounts (Feb)'!$E$6:$E$206=$B151)*('[5]PCDM discounts (Feb)'!$F$6:$F$206=$C151)*('[5]PCDM discounts (Feb)'!$X$5:$AK$5=Q$1))</f>
        <v>1</v>
      </c>
    </row>
    <row r="152" spans="2:17" x14ac:dyDescent="0.25">
      <c r="B152" t="s">
        <v>61</v>
      </c>
      <c r="C152" t="s">
        <v>18</v>
      </c>
      <c r="D152" s="6">
        <f>SUMPRODUCT(('[5]PCDM discounts (Feb)'!$X$6:$AK$206)*('[5]PCDM discounts (Feb)'!$E$6:$E$206=$B152)*('[5]PCDM discounts (Feb)'!$F$6:$F$206=$C152)*('[5]PCDM discounts (Feb)'!$X$5:$AK$5=D$1))</f>
        <v>1</v>
      </c>
      <c r="E152" s="6">
        <f>SUMPRODUCT(('[5]PCDM discounts (Feb)'!$X$6:$AK$206)*('[5]PCDM discounts (Feb)'!$E$6:$E$206=$B152)*('[5]PCDM discounts (Feb)'!$F$6:$F$206=$C152)*('[5]PCDM discounts (Feb)'!$X$5:$AK$5=E$1))</f>
        <v>1</v>
      </c>
      <c r="F152" s="6">
        <f>SUMPRODUCT(('[5]PCDM discounts (Feb)'!$X$6:$AK$206)*('[5]PCDM discounts (Feb)'!$E$6:$E$206=$B152)*('[5]PCDM discounts (Feb)'!$F$6:$F$206=$C152)*('[5]PCDM discounts (Feb)'!$X$5:$AK$5=F$1))</f>
        <v>1</v>
      </c>
      <c r="G152" s="6">
        <f>SUMPRODUCT(('[5]PCDM discounts (Feb)'!$X$6:$AK$206)*('[5]PCDM discounts (Feb)'!$E$6:$E$206=$B152)*('[5]PCDM discounts (Feb)'!$F$6:$F$206=$C152)*('[5]PCDM discounts (Feb)'!$X$5:$AK$5=G$1))</f>
        <v>1</v>
      </c>
      <c r="H152" s="6">
        <f>SUMPRODUCT(('[5]PCDM discounts (Feb)'!$X$6:$AK$206)*('[5]PCDM discounts (Feb)'!$E$6:$E$206=$B152)*('[5]PCDM discounts (Feb)'!$F$6:$F$206=$C152)*('[5]PCDM discounts (Feb)'!$X$5:$AK$5=H$1))</f>
        <v>1</v>
      </c>
      <c r="I152" s="6">
        <f>SUMPRODUCT(('[5]PCDM discounts (Feb)'!$X$6:$AK$206)*('[5]PCDM discounts (Feb)'!$E$6:$E$206=$B152)*('[5]PCDM discounts (Feb)'!$F$6:$F$206=$C152)*('[5]PCDM discounts (Feb)'!$X$5:$AK$5=I$1))</f>
        <v>1</v>
      </c>
      <c r="J152" s="6">
        <f>SUMPRODUCT(('[5]PCDM discounts (Feb)'!$X$6:$AK$206)*('[5]PCDM discounts (Feb)'!$E$6:$E$206=$B152)*('[5]PCDM discounts (Feb)'!$F$6:$F$206=$C152)*('[5]PCDM discounts (Feb)'!$X$5:$AK$5=J$1))</f>
        <v>1</v>
      </c>
      <c r="K152" s="6">
        <f>SUMPRODUCT(('[5]PCDM discounts (Feb)'!$X$6:$AK$206)*('[5]PCDM discounts (Feb)'!$E$6:$E$206=$B152)*('[5]PCDM discounts (Feb)'!$F$6:$F$206=$C152)*('[5]PCDM discounts (Feb)'!$X$5:$AK$5=K$1))</f>
        <v>0.81447278760679898</v>
      </c>
      <c r="L152" s="6">
        <f>SUMPRODUCT(('[5]PCDM discounts (Feb)'!$X$6:$AK$206)*('[5]PCDM discounts (Feb)'!$E$6:$E$206=$B152)*('[5]PCDM discounts (Feb)'!$F$6:$F$206=$C152)*('[5]PCDM discounts (Feb)'!$X$5:$AK$5=L$1))</f>
        <v>1</v>
      </c>
      <c r="M152" s="6">
        <f>SUMPRODUCT(('[5]PCDM discounts (Feb)'!$X$6:$AK$206)*('[5]PCDM discounts (Feb)'!$E$6:$E$206=$B152)*('[5]PCDM discounts (Feb)'!$F$6:$F$206=$C152)*('[5]PCDM discounts (Feb)'!$X$5:$AK$5=M$1))</f>
        <v>0.82519972781844497</v>
      </c>
      <c r="N152" s="6">
        <f>SUMPRODUCT(('[5]PCDM discounts (Feb)'!$X$6:$AK$206)*('[5]PCDM discounts (Feb)'!$E$6:$E$206=$B152)*('[5]PCDM discounts (Feb)'!$F$6:$F$206=$C152)*('[5]PCDM discounts (Feb)'!$X$5:$AK$5=N$1))</f>
        <v>0.822388583620285</v>
      </c>
      <c r="O152" s="6">
        <f>SUMPRODUCT(('[5]PCDM discounts (Feb)'!$X$6:$AK$206)*('[5]PCDM discounts (Feb)'!$E$6:$E$206=$B152)*('[5]PCDM discounts (Feb)'!$F$6:$F$206=$C152)*('[5]PCDM discounts (Feb)'!$X$5:$AK$5=O$1))</f>
        <v>0.94458064860727597</v>
      </c>
      <c r="P152" s="6">
        <f>SUMPRODUCT(('[5]PCDM discounts (Feb)'!$X$6:$AK$206)*('[5]PCDM discounts (Feb)'!$E$6:$E$206=$B152)*('[5]PCDM discounts (Feb)'!$F$6:$F$206=$C152)*('[5]PCDM discounts (Feb)'!$X$5:$AK$5=P$1))</f>
        <v>0.98371667800104301</v>
      </c>
      <c r="Q152" s="6">
        <f>SUMPRODUCT(('[5]PCDM discounts (Feb)'!$X$6:$AK$206)*('[5]PCDM discounts (Feb)'!$E$6:$E$206=$B152)*('[5]PCDM discounts (Feb)'!$F$6:$F$206=$C152)*('[5]PCDM discounts (Feb)'!$X$5:$AK$5=Q$1))</f>
        <v>1</v>
      </c>
    </row>
    <row r="153" spans="2:17" x14ac:dyDescent="0.25">
      <c r="B153" t="s">
        <v>61</v>
      </c>
      <c r="C153" t="s">
        <v>19</v>
      </c>
      <c r="D153" s="6">
        <f>SUMPRODUCT(('[5]PCDM discounts (Feb)'!$X$6:$AK$206)*('[5]PCDM discounts (Feb)'!$E$6:$E$206=$B153)*('[5]PCDM discounts (Feb)'!$F$6:$F$206=$C153)*('[5]PCDM discounts (Feb)'!$X$5:$AK$5=D$1))</f>
        <v>0.85607713961814103</v>
      </c>
      <c r="E153" s="6">
        <f>SUMPRODUCT(('[5]PCDM discounts (Feb)'!$X$6:$AK$206)*('[5]PCDM discounts (Feb)'!$E$6:$E$206=$B153)*('[5]PCDM discounts (Feb)'!$F$6:$F$206=$C153)*('[5]PCDM discounts (Feb)'!$X$5:$AK$5=E$1))</f>
        <v>0.94663997177363601</v>
      </c>
      <c r="F153" s="6">
        <f>SUMPRODUCT(('[5]PCDM discounts (Feb)'!$X$6:$AK$206)*('[5]PCDM discounts (Feb)'!$E$6:$E$206=$B153)*('[5]PCDM discounts (Feb)'!$F$6:$F$206=$C153)*('[5]PCDM discounts (Feb)'!$X$5:$AK$5=F$1))</f>
        <v>0.93310580986883296</v>
      </c>
      <c r="G153" s="6">
        <f>SUMPRODUCT(('[5]PCDM discounts (Feb)'!$X$6:$AK$206)*('[5]PCDM discounts (Feb)'!$E$6:$E$206=$B153)*('[5]PCDM discounts (Feb)'!$F$6:$F$206=$C153)*('[5]PCDM discounts (Feb)'!$X$5:$AK$5=G$1))</f>
        <v>0.78690515233152603</v>
      </c>
      <c r="H153" s="6">
        <f>SUMPRODUCT(('[5]PCDM discounts (Feb)'!$X$6:$AK$206)*('[5]PCDM discounts (Feb)'!$E$6:$E$206=$B153)*('[5]PCDM discounts (Feb)'!$F$6:$F$206=$C153)*('[5]PCDM discounts (Feb)'!$X$5:$AK$5=H$1))</f>
        <v>0.96477085822012698</v>
      </c>
      <c r="I153" s="6">
        <f>SUMPRODUCT(('[5]PCDM discounts (Feb)'!$X$6:$AK$206)*('[5]PCDM discounts (Feb)'!$E$6:$E$206=$B153)*('[5]PCDM discounts (Feb)'!$F$6:$F$206=$C153)*('[5]PCDM discounts (Feb)'!$X$5:$AK$5=I$1))</f>
        <v>1</v>
      </c>
      <c r="J153" s="6">
        <f>SUMPRODUCT(('[5]PCDM discounts (Feb)'!$X$6:$AK$206)*('[5]PCDM discounts (Feb)'!$E$6:$E$206=$B153)*('[5]PCDM discounts (Feb)'!$F$6:$F$206=$C153)*('[5]PCDM discounts (Feb)'!$X$5:$AK$5=J$1))</f>
        <v>0.95087113683515201</v>
      </c>
      <c r="K153" s="6">
        <f>SUMPRODUCT(('[5]PCDM discounts (Feb)'!$X$6:$AK$206)*('[5]PCDM discounts (Feb)'!$E$6:$E$206=$B153)*('[5]PCDM discounts (Feb)'!$F$6:$F$206=$C153)*('[5]PCDM discounts (Feb)'!$X$5:$AK$5=K$1))</f>
        <v>0.93044203627391597</v>
      </c>
      <c r="L153" s="6">
        <f>SUMPRODUCT(('[5]PCDM discounts (Feb)'!$X$6:$AK$206)*('[5]PCDM discounts (Feb)'!$E$6:$E$206=$B153)*('[5]PCDM discounts (Feb)'!$F$6:$F$206=$C153)*('[5]PCDM discounts (Feb)'!$X$5:$AK$5=L$1))</f>
        <v>1</v>
      </c>
      <c r="M153" s="6">
        <f>SUMPRODUCT(('[5]PCDM discounts (Feb)'!$X$6:$AK$206)*('[5]PCDM discounts (Feb)'!$E$6:$E$206=$B153)*('[5]PCDM discounts (Feb)'!$F$6:$F$206=$C153)*('[5]PCDM discounts (Feb)'!$X$5:$AK$5=M$1))</f>
        <v>1</v>
      </c>
      <c r="N153" s="6">
        <f>SUMPRODUCT(('[5]PCDM discounts (Feb)'!$X$6:$AK$206)*('[5]PCDM discounts (Feb)'!$E$6:$E$206=$B153)*('[5]PCDM discounts (Feb)'!$F$6:$F$206=$C153)*('[5]PCDM discounts (Feb)'!$X$5:$AK$5=N$1))</f>
        <v>0.77962279106277799</v>
      </c>
      <c r="O153" s="6">
        <f>SUMPRODUCT(('[5]PCDM discounts (Feb)'!$X$6:$AK$206)*('[5]PCDM discounts (Feb)'!$E$6:$E$206=$B153)*('[5]PCDM discounts (Feb)'!$F$6:$F$206=$C153)*('[5]PCDM discounts (Feb)'!$X$5:$AK$5=O$1))</f>
        <v>0.91181481025587496</v>
      </c>
      <c r="P153" s="6">
        <f>SUMPRODUCT(('[5]PCDM discounts (Feb)'!$X$6:$AK$206)*('[5]PCDM discounts (Feb)'!$E$6:$E$206=$B153)*('[5]PCDM discounts (Feb)'!$F$6:$F$206=$C153)*('[5]PCDM discounts (Feb)'!$X$5:$AK$5=P$1))</f>
        <v>0.92214546617951598</v>
      </c>
      <c r="Q153" s="6">
        <f>SUMPRODUCT(('[5]PCDM discounts (Feb)'!$X$6:$AK$206)*('[5]PCDM discounts (Feb)'!$E$6:$E$206=$B153)*('[5]PCDM discounts (Feb)'!$F$6:$F$206=$C153)*('[5]PCDM discounts (Feb)'!$X$5:$AK$5=Q$1))</f>
        <v>0.94762178212056503</v>
      </c>
    </row>
    <row r="154" spans="2:17" x14ac:dyDescent="0.25">
      <c r="B154" t="s">
        <v>61</v>
      </c>
      <c r="C154" t="s">
        <v>20</v>
      </c>
      <c r="D154" s="6">
        <f>SUMPRODUCT(('[5]PCDM discounts (Feb)'!$X$6:$AK$206)*('[5]PCDM discounts (Feb)'!$E$6:$E$206=$B154)*('[5]PCDM discounts (Feb)'!$F$6:$F$206=$C154)*('[5]PCDM discounts (Feb)'!$X$5:$AK$5=D$1))</f>
        <v>1</v>
      </c>
      <c r="E154" s="6">
        <f>SUMPRODUCT(('[5]PCDM discounts (Feb)'!$X$6:$AK$206)*('[5]PCDM discounts (Feb)'!$E$6:$E$206=$B154)*('[5]PCDM discounts (Feb)'!$F$6:$F$206=$C154)*('[5]PCDM discounts (Feb)'!$X$5:$AK$5=E$1))</f>
        <v>1</v>
      </c>
      <c r="F154" s="6">
        <f>SUMPRODUCT(('[5]PCDM discounts (Feb)'!$X$6:$AK$206)*('[5]PCDM discounts (Feb)'!$E$6:$E$206=$B154)*('[5]PCDM discounts (Feb)'!$F$6:$F$206=$C154)*('[5]PCDM discounts (Feb)'!$X$5:$AK$5=F$1))</f>
        <v>1</v>
      </c>
      <c r="G154" s="6">
        <f>SUMPRODUCT(('[5]PCDM discounts (Feb)'!$X$6:$AK$206)*('[5]PCDM discounts (Feb)'!$E$6:$E$206=$B154)*('[5]PCDM discounts (Feb)'!$F$6:$F$206=$C154)*('[5]PCDM discounts (Feb)'!$X$5:$AK$5=G$1))</f>
        <v>0.93892769798976805</v>
      </c>
      <c r="H154" s="6">
        <f>SUMPRODUCT(('[5]PCDM discounts (Feb)'!$X$6:$AK$206)*('[5]PCDM discounts (Feb)'!$E$6:$E$206=$B154)*('[5]PCDM discounts (Feb)'!$F$6:$F$206=$C154)*('[5]PCDM discounts (Feb)'!$X$5:$AK$5=H$1))</f>
        <v>1</v>
      </c>
      <c r="I154" s="6">
        <f>SUMPRODUCT(('[5]PCDM discounts (Feb)'!$X$6:$AK$206)*('[5]PCDM discounts (Feb)'!$E$6:$E$206=$B154)*('[5]PCDM discounts (Feb)'!$F$6:$F$206=$C154)*('[5]PCDM discounts (Feb)'!$X$5:$AK$5=I$1))</f>
        <v>1</v>
      </c>
      <c r="J154" s="6">
        <f>SUMPRODUCT(('[5]PCDM discounts (Feb)'!$X$6:$AK$206)*('[5]PCDM discounts (Feb)'!$E$6:$E$206=$B154)*('[5]PCDM discounts (Feb)'!$F$6:$F$206=$C154)*('[5]PCDM discounts (Feb)'!$X$5:$AK$5=J$1))</f>
        <v>1</v>
      </c>
      <c r="K154" s="6">
        <f>SUMPRODUCT(('[5]PCDM discounts (Feb)'!$X$6:$AK$206)*('[5]PCDM discounts (Feb)'!$E$6:$E$206=$B154)*('[5]PCDM discounts (Feb)'!$F$6:$F$206=$C154)*('[5]PCDM discounts (Feb)'!$X$5:$AK$5=K$1))</f>
        <v>1</v>
      </c>
      <c r="L154" s="6">
        <f>SUMPRODUCT(('[5]PCDM discounts (Feb)'!$X$6:$AK$206)*('[5]PCDM discounts (Feb)'!$E$6:$E$206=$B154)*('[5]PCDM discounts (Feb)'!$F$6:$F$206=$C154)*('[5]PCDM discounts (Feb)'!$X$5:$AK$5=L$1))</f>
        <v>1</v>
      </c>
      <c r="M154" s="6">
        <f>SUMPRODUCT(('[5]PCDM discounts (Feb)'!$X$6:$AK$206)*('[5]PCDM discounts (Feb)'!$E$6:$E$206=$B154)*('[5]PCDM discounts (Feb)'!$F$6:$F$206=$C154)*('[5]PCDM discounts (Feb)'!$X$5:$AK$5=M$1))</f>
        <v>1</v>
      </c>
      <c r="N154" s="6">
        <f>SUMPRODUCT(('[5]PCDM discounts (Feb)'!$X$6:$AK$206)*('[5]PCDM discounts (Feb)'!$E$6:$E$206=$B154)*('[5]PCDM discounts (Feb)'!$F$6:$F$206=$C154)*('[5]PCDM discounts (Feb)'!$X$5:$AK$5=N$1))</f>
        <v>0.89873459007873702</v>
      </c>
      <c r="O154" s="6">
        <f>SUMPRODUCT(('[5]PCDM discounts (Feb)'!$X$6:$AK$206)*('[5]PCDM discounts (Feb)'!$E$6:$E$206=$B154)*('[5]PCDM discounts (Feb)'!$F$6:$F$206=$C154)*('[5]PCDM discounts (Feb)'!$X$5:$AK$5=O$1))</f>
        <v>1</v>
      </c>
      <c r="P154" s="6">
        <f>SUMPRODUCT(('[5]PCDM discounts (Feb)'!$X$6:$AK$206)*('[5]PCDM discounts (Feb)'!$E$6:$E$206=$B154)*('[5]PCDM discounts (Feb)'!$F$6:$F$206=$C154)*('[5]PCDM discounts (Feb)'!$X$5:$AK$5=P$1))</f>
        <v>1</v>
      </c>
      <c r="Q154" s="6">
        <f>SUMPRODUCT(('[5]PCDM discounts (Feb)'!$X$6:$AK$206)*('[5]PCDM discounts (Feb)'!$E$6:$E$206=$B154)*('[5]PCDM discounts (Feb)'!$F$6:$F$206=$C154)*('[5]PCDM discounts (Feb)'!$X$5:$AK$5=Q$1))</f>
        <v>1</v>
      </c>
    </row>
    <row r="155" spans="2:17" x14ac:dyDescent="0.25">
      <c r="B155" t="s">
        <v>61</v>
      </c>
      <c r="C155" t="s">
        <v>21</v>
      </c>
      <c r="D155" s="6">
        <f>SUMPRODUCT(('[5]PCDM discounts (Feb)'!$X$6:$AK$206)*('[5]PCDM discounts (Feb)'!$E$6:$E$206=$B155)*('[5]PCDM discounts (Feb)'!$F$6:$F$206=$C155)*('[5]PCDM discounts (Feb)'!$X$5:$AK$5=D$1))</f>
        <v>1</v>
      </c>
      <c r="E155" s="6">
        <f>SUMPRODUCT(('[5]PCDM discounts (Feb)'!$X$6:$AK$206)*('[5]PCDM discounts (Feb)'!$E$6:$E$206=$B155)*('[5]PCDM discounts (Feb)'!$F$6:$F$206=$C155)*('[5]PCDM discounts (Feb)'!$X$5:$AK$5=E$1))</f>
        <v>1</v>
      </c>
      <c r="F155" s="6">
        <f>SUMPRODUCT(('[5]PCDM discounts (Feb)'!$X$6:$AK$206)*('[5]PCDM discounts (Feb)'!$E$6:$E$206=$B155)*('[5]PCDM discounts (Feb)'!$F$6:$F$206=$C155)*('[5]PCDM discounts (Feb)'!$X$5:$AK$5=F$1))</f>
        <v>1</v>
      </c>
      <c r="G155" s="6">
        <f>SUMPRODUCT(('[5]PCDM discounts (Feb)'!$X$6:$AK$206)*('[5]PCDM discounts (Feb)'!$E$6:$E$206=$B155)*('[5]PCDM discounts (Feb)'!$F$6:$F$206=$C155)*('[5]PCDM discounts (Feb)'!$X$5:$AK$5=G$1))</f>
        <v>0.93892769798976805</v>
      </c>
      <c r="H155" s="6">
        <f>SUMPRODUCT(('[5]PCDM discounts (Feb)'!$X$6:$AK$206)*('[5]PCDM discounts (Feb)'!$E$6:$E$206=$B155)*('[5]PCDM discounts (Feb)'!$F$6:$F$206=$C155)*('[5]PCDM discounts (Feb)'!$X$5:$AK$5=H$1))</f>
        <v>1</v>
      </c>
      <c r="I155" s="6">
        <f>SUMPRODUCT(('[5]PCDM discounts (Feb)'!$X$6:$AK$206)*('[5]PCDM discounts (Feb)'!$E$6:$E$206=$B155)*('[5]PCDM discounts (Feb)'!$F$6:$F$206=$C155)*('[5]PCDM discounts (Feb)'!$X$5:$AK$5=I$1))</f>
        <v>1</v>
      </c>
      <c r="J155" s="6">
        <f>SUMPRODUCT(('[5]PCDM discounts (Feb)'!$X$6:$AK$206)*('[5]PCDM discounts (Feb)'!$E$6:$E$206=$B155)*('[5]PCDM discounts (Feb)'!$F$6:$F$206=$C155)*('[5]PCDM discounts (Feb)'!$X$5:$AK$5=J$1))</f>
        <v>1</v>
      </c>
      <c r="K155" s="6">
        <f>SUMPRODUCT(('[5]PCDM discounts (Feb)'!$X$6:$AK$206)*('[5]PCDM discounts (Feb)'!$E$6:$E$206=$B155)*('[5]PCDM discounts (Feb)'!$F$6:$F$206=$C155)*('[5]PCDM discounts (Feb)'!$X$5:$AK$5=K$1))</f>
        <v>1</v>
      </c>
      <c r="L155" s="6">
        <f>SUMPRODUCT(('[5]PCDM discounts (Feb)'!$X$6:$AK$206)*('[5]PCDM discounts (Feb)'!$E$6:$E$206=$B155)*('[5]PCDM discounts (Feb)'!$F$6:$F$206=$C155)*('[5]PCDM discounts (Feb)'!$X$5:$AK$5=L$1))</f>
        <v>1</v>
      </c>
      <c r="M155" s="6">
        <f>SUMPRODUCT(('[5]PCDM discounts (Feb)'!$X$6:$AK$206)*('[5]PCDM discounts (Feb)'!$E$6:$E$206=$B155)*('[5]PCDM discounts (Feb)'!$F$6:$F$206=$C155)*('[5]PCDM discounts (Feb)'!$X$5:$AK$5=M$1))</f>
        <v>1</v>
      </c>
      <c r="N155" s="6">
        <f>SUMPRODUCT(('[5]PCDM discounts (Feb)'!$X$6:$AK$206)*('[5]PCDM discounts (Feb)'!$E$6:$E$206=$B155)*('[5]PCDM discounts (Feb)'!$F$6:$F$206=$C155)*('[5]PCDM discounts (Feb)'!$X$5:$AK$5=N$1))</f>
        <v>0.89873459007873702</v>
      </c>
      <c r="O155" s="6">
        <f>SUMPRODUCT(('[5]PCDM discounts (Feb)'!$X$6:$AK$206)*('[5]PCDM discounts (Feb)'!$E$6:$E$206=$B155)*('[5]PCDM discounts (Feb)'!$F$6:$F$206=$C155)*('[5]PCDM discounts (Feb)'!$X$5:$AK$5=O$1))</f>
        <v>1</v>
      </c>
      <c r="P155" s="6">
        <f>SUMPRODUCT(('[5]PCDM discounts (Feb)'!$X$6:$AK$206)*('[5]PCDM discounts (Feb)'!$E$6:$E$206=$B155)*('[5]PCDM discounts (Feb)'!$F$6:$F$206=$C155)*('[5]PCDM discounts (Feb)'!$X$5:$AK$5=P$1))</f>
        <v>1</v>
      </c>
      <c r="Q155" s="6">
        <f>SUMPRODUCT(('[5]PCDM discounts (Feb)'!$X$6:$AK$206)*('[5]PCDM discounts (Feb)'!$E$6:$E$206=$B155)*('[5]PCDM discounts (Feb)'!$F$6:$F$206=$C155)*('[5]PCDM discounts (Feb)'!$X$5:$AK$5=Q$1))</f>
        <v>1</v>
      </c>
    </row>
    <row r="156" spans="2:17" x14ac:dyDescent="0.25">
      <c r="B156" t="s">
        <v>61</v>
      </c>
      <c r="C156" t="s">
        <v>22</v>
      </c>
      <c r="D156" s="6">
        <f>SUMPRODUCT(('[5]PCDM discounts (Feb)'!$X$6:$AK$206)*('[5]PCDM discounts (Feb)'!$E$6:$E$206=$B156)*('[5]PCDM discounts (Feb)'!$F$6:$F$206=$C156)*('[5]PCDM discounts (Feb)'!$X$5:$AK$5=D$1))</f>
        <v>0.95045936686854005</v>
      </c>
      <c r="E156" s="6">
        <f>SUMPRODUCT(('[5]PCDM discounts (Feb)'!$X$6:$AK$206)*('[5]PCDM discounts (Feb)'!$E$6:$E$206=$B156)*('[5]PCDM discounts (Feb)'!$F$6:$F$206=$C156)*('[5]PCDM discounts (Feb)'!$X$5:$AK$5=E$1))</f>
        <v>1</v>
      </c>
      <c r="F156" s="6">
        <f>SUMPRODUCT(('[5]PCDM discounts (Feb)'!$X$6:$AK$206)*('[5]PCDM discounts (Feb)'!$E$6:$E$206=$B156)*('[5]PCDM discounts (Feb)'!$F$6:$F$206=$C156)*('[5]PCDM discounts (Feb)'!$X$5:$AK$5=F$1))</f>
        <v>1</v>
      </c>
      <c r="G156" s="6">
        <f>SUMPRODUCT(('[5]PCDM discounts (Feb)'!$X$6:$AK$206)*('[5]PCDM discounts (Feb)'!$E$6:$E$206=$B156)*('[5]PCDM discounts (Feb)'!$F$6:$F$206=$C156)*('[5]PCDM discounts (Feb)'!$X$5:$AK$5=G$1))</f>
        <v>0.90754036855890297</v>
      </c>
      <c r="H156" s="6">
        <f>SUMPRODUCT(('[5]PCDM discounts (Feb)'!$X$6:$AK$206)*('[5]PCDM discounts (Feb)'!$E$6:$E$206=$B156)*('[5]PCDM discounts (Feb)'!$F$6:$F$206=$C156)*('[5]PCDM discounts (Feb)'!$X$5:$AK$5=H$1))</f>
        <v>1</v>
      </c>
      <c r="I156" s="6">
        <f>SUMPRODUCT(('[5]PCDM discounts (Feb)'!$X$6:$AK$206)*('[5]PCDM discounts (Feb)'!$E$6:$E$206=$B156)*('[5]PCDM discounts (Feb)'!$F$6:$F$206=$C156)*('[5]PCDM discounts (Feb)'!$X$5:$AK$5=I$1))</f>
        <v>1</v>
      </c>
      <c r="J156" s="6">
        <f>SUMPRODUCT(('[5]PCDM discounts (Feb)'!$X$6:$AK$206)*('[5]PCDM discounts (Feb)'!$E$6:$E$206=$B156)*('[5]PCDM discounts (Feb)'!$F$6:$F$206=$C156)*('[5]PCDM discounts (Feb)'!$X$5:$AK$5=J$1))</f>
        <v>1</v>
      </c>
      <c r="K156" s="6">
        <f>SUMPRODUCT(('[5]PCDM discounts (Feb)'!$X$6:$AK$206)*('[5]PCDM discounts (Feb)'!$E$6:$E$206=$B156)*('[5]PCDM discounts (Feb)'!$F$6:$F$206=$C156)*('[5]PCDM discounts (Feb)'!$X$5:$AK$5=K$1))</f>
        <v>0.95781544339680302</v>
      </c>
      <c r="L156" s="6">
        <f>SUMPRODUCT(('[5]PCDM discounts (Feb)'!$X$6:$AK$206)*('[5]PCDM discounts (Feb)'!$E$6:$E$206=$B156)*('[5]PCDM discounts (Feb)'!$F$6:$F$206=$C156)*('[5]PCDM discounts (Feb)'!$X$5:$AK$5=L$1))</f>
        <v>1</v>
      </c>
      <c r="M156" s="6">
        <f>SUMPRODUCT(('[5]PCDM discounts (Feb)'!$X$6:$AK$206)*('[5]PCDM discounts (Feb)'!$E$6:$E$206=$B156)*('[5]PCDM discounts (Feb)'!$F$6:$F$206=$C156)*('[5]PCDM discounts (Feb)'!$X$5:$AK$5=M$1))</f>
        <v>1</v>
      </c>
      <c r="N156" s="6">
        <f>SUMPRODUCT(('[5]PCDM discounts (Feb)'!$X$6:$AK$206)*('[5]PCDM discounts (Feb)'!$E$6:$E$206=$B156)*('[5]PCDM discounts (Feb)'!$F$6:$F$206=$C156)*('[5]PCDM discounts (Feb)'!$X$5:$AK$5=N$1))</f>
        <v>0.87293131488827302</v>
      </c>
      <c r="O156" s="6">
        <f>SUMPRODUCT(('[5]PCDM discounts (Feb)'!$X$6:$AK$206)*('[5]PCDM discounts (Feb)'!$E$6:$E$206=$B156)*('[5]PCDM discounts (Feb)'!$F$6:$F$206=$C156)*('[5]PCDM discounts (Feb)'!$X$5:$AK$5=O$1))</f>
        <v>0.95833391842083104</v>
      </c>
      <c r="P156" s="6">
        <f>SUMPRODUCT(('[5]PCDM discounts (Feb)'!$X$6:$AK$206)*('[5]PCDM discounts (Feb)'!$E$6:$E$206=$B156)*('[5]PCDM discounts (Feb)'!$F$6:$F$206=$C156)*('[5]PCDM discounts (Feb)'!$X$5:$AK$5=P$1))</f>
        <v>0.98928652235871195</v>
      </c>
      <c r="Q156" s="6">
        <f>SUMPRODUCT(('[5]PCDM discounts (Feb)'!$X$6:$AK$206)*('[5]PCDM discounts (Feb)'!$E$6:$E$206=$B156)*('[5]PCDM discounts (Feb)'!$F$6:$F$206=$C156)*('[5]PCDM discounts (Feb)'!$X$5:$AK$5=Q$1))</f>
        <v>1</v>
      </c>
    </row>
    <row r="157" spans="2:17" x14ac:dyDescent="0.25">
      <c r="B157" t="s">
        <v>61</v>
      </c>
      <c r="C157" t="s">
        <v>50</v>
      </c>
      <c r="D157" s="6">
        <f>SUMPRODUCT(('[5]PCDM discounts (Feb)'!$X$6:$AK$206)*('[5]PCDM discounts (Feb)'!$E$6:$E$206=$B157)*('[5]PCDM discounts (Feb)'!$F$6:$F$206=$C157)*('[5]PCDM discounts (Feb)'!$X$5:$AK$5=D$1))</f>
        <v>0.86224195493871703</v>
      </c>
      <c r="E157" s="6">
        <f>SUMPRODUCT(('[5]PCDM discounts (Feb)'!$X$6:$AK$206)*('[5]PCDM discounts (Feb)'!$E$6:$E$206=$B157)*('[5]PCDM discounts (Feb)'!$F$6:$F$206=$C157)*('[5]PCDM discounts (Feb)'!$X$5:$AK$5=E$1))</f>
        <v>0.95184393602756101</v>
      </c>
      <c r="F157" s="6">
        <f>SUMPRODUCT(('[5]PCDM discounts (Feb)'!$X$6:$AK$206)*('[5]PCDM discounts (Feb)'!$E$6:$E$206=$B157)*('[5]PCDM discounts (Feb)'!$F$6:$F$206=$C157)*('[5]PCDM discounts (Feb)'!$X$5:$AK$5=F$1))</f>
        <v>1</v>
      </c>
      <c r="G157" s="6">
        <f>SUMPRODUCT(('[5]PCDM discounts (Feb)'!$X$6:$AK$206)*('[5]PCDM discounts (Feb)'!$E$6:$E$206=$B157)*('[5]PCDM discounts (Feb)'!$F$6:$F$206=$C157)*('[5]PCDM discounts (Feb)'!$X$5:$AK$5=G$1))</f>
        <v>0.837628498557491</v>
      </c>
      <c r="H157" s="6">
        <f>SUMPRODUCT(('[5]PCDM discounts (Feb)'!$X$6:$AK$206)*('[5]PCDM discounts (Feb)'!$E$6:$E$206=$B157)*('[5]PCDM discounts (Feb)'!$F$6:$F$206=$C157)*('[5]PCDM discounts (Feb)'!$X$5:$AK$5=H$1))</f>
        <v>1</v>
      </c>
      <c r="I157" s="6">
        <f>SUMPRODUCT(('[5]PCDM discounts (Feb)'!$X$6:$AK$206)*('[5]PCDM discounts (Feb)'!$E$6:$E$206=$B157)*('[5]PCDM discounts (Feb)'!$F$6:$F$206=$C157)*('[5]PCDM discounts (Feb)'!$X$5:$AK$5=I$1))</f>
        <v>1</v>
      </c>
      <c r="J157" s="6">
        <f>SUMPRODUCT(('[5]PCDM discounts (Feb)'!$X$6:$AK$206)*('[5]PCDM discounts (Feb)'!$E$6:$E$206=$B157)*('[5]PCDM discounts (Feb)'!$F$6:$F$206=$C157)*('[5]PCDM discounts (Feb)'!$X$5:$AK$5=J$1))</f>
        <v>1</v>
      </c>
      <c r="K157" s="6">
        <f>SUMPRODUCT(('[5]PCDM discounts (Feb)'!$X$6:$AK$206)*('[5]PCDM discounts (Feb)'!$E$6:$E$206=$B157)*('[5]PCDM discounts (Feb)'!$F$6:$F$206=$C157)*('[5]PCDM discounts (Feb)'!$X$5:$AK$5=K$1))</f>
        <v>1</v>
      </c>
      <c r="L157" s="6">
        <f>SUMPRODUCT(('[5]PCDM discounts (Feb)'!$X$6:$AK$206)*('[5]PCDM discounts (Feb)'!$E$6:$E$206=$B157)*('[5]PCDM discounts (Feb)'!$F$6:$F$206=$C157)*('[5]PCDM discounts (Feb)'!$X$5:$AK$5=L$1))</f>
        <v>1</v>
      </c>
      <c r="M157" s="6">
        <f>SUMPRODUCT(('[5]PCDM discounts (Feb)'!$X$6:$AK$206)*('[5]PCDM discounts (Feb)'!$E$6:$E$206=$B157)*('[5]PCDM discounts (Feb)'!$F$6:$F$206=$C157)*('[5]PCDM discounts (Feb)'!$X$5:$AK$5=M$1))</f>
        <v>1</v>
      </c>
      <c r="N157" s="6">
        <f>SUMPRODUCT(('[5]PCDM discounts (Feb)'!$X$6:$AK$206)*('[5]PCDM discounts (Feb)'!$E$6:$E$206=$B157)*('[5]PCDM discounts (Feb)'!$F$6:$F$206=$C157)*('[5]PCDM discounts (Feb)'!$X$5:$AK$5=N$1))</f>
        <v>0.81587690261774504</v>
      </c>
      <c r="O157" s="6">
        <f>SUMPRODUCT(('[5]PCDM discounts (Feb)'!$X$6:$AK$206)*('[5]PCDM discounts (Feb)'!$E$6:$E$206=$B157)*('[5]PCDM discounts (Feb)'!$F$6:$F$206=$C157)*('[5]PCDM discounts (Feb)'!$X$5:$AK$5=O$1))</f>
        <v>0.88698758805978795</v>
      </c>
      <c r="P157" s="6">
        <f>SUMPRODUCT(('[5]PCDM discounts (Feb)'!$X$6:$AK$206)*('[5]PCDM discounts (Feb)'!$E$6:$E$206=$B157)*('[5]PCDM discounts (Feb)'!$F$6:$F$206=$C157)*('[5]PCDM discounts (Feb)'!$X$5:$AK$5=P$1))</f>
        <v>0.97905962020377901</v>
      </c>
      <c r="Q157" s="6">
        <f>SUMPRODUCT(('[5]PCDM discounts (Feb)'!$X$6:$AK$206)*('[5]PCDM discounts (Feb)'!$E$6:$E$206=$B157)*('[5]PCDM discounts (Feb)'!$F$6:$F$206=$C157)*('[5]PCDM discounts (Feb)'!$X$5:$AK$5=Q$1))</f>
        <v>1</v>
      </c>
    </row>
    <row r="158" spans="2:17" x14ac:dyDescent="0.25">
      <c r="B158" t="s">
        <v>61</v>
      </c>
      <c r="C158" t="s">
        <v>51</v>
      </c>
      <c r="D158" s="6">
        <f>SUMPRODUCT(('[5]PCDM discounts (Feb)'!$X$6:$AK$206)*('[5]PCDM discounts (Feb)'!$E$6:$E$206=$B158)*('[5]PCDM discounts (Feb)'!$F$6:$F$206=$C158)*('[5]PCDM discounts (Feb)'!$X$5:$AK$5=D$1))</f>
        <v>0.91406277456979401</v>
      </c>
      <c r="E158" s="6">
        <f>SUMPRODUCT(('[5]PCDM discounts (Feb)'!$X$6:$AK$206)*('[5]PCDM discounts (Feb)'!$E$6:$E$206=$B158)*('[5]PCDM discounts (Feb)'!$F$6:$F$206=$C158)*('[5]PCDM discounts (Feb)'!$X$5:$AK$5=E$1))</f>
        <v>1</v>
      </c>
      <c r="F158" s="6">
        <f>SUMPRODUCT(('[5]PCDM discounts (Feb)'!$X$6:$AK$206)*('[5]PCDM discounts (Feb)'!$E$6:$E$206=$B158)*('[5]PCDM discounts (Feb)'!$F$6:$F$206=$C158)*('[5]PCDM discounts (Feb)'!$X$5:$AK$5=F$1))</f>
        <v>0.98157783351326899</v>
      </c>
      <c r="G158" s="6">
        <f>SUMPRODUCT(('[5]PCDM discounts (Feb)'!$X$6:$AK$206)*('[5]PCDM discounts (Feb)'!$E$6:$E$206=$B158)*('[5]PCDM discounts (Feb)'!$F$6:$F$206=$C158)*('[5]PCDM discounts (Feb)'!$X$5:$AK$5=G$1))</f>
        <v>0.86561995143635495</v>
      </c>
      <c r="H158" s="6">
        <f>SUMPRODUCT(('[5]PCDM discounts (Feb)'!$X$6:$AK$206)*('[5]PCDM discounts (Feb)'!$E$6:$E$206=$B158)*('[5]PCDM discounts (Feb)'!$F$6:$F$206=$C158)*('[5]PCDM discounts (Feb)'!$X$5:$AK$5=H$1))</f>
        <v>1</v>
      </c>
      <c r="I158" s="6">
        <f>SUMPRODUCT(('[5]PCDM discounts (Feb)'!$X$6:$AK$206)*('[5]PCDM discounts (Feb)'!$E$6:$E$206=$B158)*('[5]PCDM discounts (Feb)'!$F$6:$F$206=$C158)*('[5]PCDM discounts (Feb)'!$X$5:$AK$5=I$1))</f>
        <v>0.81631007274873801</v>
      </c>
      <c r="J158" s="6">
        <f>SUMPRODUCT(('[5]PCDM discounts (Feb)'!$X$6:$AK$206)*('[5]PCDM discounts (Feb)'!$E$6:$E$206=$B158)*('[5]PCDM discounts (Feb)'!$F$6:$F$206=$C158)*('[5]PCDM discounts (Feb)'!$X$5:$AK$5=J$1))</f>
        <v>1</v>
      </c>
      <c r="K158" s="6">
        <f>SUMPRODUCT(('[5]PCDM discounts (Feb)'!$X$6:$AK$206)*('[5]PCDM discounts (Feb)'!$E$6:$E$206=$B158)*('[5]PCDM discounts (Feb)'!$F$6:$F$206=$C158)*('[5]PCDM discounts (Feb)'!$X$5:$AK$5=K$1))</f>
        <v>1</v>
      </c>
      <c r="L158" s="6">
        <f>SUMPRODUCT(('[5]PCDM discounts (Feb)'!$X$6:$AK$206)*('[5]PCDM discounts (Feb)'!$E$6:$E$206=$B158)*('[5]PCDM discounts (Feb)'!$F$6:$F$206=$C158)*('[5]PCDM discounts (Feb)'!$X$5:$AK$5=L$1))</f>
        <v>1</v>
      </c>
      <c r="M158" s="6">
        <f>SUMPRODUCT(('[5]PCDM discounts (Feb)'!$X$6:$AK$206)*('[5]PCDM discounts (Feb)'!$E$6:$E$206=$B158)*('[5]PCDM discounts (Feb)'!$F$6:$F$206=$C158)*('[5]PCDM discounts (Feb)'!$X$5:$AK$5=M$1))</f>
        <v>1</v>
      </c>
      <c r="N158" s="6">
        <f>SUMPRODUCT(('[5]PCDM discounts (Feb)'!$X$6:$AK$206)*('[5]PCDM discounts (Feb)'!$E$6:$E$206=$B158)*('[5]PCDM discounts (Feb)'!$F$6:$F$206=$C158)*('[5]PCDM discounts (Feb)'!$X$5:$AK$5=N$1))</f>
        <v>0.79586065703554898</v>
      </c>
      <c r="O158" s="6">
        <f>SUMPRODUCT(('[5]PCDM discounts (Feb)'!$X$6:$AK$206)*('[5]PCDM discounts (Feb)'!$E$6:$E$206=$B158)*('[5]PCDM discounts (Feb)'!$F$6:$F$206=$C158)*('[5]PCDM discounts (Feb)'!$X$5:$AK$5=O$1))</f>
        <v>0.86094335203956396</v>
      </c>
      <c r="P158" s="6">
        <f>SUMPRODUCT(('[5]PCDM discounts (Feb)'!$X$6:$AK$206)*('[5]PCDM discounts (Feb)'!$E$6:$E$206=$B158)*('[5]PCDM discounts (Feb)'!$F$6:$F$206=$C158)*('[5]PCDM discounts (Feb)'!$X$5:$AK$5=P$1))</f>
        <v>0.84653991513551197</v>
      </c>
      <c r="Q158" s="6">
        <f>SUMPRODUCT(('[5]PCDM discounts (Feb)'!$X$6:$AK$206)*('[5]PCDM discounts (Feb)'!$E$6:$E$206=$B158)*('[5]PCDM discounts (Feb)'!$F$6:$F$206=$C158)*('[5]PCDM discounts (Feb)'!$X$5:$AK$5=Q$1))</f>
        <v>0.96658232382022602</v>
      </c>
    </row>
    <row r="159" spans="2:17" x14ac:dyDescent="0.25">
      <c r="B159" t="s">
        <v>61</v>
      </c>
      <c r="C159" t="s">
        <v>23</v>
      </c>
      <c r="D159" s="6">
        <f>SUMPRODUCT(('[5]PCDM discounts (Feb)'!$X$6:$AK$206)*('[5]PCDM discounts (Feb)'!$E$6:$E$206=$B159)*('[5]PCDM discounts (Feb)'!$F$6:$F$206=$C159)*('[5]PCDM discounts (Feb)'!$X$5:$AK$5=D$1))</f>
        <v>0.74742280670627803</v>
      </c>
      <c r="E159" s="6">
        <f>SUMPRODUCT(('[5]PCDM discounts (Feb)'!$X$6:$AK$206)*('[5]PCDM discounts (Feb)'!$E$6:$E$206=$B159)*('[5]PCDM discounts (Feb)'!$F$6:$F$206=$C159)*('[5]PCDM discounts (Feb)'!$X$5:$AK$5=E$1))</f>
        <v>1</v>
      </c>
      <c r="F159" s="6">
        <f>SUMPRODUCT(('[5]PCDM discounts (Feb)'!$X$6:$AK$206)*('[5]PCDM discounts (Feb)'!$E$6:$E$206=$B159)*('[5]PCDM discounts (Feb)'!$F$6:$F$206=$C159)*('[5]PCDM discounts (Feb)'!$X$5:$AK$5=F$1))</f>
        <v>1</v>
      </c>
      <c r="G159" s="6">
        <f>SUMPRODUCT(('[5]PCDM discounts (Feb)'!$X$6:$AK$206)*('[5]PCDM discounts (Feb)'!$E$6:$E$206=$B159)*('[5]PCDM discounts (Feb)'!$F$6:$F$206=$C159)*('[5]PCDM discounts (Feb)'!$X$5:$AK$5=G$1))</f>
        <v>1</v>
      </c>
      <c r="H159" s="6">
        <f>SUMPRODUCT(('[5]PCDM discounts (Feb)'!$X$6:$AK$206)*('[5]PCDM discounts (Feb)'!$E$6:$E$206=$B159)*('[5]PCDM discounts (Feb)'!$F$6:$F$206=$C159)*('[5]PCDM discounts (Feb)'!$X$5:$AK$5=H$1))</f>
        <v>1</v>
      </c>
      <c r="I159" s="6">
        <f>SUMPRODUCT(('[5]PCDM discounts (Feb)'!$X$6:$AK$206)*('[5]PCDM discounts (Feb)'!$E$6:$E$206=$B159)*('[5]PCDM discounts (Feb)'!$F$6:$F$206=$C159)*('[5]PCDM discounts (Feb)'!$X$5:$AK$5=I$1))</f>
        <v>0.81778911859203696</v>
      </c>
      <c r="J159" s="6">
        <f>SUMPRODUCT(('[5]PCDM discounts (Feb)'!$X$6:$AK$206)*('[5]PCDM discounts (Feb)'!$E$6:$E$206=$B159)*('[5]PCDM discounts (Feb)'!$F$6:$F$206=$C159)*('[5]PCDM discounts (Feb)'!$X$5:$AK$5=J$1))</f>
        <v>0.82730931929280105</v>
      </c>
      <c r="K159" s="6">
        <f>SUMPRODUCT(('[5]PCDM discounts (Feb)'!$X$6:$AK$206)*('[5]PCDM discounts (Feb)'!$E$6:$E$206=$B159)*('[5]PCDM discounts (Feb)'!$F$6:$F$206=$C159)*('[5]PCDM discounts (Feb)'!$X$5:$AK$5=K$1))</f>
        <v>0.78319417668201896</v>
      </c>
      <c r="L159" s="6">
        <f>SUMPRODUCT(('[5]PCDM discounts (Feb)'!$X$6:$AK$206)*('[5]PCDM discounts (Feb)'!$E$6:$E$206=$B159)*('[5]PCDM discounts (Feb)'!$F$6:$F$206=$C159)*('[5]PCDM discounts (Feb)'!$X$5:$AK$5=L$1))</f>
        <v>0.72638344472285599</v>
      </c>
      <c r="M159" s="6">
        <f>SUMPRODUCT(('[5]PCDM discounts (Feb)'!$X$6:$AK$206)*('[5]PCDM discounts (Feb)'!$E$6:$E$206=$B159)*('[5]PCDM discounts (Feb)'!$F$6:$F$206=$C159)*('[5]PCDM discounts (Feb)'!$X$5:$AK$5=M$1))</f>
        <v>0.49443201517200602</v>
      </c>
      <c r="N159" s="6">
        <f>SUMPRODUCT(('[5]PCDM discounts (Feb)'!$X$6:$AK$206)*('[5]PCDM discounts (Feb)'!$E$6:$E$206=$B159)*('[5]PCDM discounts (Feb)'!$F$6:$F$206=$C159)*('[5]PCDM discounts (Feb)'!$X$5:$AK$5=N$1))</f>
        <v>1</v>
      </c>
      <c r="O159" s="6">
        <f>SUMPRODUCT(('[5]PCDM discounts (Feb)'!$X$6:$AK$206)*('[5]PCDM discounts (Feb)'!$E$6:$E$206=$B159)*('[5]PCDM discounts (Feb)'!$F$6:$F$206=$C159)*('[5]PCDM discounts (Feb)'!$X$5:$AK$5=O$1))</f>
        <v>1</v>
      </c>
      <c r="P159" s="6">
        <f>SUMPRODUCT(('[5]PCDM discounts (Feb)'!$X$6:$AK$206)*('[5]PCDM discounts (Feb)'!$E$6:$E$206=$B159)*('[5]PCDM discounts (Feb)'!$F$6:$F$206=$C159)*('[5]PCDM discounts (Feb)'!$X$5:$AK$5=P$1))</f>
        <v>1</v>
      </c>
      <c r="Q159" s="6">
        <f>SUMPRODUCT(('[5]PCDM discounts (Feb)'!$X$6:$AK$206)*('[5]PCDM discounts (Feb)'!$E$6:$E$206=$B159)*('[5]PCDM discounts (Feb)'!$F$6:$F$206=$C159)*('[5]PCDM discounts (Feb)'!$X$5:$AK$5=Q$1))</f>
        <v>0.52954039335432002</v>
      </c>
    </row>
    <row r="160" spans="2:17" x14ac:dyDescent="0.25">
      <c r="B160" t="s">
        <v>61</v>
      </c>
      <c r="C160" t="s">
        <v>24</v>
      </c>
      <c r="D160" s="6">
        <f>SUMPRODUCT(('[5]PCDM discounts (Feb)'!$X$6:$AK$206)*('[5]PCDM discounts (Feb)'!$E$6:$E$206=$B160)*('[5]PCDM discounts (Feb)'!$F$6:$F$206=$C160)*('[5]PCDM discounts (Feb)'!$X$5:$AK$5=D$1))</f>
        <v>0.94478243997915401</v>
      </c>
      <c r="E160" s="6">
        <f>SUMPRODUCT(('[5]PCDM discounts (Feb)'!$X$6:$AK$206)*('[5]PCDM discounts (Feb)'!$E$6:$E$206=$B160)*('[5]PCDM discounts (Feb)'!$F$6:$F$206=$C160)*('[5]PCDM discounts (Feb)'!$X$5:$AK$5=E$1))</f>
        <v>0.91818683297101</v>
      </c>
      <c r="F160" s="6">
        <f>SUMPRODUCT(('[5]PCDM discounts (Feb)'!$X$6:$AK$206)*('[5]PCDM discounts (Feb)'!$E$6:$E$206=$B160)*('[5]PCDM discounts (Feb)'!$F$6:$F$206=$C160)*('[5]PCDM discounts (Feb)'!$X$5:$AK$5=F$1))</f>
        <v>0.92816790523333603</v>
      </c>
      <c r="G160" s="6">
        <f>SUMPRODUCT(('[5]PCDM discounts (Feb)'!$X$6:$AK$206)*('[5]PCDM discounts (Feb)'!$E$6:$E$206=$B160)*('[5]PCDM discounts (Feb)'!$F$6:$F$206=$C160)*('[5]PCDM discounts (Feb)'!$X$5:$AK$5=G$1))</f>
        <v>0.82797877471797698</v>
      </c>
      <c r="H160" s="6">
        <f>SUMPRODUCT(('[5]PCDM discounts (Feb)'!$X$6:$AK$206)*('[5]PCDM discounts (Feb)'!$E$6:$E$206=$B160)*('[5]PCDM discounts (Feb)'!$F$6:$F$206=$C160)*('[5]PCDM discounts (Feb)'!$X$5:$AK$5=H$1))</f>
        <v>1</v>
      </c>
      <c r="I160" s="6">
        <f>SUMPRODUCT(('[5]PCDM discounts (Feb)'!$X$6:$AK$206)*('[5]PCDM discounts (Feb)'!$E$6:$E$206=$B160)*('[5]PCDM discounts (Feb)'!$F$6:$F$206=$C160)*('[5]PCDM discounts (Feb)'!$X$5:$AK$5=I$1))</f>
        <v>1</v>
      </c>
      <c r="J160" s="6">
        <f>SUMPRODUCT(('[5]PCDM discounts (Feb)'!$X$6:$AK$206)*('[5]PCDM discounts (Feb)'!$E$6:$E$206=$B160)*('[5]PCDM discounts (Feb)'!$F$6:$F$206=$C160)*('[5]PCDM discounts (Feb)'!$X$5:$AK$5=J$1))</f>
        <v>1</v>
      </c>
      <c r="K160" s="6">
        <f>SUMPRODUCT(('[5]PCDM discounts (Feb)'!$X$6:$AK$206)*('[5]PCDM discounts (Feb)'!$E$6:$E$206=$B160)*('[5]PCDM discounts (Feb)'!$F$6:$F$206=$C160)*('[5]PCDM discounts (Feb)'!$X$5:$AK$5=K$1))</f>
        <v>1</v>
      </c>
      <c r="L160" s="6">
        <f>SUMPRODUCT(('[5]PCDM discounts (Feb)'!$X$6:$AK$206)*('[5]PCDM discounts (Feb)'!$E$6:$E$206=$B160)*('[5]PCDM discounts (Feb)'!$F$6:$F$206=$C160)*('[5]PCDM discounts (Feb)'!$X$5:$AK$5=L$1))</f>
        <v>1</v>
      </c>
      <c r="M160" s="6">
        <f>SUMPRODUCT(('[5]PCDM discounts (Feb)'!$X$6:$AK$206)*('[5]PCDM discounts (Feb)'!$E$6:$E$206=$B160)*('[5]PCDM discounts (Feb)'!$F$6:$F$206=$C160)*('[5]PCDM discounts (Feb)'!$X$5:$AK$5=M$1))</f>
        <v>1</v>
      </c>
      <c r="N160" s="6">
        <f>SUMPRODUCT(('[5]PCDM discounts (Feb)'!$X$6:$AK$206)*('[5]PCDM discounts (Feb)'!$E$6:$E$206=$B160)*('[5]PCDM discounts (Feb)'!$F$6:$F$206=$C160)*('[5]PCDM discounts (Feb)'!$X$5:$AK$5=N$1))</f>
        <v>0.90694958514999002</v>
      </c>
      <c r="O160" s="6">
        <f>SUMPRODUCT(('[5]PCDM discounts (Feb)'!$X$6:$AK$206)*('[5]PCDM discounts (Feb)'!$E$6:$E$206=$B160)*('[5]PCDM discounts (Feb)'!$F$6:$F$206=$C160)*('[5]PCDM discounts (Feb)'!$X$5:$AK$5=O$1))</f>
        <v>1</v>
      </c>
      <c r="P160" s="6">
        <f>SUMPRODUCT(('[5]PCDM discounts (Feb)'!$X$6:$AK$206)*('[5]PCDM discounts (Feb)'!$E$6:$E$206=$B160)*('[5]PCDM discounts (Feb)'!$F$6:$F$206=$C160)*('[5]PCDM discounts (Feb)'!$X$5:$AK$5=P$1))</f>
        <v>0.989699248875752</v>
      </c>
      <c r="Q160" s="6">
        <f>SUMPRODUCT(('[5]PCDM discounts (Feb)'!$X$6:$AK$206)*('[5]PCDM discounts (Feb)'!$E$6:$E$206=$B160)*('[5]PCDM discounts (Feb)'!$F$6:$F$206=$C160)*('[5]PCDM discounts (Feb)'!$X$5:$AK$5=Q$1))</f>
        <v>1</v>
      </c>
    </row>
    <row r="161" spans="2:17" x14ac:dyDescent="0.25">
      <c r="B161" t="s">
        <v>61</v>
      </c>
      <c r="C161" t="s">
        <v>25</v>
      </c>
      <c r="D161" s="6">
        <f>SUMPRODUCT(('[5]PCDM discounts (Feb)'!$X$6:$AK$206)*('[5]PCDM discounts (Feb)'!$E$6:$E$206=$B161)*('[5]PCDM discounts (Feb)'!$F$6:$F$206=$C161)*('[5]PCDM discounts (Feb)'!$X$5:$AK$5=D$1))</f>
        <v>0.81400603558754203</v>
      </c>
      <c r="E161" s="6">
        <f>SUMPRODUCT(('[5]PCDM discounts (Feb)'!$X$6:$AK$206)*('[5]PCDM discounts (Feb)'!$E$6:$E$206=$B161)*('[5]PCDM discounts (Feb)'!$F$6:$F$206=$C161)*('[5]PCDM discounts (Feb)'!$X$5:$AK$5=E$1))</f>
        <v>1</v>
      </c>
      <c r="F161" s="6">
        <f>SUMPRODUCT(('[5]PCDM discounts (Feb)'!$X$6:$AK$206)*('[5]PCDM discounts (Feb)'!$E$6:$E$206=$B161)*('[5]PCDM discounts (Feb)'!$F$6:$F$206=$C161)*('[5]PCDM discounts (Feb)'!$X$5:$AK$5=F$1))</f>
        <v>1</v>
      </c>
      <c r="G161" s="6">
        <f>SUMPRODUCT(('[5]PCDM discounts (Feb)'!$X$6:$AK$206)*('[5]PCDM discounts (Feb)'!$E$6:$E$206=$B161)*('[5]PCDM discounts (Feb)'!$F$6:$F$206=$C161)*('[5]PCDM discounts (Feb)'!$X$5:$AK$5=G$1))</f>
        <v>0.83191512269310197</v>
      </c>
      <c r="H161" s="6">
        <f>SUMPRODUCT(('[5]PCDM discounts (Feb)'!$X$6:$AK$206)*('[5]PCDM discounts (Feb)'!$E$6:$E$206=$B161)*('[5]PCDM discounts (Feb)'!$F$6:$F$206=$C161)*('[5]PCDM discounts (Feb)'!$X$5:$AK$5=H$1))</f>
        <v>1</v>
      </c>
      <c r="I161" s="6">
        <f>SUMPRODUCT(('[5]PCDM discounts (Feb)'!$X$6:$AK$206)*('[5]PCDM discounts (Feb)'!$E$6:$E$206=$B161)*('[5]PCDM discounts (Feb)'!$F$6:$F$206=$C161)*('[5]PCDM discounts (Feb)'!$X$5:$AK$5=I$1))</f>
        <v>0.99562230111262295</v>
      </c>
      <c r="J161" s="6">
        <f>SUMPRODUCT(('[5]PCDM discounts (Feb)'!$X$6:$AK$206)*('[5]PCDM discounts (Feb)'!$E$6:$E$206=$B161)*('[5]PCDM discounts (Feb)'!$F$6:$F$206=$C161)*('[5]PCDM discounts (Feb)'!$X$5:$AK$5=J$1))</f>
        <v>0.93904075844645596</v>
      </c>
      <c r="K161" s="6">
        <f>SUMPRODUCT(('[5]PCDM discounts (Feb)'!$X$6:$AK$206)*('[5]PCDM discounts (Feb)'!$E$6:$E$206=$B161)*('[5]PCDM discounts (Feb)'!$F$6:$F$206=$C161)*('[5]PCDM discounts (Feb)'!$X$5:$AK$5=K$1))</f>
        <v>0.77684387529435495</v>
      </c>
      <c r="L161" s="6">
        <f>SUMPRODUCT(('[5]PCDM discounts (Feb)'!$X$6:$AK$206)*('[5]PCDM discounts (Feb)'!$E$6:$E$206=$B161)*('[5]PCDM discounts (Feb)'!$F$6:$F$206=$C161)*('[5]PCDM discounts (Feb)'!$X$5:$AK$5=L$1))</f>
        <v>0.80681049886260003</v>
      </c>
      <c r="M161" s="6">
        <f>SUMPRODUCT(('[5]PCDM discounts (Feb)'!$X$6:$AK$206)*('[5]PCDM discounts (Feb)'!$E$6:$E$206=$B161)*('[5]PCDM discounts (Feb)'!$F$6:$F$206=$C161)*('[5]PCDM discounts (Feb)'!$X$5:$AK$5=M$1))</f>
        <v>0.90127020369711197</v>
      </c>
      <c r="N161" s="6">
        <f>SUMPRODUCT(('[5]PCDM discounts (Feb)'!$X$6:$AK$206)*('[5]PCDM discounts (Feb)'!$E$6:$E$206=$B161)*('[5]PCDM discounts (Feb)'!$F$6:$F$206=$C161)*('[5]PCDM discounts (Feb)'!$X$5:$AK$5=N$1))</f>
        <v>0.78047631047140398</v>
      </c>
      <c r="O161" s="6">
        <f>SUMPRODUCT(('[5]PCDM discounts (Feb)'!$X$6:$AK$206)*('[5]PCDM discounts (Feb)'!$E$6:$E$206=$B161)*('[5]PCDM discounts (Feb)'!$F$6:$F$206=$C161)*('[5]PCDM discounts (Feb)'!$X$5:$AK$5=O$1))</f>
        <v>0.812868329958361</v>
      </c>
      <c r="P161" s="6">
        <f>SUMPRODUCT(('[5]PCDM discounts (Feb)'!$X$6:$AK$206)*('[5]PCDM discounts (Feb)'!$E$6:$E$206=$B161)*('[5]PCDM discounts (Feb)'!$F$6:$F$206=$C161)*('[5]PCDM discounts (Feb)'!$X$5:$AK$5=P$1))</f>
        <v>0.90378699370521698</v>
      </c>
      <c r="Q161" s="6">
        <f>SUMPRODUCT(('[5]PCDM discounts (Feb)'!$X$6:$AK$206)*('[5]PCDM discounts (Feb)'!$E$6:$E$206=$B161)*('[5]PCDM discounts (Feb)'!$F$6:$F$206=$C161)*('[5]PCDM discounts (Feb)'!$X$5:$AK$5=Q$1))</f>
        <v>0.94131606997972195</v>
      </c>
    </row>
    <row r="162" spans="2:17" x14ac:dyDescent="0.25">
      <c r="B162" t="s">
        <v>61</v>
      </c>
      <c r="C162" t="s">
        <v>26</v>
      </c>
      <c r="D162" s="6">
        <f>SUMPRODUCT(('[5]PCDM discounts (Feb)'!$X$6:$AK$206)*('[5]PCDM discounts (Feb)'!$E$6:$E$206=$B162)*('[5]PCDM discounts (Feb)'!$F$6:$F$206=$C162)*('[5]PCDM discounts (Feb)'!$X$5:$AK$5=D$1))</f>
        <v>0.80387625166505805</v>
      </c>
      <c r="E162" s="6">
        <f>SUMPRODUCT(('[5]PCDM discounts (Feb)'!$X$6:$AK$206)*('[5]PCDM discounts (Feb)'!$E$6:$E$206=$B162)*('[5]PCDM discounts (Feb)'!$F$6:$F$206=$C162)*('[5]PCDM discounts (Feb)'!$X$5:$AK$5=E$1))</f>
        <v>1</v>
      </c>
      <c r="F162" s="6">
        <f>SUMPRODUCT(('[5]PCDM discounts (Feb)'!$X$6:$AK$206)*('[5]PCDM discounts (Feb)'!$E$6:$E$206=$B162)*('[5]PCDM discounts (Feb)'!$F$6:$F$206=$C162)*('[5]PCDM discounts (Feb)'!$X$5:$AK$5=F$1))</f>
        <v>1</v>
      </c>
      <c r="G162" s="6">
        <f>SUMPRODUCT(('[5]PCDM discounts (Feb)'!$X$6:$AK$206)*('[5]PCDM discounts (Feb)'!$E$6:$E$206=$B162)*('[5]PCDM discounts (Feb)'!$F$6:$F$206=$C162)*('[5]PCDM discounts (Feb)'!$X$5:$AK$5=G$1))</f>
        <v>0.796287578662629</v>
      </c>
      <c r="H162" s="6">
        <f>SUMPRODUCT(('[5]PCDM discounts (Feb)'!$X$6:$AK$206)*('[5]PCDM discounts (Feb)'!$E$6:$E$206=$B162)*('[5]PCDM discounts (Feb)'!$F$6:$F$206=$C162)*('[5]PCDM discounts (Feb)'!$X$5:$AK$5=H$1))</f>
        <v>0.99592164228024205</v>
      </c>
      <c r="I162" s="6">
        <f>SUMPRODUCT(('[5]PCDM discounts (Feb)'!$X$6:$AK$206)*('[5]PCDM discounts (Feb)'!$E$6:$E$206=$B162)*('[5]PCDM discounts (Feb)'!$F$6:$F$206=$C162)*('[5]PCDM discounts (Feb)'!$X$5:$AK$5=I$1))</f>
        <v>0.90791430850194099</v>
      </c>
      <c r="J162" s="6">
        <f>SUMPRODUCT(('[5]PCDM discounts (Feb)'!$X$6:$AK$206)*('[5]PCDM discounts (Feb)'!$E$6:$E$206=$B162)*('[5]PCDM discounts (Feb)'!$F$6:$F$206=$C162)*('[5]PCDM discounts (Feb)'!$X$5:$AK$5=J$1))</f>
        <v>1</v>
      </c>
      <c r="K162" s="6">
        <f>SUMPRODUCT(('[5]PCDM discounts (Feb)'!$X$6:$AK$206)*('[5]PCDM discounts (Feb)'!$E$6:$E$206=$B162)*('[5]PCDM discounts (Feb)'!$F$6:$F$206=$C162)*('[5]PCDM discounts (Feb)'!$X$5:$AK$5=K$1))</f>
        <v>0.84463245033221201</v>
      </c>
      <c r="L162" s="6">
        <f>SUMPRODUCT(('[5]PCDM discounts (Feb)'!$X$6:$AK$206)*('[5]PCDM discounts (Feb)'!$E$6:$E$206=$B162)*('[5]PCDM discounts (Feb)'!$F$6:$F$206=$C162)*('[5]PCDM discounts (Feb)'!$X$5:$AK$5=L$1))</f>
        <v>0.83510851162774302</v>
      </c>
      <c r="M162" s="6">
        <f>SUMPRODUCT(('[5]PCDM discounts (Feb)'!$X$6:$AK$206)*('[5]PCDM discounts (Feb)'!$E$6:$E$206=$B162)*('[5]PCDM discounts (Feb)'!$F$6:$F$206=$C162)*('[5]PCDM discounts (Feb)'!$X$5:$AK$5=M$1))</f>
        <v>0.93236125432799399</v>
      </c>
      <c r="N162" s="6">
        <f>SUMPRODUCT(('[5]PCDM discounts (Feb)'!$X$6:$AK$206)*('[5]PCDM discounts (Feb)'!$E$6:$E$206=$B162)*('[5]PCDM discounts (Feb)'!$F$6:$F$206=$C162)*('[5]PCDM discounts (Feb)'!$X$5:$AK$5=N$1))</f>
        <v>0.67619449725649206</v>
      </c>
      <c r="O162" s="6">
        <f>SUMPRODUCT(('[5]PCDM discounts (Feb)'!$X$6:$AK$206)*('[5]PCDM discounts (Feb)'!$E$6:$E$206=$B162)*('[5]PCDM discounts (Feb)'!$F$6:$F$206=$C162)*('[5]PCDM discounts (Feb)'!$X$5:$AK$5=O$1))</f>
        <v>0.63358723122580796</v>
      </c>
      <c r="P162" s="6">
        <f>SUMPRODUCT(('[5]PCDM discounts (Feb)'!$X$6:$AK$206)*('[5]PCDM discounts (Feb)'!$E$6:$E$206=$B162)*('[5]PCDM discounts (Feb)'!$F$6:$F$206=$C162)*('[5]PCDM discounts (Feb)'!$X$5:$AK$5=P$1))</f>
        <v>0.92202616990182495</v>
      </c>
      <c r="Q162" s="6">
        <f>SUMPRODUCT(('[5]PCDM discounts (Feb)'!$X$6:$AK$206)*('[5]PCDM discounts (Feb)'!$E$6:$E$206=$B162)*('[5]PCDM discounts (Feb)'!$F$6:$F$206=$C162)*('[5]PCDM discounts (Feb)'!$X$5:$AK$5=Q$1))</f>
        <v>0.96232261629119598</v>
      </c>
    </row>
    <row r="163" spans="2:17" x14ac:dyDescent="0.25">
      <c r="B163" t="s">
        <v>61</v>
      </c>
      <c r="C163" t="s">
        <v>27</v>
      </c>
      <c r="D163" s="6">
        <f>SUMPRODUCT(('[5]PCDM discounts (Feb)'!$X$6:$AK$206)*('[5]PCDM discounts (Feb)'!$E$6:$E$206=$B163)*('[5]PCDM discounts (Feb)'!$F$6:$F$206=$C163)*('[5]PCDM discounts (Feb)'!$X$5:$AK$5=D$1))</f>
        <v>1</v>
      </c>
      <c r="E163" s="6">
        <f>SUMPRODUCT(('[5]PCDM discounts (Feb)'!$X$6:$AK$206)*('[5]PCDM discounts (Feb)'!$E$6:$E$206=$B163)*('[5]PCDM discounts (Feb)'!$F$6:$F$206=$C163)*('[5]PCDM discounts (Feb)'!$X$5:$AK$5=E$1))</f>
        <v>1</v>
      </c>
      <c r="F163" s="6">
        <f>SUMPRODUCT(('[5]PCDM discounts (Feb)'!$X$6:$AK$206)*('[5]PCDM discounts (Feb)'!$E$6:$E$206=$B163)*('[5]PCDM discounts (Feb)'!$F$6:$F$206=$C163)*('[5]PCDM discounts (Feb)'!$X$5:$AK$5=F$1))</f>
        <v>1</v>
      </c>
      <c r="G163" s="6">
        <f>SUMPRODUCT(('[5]PCDM discounts (Feb)'!$X$6:$AK$206)*('[5]PCDM discounts (Feb)'!$E$6:$E$206=$B163)*('[5]PCDM discounts (Feb)'!$F$6:$F$206=$C163)*('[5]PCDM discounts (Feb)'!$X$5:$AK$5=G$1))</f>
        <v>1</v>
      </c>
      <c r="H163" s="6">
        <f>SUMPRODUCT(('[5]PCDM discounts (Feb)'!$X$6:$AK$206)*('[5]PCDM discounts (Feb)'!$E$6:$E$206=$B163)*('[5]PCDM discounts (Feb)'!$F$6:$F$206=$C163)*('[5]PCDM discounts (Feb)'!$X$5:$AK$5=H$1))</f>
        <v>1</v>
      </c>
      <c r="I163" s="6">
        <f>SUMPRODUCT(('[5]PCDM discounts (Feb)'!$X$6:$AK$206)*('[5]PCDM discounts (Feb)'!$E$6:$E$206=$B163)*('[5]PCDM discounts (Feb)'!$F$6:$F$206=$C163)*('[5]PCDM discounts (Feb)'!$X$5:$AK$5=I$1))</f>
        <v>0.90457568714715797</v>
      </c>
      <c r="J163" s="6">
        <f>SUMPRODUCT(('[5]PCDM discounts (Feb)'!$X$6:$AK$206)*('[5]PCDM discounts (Feb)'!$E$6:$E$206=$B163)*('[5]PCDM discounts (Feb)'!$F$6:$F$206=$C163)*('[5]PCDM discounts (Feb)'!$X$5:$AK$5=J$1))</f>
        <v>0.89750772301940596</v>
      </c>
      <c r="K163" s="6">
        <f>SUMPRODUCT(('[5]PCDM discounts (Feb)'!$X$6:$AK$206)*('[5]PCDM discounts (Feb)'!$E$6:$E$206=$B163)*('[5]PCDM discounts (Feb)'!$F$6:$F$206=$C163)*('[5]PCDM discounts (Feb)'!$X$5:$AK$5=K$1))</f>
        <v>1</v>
      </c>
      <c r="L163" s="6">
        <f>SUMPRODUCT(('[5]PCDM discounts (Feb)'!$X$6:$AK$206)*('[5]PCDM discounts (Feb)'!$E$6:$E$206=$B163)*('[5]PCDM discounts (Feb)'!$F$6:$F$206=$C163)*('[5]PCDM discounts (Feb)'!$X$5:$AK$5=L$1))</f>
        <v>0.82206266132331396</v>
      </c>
      <c r="M163" s="6">
        <f>SUMPRODUCT(('[5]PCDM discounts (Feb)'!$X$6:$AK$206)*('[5]PCDM discounts (Feb)'!$E$6:$E$206=$B163)*('[5]PCDM discounts (Feb)'!$F$6:$F$206=$C163)*('[5]PCDM discounts (Feb)'!$X$5:$AK$5=M$1))</f>
        <v>1</v>
      </c>
      <c r="N163" s="6">
        <f>SUMPRODUCT(('[5]PCDM discounts (Feb)'!$X$6:$AK$206)*('[5]PCDM discounts (Feb)'!$E$6:$E$206=$B163)*('[5]PCDM discounts (Feb)'!$F$6:$F$206=$C163)*('[5]PCDM discounts (Feb)'!$X$5:$AK$5=N$1))</f>
        <v>0.82564888497869604</v>
      </c>
      <c r="O163" s="6">
        <f>SUMPRODUCT(('[5]PCDM discounts (Feb)'!$X$6:$AK$206)*('[5]PCDM discounts (Feb)'!$E$6:$E$206=$B163)*('[5]PCDM discounts (Feb)'!$F$6:$F$206=$C163)*('[5]PCDM discounts (Feb)'!$X$5:$AK$5=O$1))</f>
        <v>0.82172805255784098</v>
      </c>
      <c r="P163" s="6">
        <f>SUMPRODUCT(('[5]PCDM discounts (Feb)'!$X$6:$AK$206)*('[5]PCDM discounts (Feb)'!$E$6:$E$206=$B163)*('[5]PCDM discounts (Feb)'!$F$6:$F$206=$C163)*('[5]PCDM discounts (Feb)'!$X$5:$AK$5=P$1))</f>
        <v>0.99572338260761994</v>
      </c>
      <c r="Q163" s="6">
        <f>SUMPRODUCT(('[5]PCDM discounts (Feb)'!$X$6:$AK$206)*('[5]PCDM discounts (Feb)'!$E$6:$E$206=$B163)*('[5]PCDM discounts (Feb)'!$F$6:$F$206=$C163)*('[5]PCDM discounts (Feb)'!$X$5:$AK$5=Q$1))</f>
        <v>1</v>
      </c>
    </row>
    <row r="164" spans="2:17" x14ac:dyDescent="0.25">
      <c r="B164" t="s">
        <v>61</v>
      </c>
      <c r="C164" t="s">
        <v>28</v>
      </c>
      <c r="D164" s="6">
        <f>SUMPRODUCT(('[5]PCDM discounts (Feb)'!$X$6:$AK$206)*('[5]PCDM discounts (Feb)'!$E$6:$E$206=$B164)*('[5]PCDM discounts (Feb)'!$F$6:$F$206=$C164)*('[5]PCDM discounts (Feb)'!$X$5:$AK$5=D$1))</f>
        <v>0.56952650484747402</v>
      </c>
      <c r="E164" s="6">
        <f>SUMPRODUCT(('[5]PCDM discounts (Feb)'!$X$6:$AK$206)*('[5]PCDM discounts (Feb)'!$E$6:$E$206=$B164)*('[5]PCDM discounts (Feb)'!$F$6:$F$206=$C164)*('[5]PCDM discounts (Feb)'!$X$5:$AK$5=E$1))</f>
        <v>1</v>
      </c>
      <c r="F164" s="6">
        <f>SUMPRODUCT(('[5]PCDM discounts (Feb)'!$X$6:$AK$206)*('[5]PCDM discounts (Feb)'!$E$6:$E$206=$B164)*('[5]PCDM discounts (Feb)'!$F$6:$F$206=$C164)*('[5]PCDM discounts (Feb)'!$X$5:$AK$5=F$1))</f>
        <v>1</v>
      </c>
      <c r="G164" s="6">
        <f>SUMPRODUCT(('[5]PCDM discounts (Feb)'!$X$6:$AK$206)*('[5]PCDM discounts (Feb)'!$E$6:$E$206=$B164)*('[5]PCDM discounts (Feb)'!$F$6:$F$206=$C164)*('[5]PCDM discounts (Feb)'!$X$5:$AK$5=G$1))</f>
        <v>1</v>
      </c>
      <c r="H164" s="6">
        <f>SUMPRODUCT(('[5]PCDM discounts (Feb)'!$X$6:$AK$206)*('[5]PCDM discounts (Feb)'!$E$6:$E$206=$B164)*('[5]PCDM discounts (Feb)'!$F$6:$F$206=$C164)*('[5]PCDM discounts (Feb)'!$X$5:$AK$5=H$1))</f>
        <v>1</v>
      </c>
      <c r="I164" s="6">
        <f>SUMPRODUCT(('[5]PCDM discounts (Feb)'!$X$6:$AK$206)*('[5]PCDM discounts (Feb)'!$E$6:$E$206=$B164)*('[5]PCDM discounts (Feb)'!$F$6:$F$206=$C164)*('[5]PCDM discounts (Feb)'!$X$5:$AK$5=I$1))</f>
        <v>1</v>
      </c>
      <c r="J164" s="6">
        <f>SUMPRODUCT(('[5]PCDM discounts (Feb)'!$X$6:$AK$206)*('[5]PCDM discounts (Feb)'!$E$6:$E$206=$B164)*('[5]PCDM discounts (Feb)'!$F$6:$F$206=$C164)*('[5]PCDM discounts (Feb)'!$X$5:$AK$5=J$1))</f>
        <v>0.92792299796350897</v>
      </c>
      <c r="K164" s="6">
        <f>SUMPRODUCT(('[5]PCDM discounts (Feb)'!$X$6:$AK$206)*('[5]PCDM discounts (Feb)'!$E$6:$E$206=$B164)*('[5]PCDM discounts (Feb)'!$F$6:$F$206=$C164)*('[5]PCDM discounts (Feb)'!$X$5:$AK$5=K$1))</f>
        <v>0.85073030767915703</v>
      </c>
      <c r="L164" s="6">
        <f>SUMPRODUCT(('[5]PCDM discounts (Feb)'!$X$6:$AK$206)*('[5]PCDM discounts (Feb)'!$E$6:$E$206=$B164)*('[5]PCDM discounts (Feb)'!$F$6:$F$206=$C164)*('[5]PCDM discounts (Feb)'!$X$5:$AK$5=L$1))</f>
        <v>0.79578552539986103</v>
      </c>
      <c r="M164" s="6">
        <f>SUMPRODUCT(('[5]PCDM discounts (Feb)'!$X$6:$AK$206)*('[5]PCDM discounts (Feb)'!$E$6:$E$206=$B164)*('[5]PCDM discounts (Feb)'!$F$6:$F$206=$C164)*('[5]PCDM discounts (Feb)'!$X$5:$AK$5=M$1))</f>
        <v>0.81001456644938397</v>
      </c>
      <c r="N164" s="6">
        <f>SUMPRODUCT(('[5]PCDM discounts (Feb)'!$X$6:$AK$206)*('[5]PCDM discounts (Feb)'!$E$6:$E$206=$B164)*('[5]PCDM discounts (Feb)'!$F$6:$F$206=$C164)*('[5]PCDM discounts (Feb)'!$X$5:$AK$5=N$1))</f>
        <v>0.77164838453631501</v>
      </c>
      <c r="O164" s="6">
        <f>SUMPRODUCT(('[5]PCDM discounts (Feb)'!$X$6:$AK$206)*('[5]PCDM discounts (Feb)'!$E$6:$E$206=$B164)*('[5]PCDM discounts (Feb)'!$F$6:$F$206=$C164)*('[5]PCDM discounts (Feb)'!$X$5:$AK$5=O$1))</f>
        <v>0.79505816247922401</v>
      </c>
      <c r="P164" s="6">
        <f>SUMPRODUCT(('[5]PCDM discounts (Feb)'!$X$6:$AK$206)*('[5]PCDM discounts (Feb)'!$E$6:$E$206=$B164)*('[5]PCDM discounts (Feb)'!$F$6:$F$206=$C164)*('[5]PCDM discounts (Feb)'!$X$5:$AK$5=P$1))</f>
        <v>0.81904360226020201</v>
      </c>
      <c r="Q164" s="6">
        <f>SUMPRODUCT(('[5]PCDM discounts (Feb)'!$X$6:$AK$206)*('[5]PCDM discounts (Feb)'!$E$6:$E$206=$B164)*('[5]PCDM discounts (Feb)'!$F$6:$F$206=$C164)*('[5]PCDM discounts (Feb)'!$X$5:$AK$5=Q$1))</f>
        <v>0.87348084999915199</v>
      </c>
    </row>
    <row r="165" spans="2:17" x14ac:dyDescent="0.25">
      <c r="B165" t="s">
        <v>61</v>
      </c>
      <c r="C165" t="s">
        <v>29</v>
      </c>
      <c r="D165" s="6">
        <f>SUMPRODUCT(('[5]PCDM discounts (Feb)'!$X$6:$AK$206)*('[5]PCDM discounts (Feb)'!$E$6:$E$206=$B165)*('[5]PCDM discounts (Feb)'!$F$6:$F$206=$C165)*('[5]PCDM discounts (Feb)'!$X$5:$AK$5=D$1))</f>
        <v>0.536423490632287</v>
      </c>
      <c r="E165" s="6">
        <f>SUMPRODUCT(('[5]PCDM discounts (Feb)'!$X$6:$AK$206)*('[5]PCDM discounts (Feb)'!$E$6:$E$206=$B165)*('[5]PCDM discounts (Feb)'!$F$6:$F$206=$C165)*('[5]PCDM discounts (Feb)'!$X$5:$AK$5=E$1))</f>
        <v>1</v>
      </c>
      <c r="F165" s="6">
        <f>SUMPRODUCT(('[5]PCDM discounts (Feb)'!$X$6:$AK$206)*('[5]PCDM discounts (Feb)'!$E$6:$E$206=$B165)*('[5]PCDM discounts (Feb)'!$F$6:$F$206=$C165)*('[5]PCDM discounts (Feb)'!$X$5:$AK$5=F$1))</f>
        <v>1</v>
      </c>
      <c r="G165" s="6">
        <f>SUMPRODUCT(('[5]PCDM discounts (Feb)'!$X$6:$AK$206)*('[5]PCDM discounts (Feb)'!$E$6:$E$206=$B165)*('[5]PCDM discounts (Feb)'!$F$6:$F$206=$C165)*('[5]PCDM discounts (Feb)'!$X$5:$AK$5=G$1))</f>
        <v>0.91153859397766901</v>
      </c>
      <c r="H165" s="6">
        <f>SUMPRODUCT(('[5]PCDM discounts (Feb)'!$X$6:$AK$206)*('[5]PCDM discounts (Feb)'!$E$6:$E$206=$B165)*('[5]PCDM discounts (Feb)'!$F$6:$F$206=$C165)*('[5]PCDM discounts (Feb)'!$X$5:$AK$5=H$1))</f>
        <v>1</v>
      </c>
      <c r="I165" s="6">
        <f>SUMPRODUCT(('[5]PCDM discounts (Feb)'!$X$6:$AK$206)*('[5]PCDM discounts (Feb)'!$E$6:$E$206=$B165)*('[5]PCDM discounts (Feb)'!$F$6:$F$206=$C165)*('[5]PCDM discounts (Feb)'!$X$5:$AK$5=I$1))</f>
        <v>0.91836350186733695</v>
      </c>
      <c r="J165" s="6">
        <f>SUMPRODUCT(('[5]PCDM discounts (Feb)'!$X$6:$AK$206)*('[5]PCDM discounts (Feb)'!$E$6:$E$206=$B165)*('[5]PCDM discounts (Feb)'!$F$6:$F$206=$C165)*('[5]PCDM discounts (Feb)'!$X$5:$AK$5=J$1))</f>
        <v>0.96071707904362502</v>
      </c>
      <c r="K165" s="6">
        <f>SUMPRODUCT(('[5]PCDM discounts (Feb)'!$X$6:$AK$206)*('[5]PCDM discounts (Feb)'!$E$6:$E$206=$B165)*('[5]PCDM discounts (Feb)'!$F$6:$F$206=$C165)*('[5]PCDM discounts (Feb)'!$X$5:$AK$5=K$1))</f>
        <v>0.584071500626686</v>
      </c>
      <c r="L165" s="6">
        <f>SUMPRODUCT(('[5]PCDM discounts (Feb)'!$X$6:$AK$206)*('[5]PCDM discounts (Feb)'!$E$6:$E$206=$B165)*('[5]PCDM discounts (Feb)'!$F$6:$F$206=$C165)*('[5]PCDM discounts (Feb)'!$X$5:$AK$5=L$1))</f>
        <v>0.89523302184700304</v>
      </c>
      <c r="M165" s="6">
        <f>SUMPRODUCT(('[5]PCDM discounts (Feb)'!$X$6:$AK$206)*('[5]PCDM discounts (Feb)'!$E$6:$E$206=$B165)*('[5]PCDM discounts (Feb)'!$F$6:$F$206=$C165)*('[5]PCDM discounts (Feb)'!$X$5:$AK$5=M$1))</f>
        <v>0.59867652456302001</v>
      </c>
      <c r="N165" s="6">
        <f>SUMPRODUCT(('[5]PCDM discounts (Feb)'!$X$6:$AK$206)*('[5]PCDM discounts (Feb)'!$E$6:$E$206=$B165)*('[5]PCDM discounts (Feb)'!$F$6:$F$206=$C165)*('[5]PCDM discounts (Feb)'!$X$5:$AK$5=N$1))</f>
        <v>0.68774657300473396</v>
      </c>
      <c r="O165" s="6">
        <f>SUMPRODUCT(('[5]PCDM discounts (Feb)'!$X$6:$AK$206)*('[5]PCDM discounts (Feb)'!$E$6:$E$206=$B165)*('[5]PCDM discounts (Feb)'!$F$6:$F$206=$C165)*('[5]PCDM discounts (Feb)'!$X$5:$AK$5=O$1))</f>
        <v>0.70875303276911605</v>
      </c>
      <c r="P165" s="6">
        <f>SUMPRODUCT(('[5]PCDM discounts (Feb)'!$X$6:$AK$206)*('[5]PCDM discounts (Feb)'!$E$6:$E$206=$B165)*('[5]PCDM discounts (Feb)'!$F$6:$F$206=$C165)*('[5]PCDM discounts (Feb)'!$X$5:$AK$5=P$1))</f>
        <v>0.75273335088393101</v>
      </c>
      <c r="Q165" s="6">
        <f>SUMPRODUCT(('[5]PCDM discounts (Feb)'!$X$6:$AK$206)*('[5]PCDM discounts (Feb)'!$E$6:$E$206=$B165)*('[5]PCDM discounts (Feb)'!$F$6:$F$206=$C165)*('[5]PCDM discounts (Feb)'!$X$5:$AK$5=Q$1))</f>
        <v>0.77655260198974296</v>
      </c>
    </row>
    <row r="166" spans="2:17" x14ac:dyDescent="0.25">
      <c r="B166" t="s">
        <v>61</v>
      </c>
      <c r="C166" t="s">
        <v>30</v>
      </c>
      <c r="D166" s="6">
        <f>SUMPRODUCT(('[5]PCDM discounts (Feb)'!$X$6:$AK$206)*('[5]PCDM discounts (Feb)'!$E$6:$E$206=$B166)*('[5]PCDM discounts (Feb)'!$F$6:$F$206=$C166)*('[5]PCDM discounts (Feb)'!$X$5:$AK$5=D$1))</f>
        <v>0.406662739034448</v>
      </c>
      <c r="E166" s="6">
        <f>SUMPRODUCT(('[5]PCDM discounts (Feb)'!$X$6:$AK$206)*('[5]PCDM discounts (Feb)'!$E$6:$E$206=$B166)*('[5]PCDM discounts (Feb)'!$F$6:$F$206=$C166)*('[5]PCDM discounts (Feb)'!$X$5:$AK$5=E$1))</f>
        <v>0.68252343440074303</v>
      </c>
      <c r="F166" s="6">
        <f>SUMPRODUCT(('[5]PCDM discounts (Feb)'!$X$6:$AK$206)*('[5]PCDM discounts (Feb)'!$E$6:$E$206=$B166)*('[5]PCDM discounts (Feb)'!$F$6:$F$206=$C166)*('[5]PCDM discounts (Feb)'!$X$5:$AK$5=F$1))</f>
        <v>0.90823185475097101</v>
      </c>
      <c r="G166" s="6">
        <f>SUMPRODUCT(('[5]PCDM discounts (Feb)'!$X$6:$AK$206)*('[5]PCDM discounts (Feb)'!$E$6:$E$206=$B166)*('[5]PCDM discounts (Feb)'!$F$6:$F$206=$C166)*('[5]PCDM discounts (Feb)'!$X$5:$AK$5=G$1))</f>
        <v>0.62917417317261004</v>
      </c>
      <c r="H166" s="6">
        <f>SUMPRODUCT(('[5]PCDM discounts (Feb)'!$X$6:$AK$206)*('[5]PCDM discounts (Feb)'!$E$6:$E$206=$B166)*('[5]PCDM discounts (Feb)'!$F$6:$F$206=$C166)*('[5]PCDM discounts (Feb)'!$X$5:$AK$5=H$1))</f>
        <v>0.79437969999491198</v>
      </c>
      <c r="I166" s="6">
        <f>SUMPRODUCT(('[5]PCDM discounts (Feb)'!$X$6:$AK$206)*('[5]PCDM discounts (Feb)'!$E$6:$E$206=$B166)*('[5]PCDM discounts (Feb)'!$F$6:$F$206=$C166)*('[5]PCDM discounts (Feb)'!$X$5:$AK$5=I$1))</f>
        <v>0.64601278436702603</v>
      </c>
      <c r="J166" s="6">
        <f>SUMPRODUCT(('[5]PCDM discounts (Feb)'!$X$6:$AK$206)*('[5]PCDM discounts (Feb)'!$E$6:$E$206=$B166)*('[5]PCDM discounts (Feb)'!$F$6:$F$206=$C166)*('[5]PCDM discounts (Feb)'!$X$5:$AK$5=J$1))</f>
        <v>0.77005297902855097</v>
      </c>
      <c r="K166" s="6">
        <f>SUMPRODUCT(('[5]PCDM discounts (Feb)'!$X$6:$AK$206)*('[5]PCDM discounts (Feb)'!$E$6:$E$206=$B166)*('[5]PCDM discounts (Feb)'!$F$6:$F$206=$C166)*('[5]PCDM discounts (Feb)'!$X$5:$AK$5=K$1))</f>
        <v>0.34834271860372401</v>
      </c>
      <c r="L166" s="6">
        <f>SUMPRODUCT(('[5]PCDM discounts (Feb)'!$X$6:$AK$206)*('[5]PCDM discounts (Feb)'!$E$6:$E$206=$B166)*('[5]PCDM discounts (Feb)'!$F$6:$F$206=$C166)*('[5]PCDM discounts (Feb)'!$X$5:$AK$5=L$1))</f>
        <v>0.47506736408987199</v>
      </c>
      <c r="M166" s="6">
        <f>SUMPRODUCT(('[5]PCDM discounts (Feb)'!$X$6:$AK$206)*('[5]PCDM discounts (Feb)'!$E$6:$E$206=$B166)*('[5]PCDM discounts (Feb)'!$F$6:$F$206=$C166)*('[5]PCDM discounts (Feb)'!$X$5:$AK$5=M$1))</f>
        <v>0.36626483381456199</v>
      </c>
      <c r="N166" s="6">
        <f>SUMPRODUCT(('[5]PCDM discounts (Feb)'!$X$6:$AK$206)*('[5]PCDM discounts (Feb)'!$E$6:$E$206=$B166)*('[5]PCDM discounts (Feb)'!$F$6:$F$206=$C166)*('[5]PCDM discounts (Feb)'!$X$5:$AK$5=N$1))</f>
        <v>0.49959002113214301</v>
      </c>
      <c r="O166" s="6">
        <f>SUMPRODUCT(('[5]PCDM discounts (Feb)'!$X$6:$AK$206)*('[5]PCDM discounts (Feb)'!$E$6:$E$206=$B166)*('[5]PCDM discounts (Feb)'!$F$6:$F$206=$C166)*('[5]PCDM discounts (Feb)'!$X$5:$AK$5=O$1))</f>
        <v>0.52930439552953901</v>
      </c>
      <c r="P166" s="6">
        <f>SUMPRODUCT(('[5]PCDM discounts (Feb)'!$X$6:$AK$206)*('[5]PCDM discounts (Feb)'!$E$6:$E$206=$B166)*('[5]PCDM discounts (Feb)'!$F$6:$F$206=$C166)*('[5]PCDM discounts (Feb)'!$X$5:$AK$5=P$1))</f>
        <v>0.62660771942947902</v>
      </c>
      <c r="Q166" s="6">
        <f>SUMPRODUCT(('[5]PCDM discounts (Feb)'!$X$6:$AK$206)*('[5]PCDM discounts (Feb)'!$E$6:$E$206=$B166)*('[5]PCDM discounts (Feb)'!$F$6:$F$206=$C166)*('[5]PCDM discounts (Feb)'!$X$5:$AK$5=Q$1))</f>
        <v>0.61563482393240898</v>
      </c>
    </row>
    <row r="167" spans="2:17" x14ac:dyDescent="0.25">
      <c r="B167" t="s">
        <v>61</v>
      </c>
      <c r="C167" t="s">
        <v>31</v>
      </c>
      <c r="D167" s="6">
        <f>SUMPRODUCT(('[5]PCDM discounts (Feb)'!$X$6:$AK$206)*('[5]PCDM discounts (Feb)'!$E$6:$E$206=$B167)*('[5]PCDM discounts (Feb)'!$F$6:$F$206=$C167)*('[5]PCDM discounts (Feb)'!$X$5:$AK$5=D$1))</f>
        <v>0.58240791081127397</v>
      </c>
      <c r="E167" s="6">
        <f>SUMPRODUCT(('[5]PCDM discounts (Feb)'!$X$6:$AK$206)*('[5]PCDM discounts (Feb)'!$E$6:$E$206=$B167)*('[5]PCDM discounts (Feb)'!$F$6:$F$206=$C167)*('[5]PCDM discounts (Feb)'!$X$5:$AK$5=E$1))</f>
        <v>1</v>
      </c>
      <c r="F167" s="6">
        <f>SUMPRODUCT(('[5]PCDM discounts (Feb)'!$X$6:$AK$206)*('[5]PCDM discounts (Feb)'!$E$6:$E$206=$B167)*('[5]PCDM discounts (Feb)'!$F$6:$F$206=$C167)*('[5]PCDM discounts (Feb)'!$X$5:$AK$5=F$1))</f>
        <v>1</v>
      </c>
      <c r="G167" s="6">
        <f>SUMPRODUCT(('[5]PCDM discounts (Feb)'!$X$6:$AK$206)*('[5]PCDM discounts (Feb)'!$E$6:$E$206=$B167)*('[5]PCDM discounts (Feb)'!$F$6:$F$206=$C167)*('[5]PCDM discounts (Feb)'!$X$5:$AK$5=G$1))</f>
        <v>1</v>
      </c>
      <c r="H167" s="6">
        <f>SUMPRODUCT(('[5]PCDM discounts (Feb)'!$X$6:$AK$206)*('[5]PCDM discounts (Feb)'!$E$6:$E$206=$B167)*('[5]PCDM discounts (Feb)'!$F$6:$F$206=$C167)*('[5]PCDM discounts (Feb)'!$X$5:$AK$5=H$1))</f>
        <v>1</v>
      </c>
      <c r="I167" s="6">
        <f>SUMPRODUCT(('[5]PCDM discounts (Feb)'!$X$6:$AK$206)*('[5]PCDM discounts (Feb)'!$E$6:$E$206=$B167)*('[5]PCDM discounts (Feb)'!$F$6:$F$206=$C167)*('[5]PCDM discounts (Feb)'!$X$5:$AK$5=I$1))</f>
        <v>1</v>
      </c>
      <c r="J167" s="6">
        <f>SUMPRODUCT(('[5]PCDM discounts (Feb)'!$X$6:$AK$206)*('[5]PCDM discounts (Feb)'!$E$6:$E$206=$B167)*('[5]PCDM discounts (Feb)'!$F$6:$F$206=$C167)*('[5]PCDM discounts (Feb)'!$X$5:$AK$5=J$1))</f>
        <v>0.89375521716954798</v>
      </c>
      <c r="K167" s="6">
        <f>SUMPRODUCT(('[5]PCDM discounts (Feb)'!$X$6:$AK$206)*('[5]PCDM discounts (Feb)'!$E$6:$E$206=$B167)*('[5]PCDM discounts (Feb)'!$F$6:$F$206=$C167)*('[5]PCDM discounts (Feb)'!$X$5:$AK$5=K$1))</f>
        <v>1</v>
      </c>
      <c r="L167" s="6">
        <f>SUMPRODUCT(('[5]PCDM discounts (Feb)'!$X$6:$AK$206)*('[5]PCDM discounts (Feb)'!$E$6:$E$206=$B167)*('[5]PCDM discounts (Feb)'!$F$6:$F$206=$C167)*('[5]PCDM discounts (Feb)'!$X$5:$AK$5=L$1))</f>
        <v>0.69506065808460604</v>
      </c>
      <c r="M167" s="6">
        <f>SUMPRODUCT(('[5]PCDM discounts (Feb)'!$X$6:$AK$206)*('[5]PCDM discounts (Feb)'!$E$6:$E$206=$B167)*('[5]PCDM discounts (Feb)'!$F$6:$F$206=$C167)*('[5]PCDM discounts (Feb)'!$X$5:$AK$5=M$1))</f>
        <v>1</v>
      </c>
      <c r="N167" s="6">
        <f>SUMPRODUCT(('[5]PCDM discounts (Feb)'!$X$6:$AK$206)*('[5]PCDM discounts (Feb)'!$E$6:$E$206=$B167)*('[5]PCDM discounts (Feb)'!$F$6:$F$206=$C167)*('[5]PCDM discounts (Feb)'!$X$5:$AK$5=N$1))</f>
        <v>0.87910603629409101</v>
      </c>
      <c r="O167" s="6">
        <f>SUMPRODUCT(('[5]PCDM discounts (Feb)'!$X$6:$AK$206)*('[5]PCDM discounts (Feb)'!$E$6:$E$206=$B167)*('[5]PCDM discounts (Feb)'!$F$6:$F$206=$C167)*('[5]PCDM discounts (Feb)'!$X$5:$AK$5=O$1))</f>
        <v>0.90918164994114903</v>
      </c>
      <c r="P167" s="6">
        <f>SUMPRODUCT(('[5]PCDM discounts (Feb)'!$X$6:$AK$206)*('[5]PCDM discounts (Feb)'!$E$6:$E$206=$B167)*('[5]PCDM discounts (Feb)'!$F$6:$F$206=$C167)*('[5]PCDM discounts (Feb)'!$X$5:$AK$5=P$1))</f>
        <v>1</v>
      </c>
      <c r="Q167" s="6">
        <f>SUMPRODUCT(('[5]PCDM discounts (Feb)'!$X$6:$AK$206)*('[5]PCDM discounts (Feb)'!$E$6:$E$206=$B167)*('[5]PCDM discounts (Feb)'!$F$6:$F$206=$C167)*('[5]PCDM discounts (Feb)'!$X$5:$AK$5=Q$1))</f>
        <v>1</v>
      </c>
    </row>
    <row r="168" spans="2:17" x14ac:dyDescent="0.25">
      <c r="B168" t="s">
        <v>61</v>
      </c>
      <c r="C168" t="s">
        <v>32</v>
      </c>
      <c r="D168" s="6">
        <f>SUMPRODUCT(('[5]PCDM discounts (Feb)'!$X$6:$AK$206)*('[5]PCDM discounts (Feb)'!$E$6:$E$206=$B168)*('[5]PCDM discounts (Feb)'!$F$6:$F$206=$C168)*('[5]PCDM discounts (Feb)'!$X$5:$AK$5=D$1))</f>
        <v>0.52823071563499502</v>
      </c>
      <c r="E168" s="6">
        <f>SUMPRODUCT(('[5]PCDM discounts (Feb)'!$X$6:$AK$206)*('[5]PCDM discounts (Feb)'!$E$6:$E$206=$B168)*('[5]PCDM discounts (Feb)'!$F$6:$F$206=$C168)*('[5]PCDM discounts (Feb)'!$X$5:$AK$5=E$1))</f>
        <v>1</v>
      </c>
      <c r="F168" s="6">
        <f>SUMPRODUCT(('[5]PCDM discounts (Feb)'!$X$6:$AK$206)*('[5]PCDM discounts (Feb)'!$E$6:$E$206=$B168)*('[5]PCDM discounts (Feb)'!$F$6:$F$206=$C168)*('[5]PCDM discounts (Feb)'!$X$5:$AK$5=F$1))</f>
        <v>1</v>
      </c>
      <c r="G168" s="6">
        <f>SUMPRODUCT(('[5]PCDM discounts (Feb)'!$X$6:$AK$206)*('[5]PCDM discounts (Feb)'!$E$6:$E$206=$B168)*('[5]PCDM discounts (Feb)'!$F$6:$F$206=$C168)*('[5]PCDM discounts (Feb)'!$X$5:$AK$5=G$1))</f>
        <v>0.90692575432622602</v>
      </c>
      <c r="H168" s="6">
        <f>SUMPRODUCT(('[5]PCDM discounts (Feb)'!$X$6:$AK$206)*('[5]PCDM discounts (Feb)'!$E$6:$E$206=$B168)*('[5]PCDM discounts (Feb)'!$F$6:$F$206=$C168)*('[5]PCDM discounts (Feb)'!$X$5:$AK$5=H$1))</f>
        <v>1</v>
      </c>
      <c r="I168" s="6">
        <f>SUMPRODUCT(('[5]PCDM discounts (Feb)'!$X$6:$AK$206)*('[5]PCDM discounts (Feb)'!$E$6:$E$206=$B168)*('[5]PCDM discounts (Feb)'!$F$6:$F$206=$C168)*('[5]PCDM discounts (Feb)'!$X$5:$AK$5=I$1))</f>
        <v>0.91257995887964904</v>
      </c>
      <c r="J168" s="6">
        <f>SUMPRODUCT(('[5]PCDM discounts (Feb)'!$X$6:$AK$206)*('[5]PCDM discounts (Feb)'!$E$6:$E$206=$B168)*('[5]PCDM discounts (Feb)'!$F$6:$F$206=$C168)*('[5]PCDM discounts (Feb)'!$X$5:$AK$5=J$1))</f>
        <v>0.94842107729131297</v>
      </c>
      <c r="K168" s="6">
        <f>SUMPRODUCT(('[5]PCDM discounts (Feb)'!$X$6:$AK$206)*('[5]PCDM discounts (Feb)'!$E$6:$E$206=$B168)*('[5]PCDM discounts (Feb)'!$F$6:$F$206=$C168)*('[5]PCDM discounts (Feb)'!$X$5:$AK$5=K$1))</f>
        <v>0.56377869937060998</v>
      </c>
      <c r="L168" s="6">
        <f>SUMPRODUCT(('[5]PCDM discounts (Feb)'!$X$6:$AK$206)*('[5]PCDM discounts (Feb)'!$E$6:$E$206=$B168)*('[5]PCDM discounts (Feb)'!$F$6:$F$206=$C168)*('[5]PCDM discounts (Feb)'!$X$5:$AK$5=L$1))</f>
        <v>0.90008220158445795</v>
      </c>
      <c r="M168" s="6">
        <f>SUMPRODUCT(('[5]PCDM discounts (Feb)'!$X$6:$AK$206)*('[5]PCDM discounts (Feb)'!$E$6:$E$206=$B168)*('[5]PCDM discounts (Feb)'!$F$6:$F$206=$C168)*('[5]PCDM discounts (Feb)'!$X$5:$AK$5=M$1))</f>
        <v>0.623379390503772</v>
      </c>
      <c r="N168" s="6">
        <f>SUMPRODUCT(('[5]PCDM discounts (Feb)'!$X$6:$AK$206)*('[5]PCDM discounts (Feb)'!$E$6:$E$206=$B168)*('[5]PCDM discounts (Feb)'!$F$6:$F$206=$C168)*('[5]PCDM discounts (Feb)'!$X$5:$AK$5=N$1))</f>
        <v>0.64039149482040503</v>
      </c>
      <c r="O168" s="6">
        <f>SUMPRODUCT(('[5]PCDM discounts (Feb)'!$X$6:$AK$206)*('[5]PCDM discounts (Feb)'!$E$6:$E$206=$B168)*('[5]PCDM discounts (Feb)'!$F$6:$F$206=$C168)*('[5]PCDM discounts (Feb)'!$X$5:$AK$5=O$1))</f>
        <v>0.71788447886991302</v>
      </c>
      <c r="P168" s="6">
        <f>SUMPRODUCT(('[5]PCDM discounts (Feb)'!$X$6:$AK$206)*('[5]PCDM discounts (Feb)'!$E$6:$E$206=$B168)*('[5]PCDM discounts (Feb)'!$F$6:$F$206=$C168)*('[5]PCDM discounts (Feb)'!$X$5:$AK$5=P$1))</f>
        <v>0.71326586520286905</v>
      </c>
      <c r="Q168" s="6">
        <f>SUMPRODUCT(('[5]PCDM discounts (Feb)'!$X$6:$AK$206)*('[5]PCDM discounts (Feb)'!$E$6:$E$206=$B168)*('[5]PCDM discounts (Feb)'!$F$6:$F$206=$C168)*('[5]PCDM discounts (Feb)'!$X$5:$AK$5=Q$1))</f>
        <v>0.74299776791264005</v>
      </c>
    </row>
    <row r="169" spans="2:17" x14ac:dyDescent="0.25">
      <c r="B169" t="s">
        <v>61</v>
      </c>
      <c r="C169" t="s">
        <v>33</v>
      </c>
      <c r="D169" s="6">
        <f>SUMPRODUCT(('[5]PCDM discounts (Feb)'!$X$6:$AK$206)*('[5]PCDM discounts (Feb)'!$E$6:$E$206=$B169)*('[5]PCDM discounts (Feb)'!$F$6:$F$206=$C169)*('[5]PCDM discounts (Feb)'!$X$5:$AK$5=D$1))</f>
        <v>1</v>
      </c>
      <c r="E169" s="6">
        <f>SUMPRODUCT(('[5]PCDM discounts (Feb)'!$X$6:$AK$206)*('[5]PCDM discounts (Feb)'!$E$6:$E$206=$B169)*('[5]PCDM discounts (Feb)'!$F$6:$F$206=$C169)*('[5]PCDM discounts (Feb)'!$X$5:$AK$5=E$1))</f>
        <v>1</v>
      </c>
      <c r="F169" s="6">
        <f>SUMPRODUCT(('[5]PCDM discounts (Feb)'!$X$6:$AK$206)*('[5]PCDM discounts (Feb)'!$E$6:$E$206=$B169)*('[5]PCDM discounts (Feb)'!$F$6:$F$206=$C169)*('[5]PCDM discounts (Feb)'!$X$5:$AK$5=F$1))</f>
        <v>1</v>
      </c>
      <c r="G169" s="6">
        <f>SUMPRODUCT(('[5]PCDM discounts (Feb)'!$X$6:$AK$206)*('[5]PCDM discounts (Feb)'!$E$6:$E$206=$B169)*('[5]PCDM discounts (Feb)'!$F$6:$F$206=$C169)*('[5]PCDM discounts (Feb)'!$X$5:$AK$5=G$1))</f>
        <v>1</v>
      </c>
      <c r="H169" s="6">
        <f>SUMPRODUCT(('[5]PCDM discounts (Feb)'!$X$6:$AK$206)*('[5]PCDM discounts (Feb)'!$E$6:$E$206=$B169)*('[5]PCDM discounts (Feb)'!$F$6:$F$206=$C169)*('[5]PCDM discounts (Feb)'!$X$5:$AK$5=H$1))</f>
        <v>1</v>
      </c>
      <c r="I169" s="6">
        <f>SUMPRODUCT(('[5]PCDM discounts (Feb)'!$X$6:$AK$206)*('[5]PCDM discounts (Feb)'!$E$6:$E$206=$B169)*('[5]PCDM discounts (Feb)'!$F$6:$F$206=$C169)*('[5]PCDM discounts (Feb)'!$X$5:$AK$5=I$1))</f>
        <v>1</v>
      </c>
      <c r="J169" s="6">
        <f>SUMPRODUCT(('[5]PCDM discounts (Feb)'!$X$6:$AK$206)*('[5]PCDM discounts (Feb)'!$E$6:$E$206=$B169)*('[5]PCDM discounts (Feb)'!$F$6:$F$206=$C169)*('[5]PCDM discounts (Feb)'!$X$5:$AK$5=J$1))</f>
        <v>1</v>
      </c>
      <c r="K169" s="6">
        <f>SUMPRODUCT(('[5]PCDM discounts (Feb)'!$X$6:$AK$206)*('[5]PCDM discounts (Feb)'!$E$6:$E$206=$B169)*('[5]PCDM discounts (Feb)'!$F$6:$F$206=$C169)*('[5]PCDM discounts (Feb)'!$X$5:$AK$5=K$1))</f>
        <v>1</v>
      </c>
      <c r="L169" s="6">
        <f>SUMPRODUCT(('[5]PCDM discounts (Feb)'!$X$6:$AK$206)*('[5]PCDM discounts (Feb)'!$E$6:$E$206=$B169)*('[5]PCDM discounts (Feb)'!$F$6:$F$206=$C169)*('[5]PCDM discounts (Feb)'!$X$5:$AK$5=L$1))</f>
        <v>1</v>
      </c>
      <c r="M169" s="6">
        <f>SUMPRODUCT(('[5]PCDM discounts (Feb)'!$X$6:$AK$206)*('[5]PCDM discounts (Feb)'!$E$6:$E$206=$B169)*('[5]PCDM discounts (Feb)'!$F$6:$F$206=$C169)*('[5]PCDM discounts (Feb)'!$X$5:$AK$5=M$1))</f>
        <v>1</v>
      </c>
      <c r="N169" s="6">
        <f>SUMPRODUCT(('[5]PCDM discounts (Feb)'!$X$6:$AK$206)*('[5]PCDM discounts (Feb)'!$E$6:$E$206=$B169)*('[5]PCDM discounts (Feb)'!$F$6:$F$206=$C169)*('[5]PCDM discounts (Feb)'!$X$5:$AK$5=N$1))</f>
        <v>1</v>
      </c>
      <c r="O169" s="6">
        <f>SUMPRODUCT(('[5]PCDM discounts (Feb)'!$X$6:$AK$206)*('[5]PCDM discounts (Feb)'!$E$6:$E$206=$B169)*('[5]PCDM discounts (Feb)'!$F$6:$F$206=$C169)*('[5]PCDM discounts (Feb)'!$X$5:$AK$5=O$1))</f>
        <v>1</v>
      </c>
      <c r="P169" s="6">
        <f>SUMPRODUCT(('[5]PCDM discounts (Feb)'!$X$6:$AK$206)*('[5]PCDM discounts (Feb)'!$E$6:$E$206=$B169)*('[5]PCDM discounts (Feb)'!$F$6:$F$206=$C169)*('[5]PCDM discounts (Feb)'!$X$5:$AK$5=P$1))</f>
        <v>1</v>
      </c>
      <c r="Q169" s="6">
        <f>SUMPRODUCT(('[5]PCDM discounts (Feb)'!$X$6:$AK$206)*('[5]PCDM discounts (Feb)'!$E$6:$E$206=$B169)*('[5]PCDM discounts (Feb)'!$F$6:$F$206=$C169)*('[5]PCDM discounts (Feb)'!$X$5:$AK$5=Q$1))</f>
        <v>1</v>
      </c>
    </row>
    <row r="170" spans="2:17" x14ac:dyDescent="0.25">
      <c r="B170" t="s">
        <v>61</v>
      </c>
      <c r="C170" t="s">
        <v>34</v>
      </c>
      <c r="D170" s="6">
        <f>SUMPRODUCT(('[5]PCDM discounts (Feb)'!$X$6:$AK$206)*('[5]PCDM discounts (Feb)'!$E$6:$E$206=$B170)*('[5]PCDM discounts (Feb)'!$F$6:$F$206=$C170)*('[5]PCDM discounts (Feb)'!$X$5:$AK$5=D$1))</f>
        <v>1</v>
      </c>
      <c r="E170" s="6">
        <f>SUMPRODUCT(('[5]PCDM discounts (Feb)'!$X$6:$AK$206)*('[5]PCDM discounts (Feb)'!$E$6:$E$206=$B170)*('[5]PCDM discounts (Feb)'!$F$6:$F$206=$C170)*('[5]PCDM discounts (Feb)'!$X$5:$AK$5=E$1))</f>
        <v>1</v>
      </c>
      <c r="F170" s="6">
        <f>SUMPRODUCT(('[5]PCDM discounts (Feb)'!$X$6:$AK$206)*('[5]PCDM discounts (Feb)'!$E$6:$E$206=$B170)*('[5]PCDM discounts (Feb)'!$F$6:$F$206=$C170)*('[5]PCDM discounts (Feb)'!$X$5:$AK$5=F$1))</f>
        <v>1</v>
      </c>
      <c r="G170" s="6">
        <f>SUMPRODUCT(('[5]PCDM discounts (Feb)'!$X$6:$AK$206)*('[5]PCDM discounts (Feb)'!$E$6:$E$206=$B170)*('[5]PCDM discounts (Feb)'!$F$6:$F$206=$C170)*('[5]PCDM discounts (Feb)'!$X$5:$AK$5=G$1))</f>
        <v>1</v>
      </c>
      <c r="H170" s="6">
        <f>SUMPRODUCT(('[5]PCDM discounts (Feb)'!$X$6:$AK$206)*('[5]PCDM discounts (Feb)'!$E$6:$E$206=$B170)*('[5]PCDM discounts (Feb)'!$F$6:$F$206=$C170)*('[5]PCDM discounts (Feb)'!$X$5:$AK$5=H$1))</f>
        <v>1</v>
      </c>
      <c r="I170" s="6">
        <f>SUMPRODUCT(('[5]PCDM discounts (Feb)'!$X$6:$AK$206)*('[5]PCDM discounts (Feb)'!$E$6:$E$206=$B170)*('[5]PCDM discounts (Feb)'!$F$6:$F$206=$C170)*('[5]PCDM discounts (Feb)'!$X$5:$AK$5=I$1))</f>
        <v>1</v>
      </c>
      <c r="J170" s="6">
        <f>SUMPRODUCT(('[5]PCDM discounts (Feb)'!$X$6:$AK$206)*('[5]PCDM discounts (Feb)'!$E$6:$E$206=$B170)*('[5]PCDM discounts (Feb)'!$F$6:$F$206=$C170)*('[5]PCDM discounts (Feb)'!$X$5:$AK$5=J$1))</f>
        <v>1</v>
      </c>
      <c r="K170" s="6">
        <f>SUMPRODUCT(('[5]PCDM discounts (Feb)'!$X$6:$AK$206)*('[5]PCDM discounts (Feb)'!$E$6:$E$206=$B170)*('[5]PCDM discounts (Feb)'!$F$6:$F$206=$C170)*('[5]PCDM discounts (Feb)'!$X$5:$AK$5=K$1))</f>
        <v>1</v>
      </c>
      <c r="L170" s="6">
        <f>SUMPRODUCT(('[5]PCDM discounts (Feb)'!$X$6:$AK$206)*('[5]PCDM discounts (Feb)'!$E$6:$E$206=$B170)*('[5]PCDM discounts (Feb)'!$F$6:$F$206=$C170)*('[5]PCDM discounts (Feb)'!$X$5:$AK$5=L$1))</f>
        <v>1</v>
      </c>
      <c r="M170" s="6">
        <f>SUMPRODUCT(('[5]PCDM discounts (Feb)'!$X$6:$AK$206)*('[5]PCDM discounts (Feb)'!$E$6:$E$206=$B170)*('[5]PCDM discounts (Feb)'!$F$6:$F$206=$C170)*('[5]PCDM discounts (Feb)'!$X$5:$AK$5=M$1))</f>
        <v>1</v>
      </c>
      <c r="N170" s="6">
        <f>SUMPRODUCT(('[5]PCDM discounts (Feb)'!$X$6:$AK$206)*('[5]PCDM discounts (Feb)'!$E$6:$E$206=$B170)*('[5]PCDM discounts (Feb)'!$F$6:$F$206=$C170)*('[5]PCDM discounts (Feb)'!$X$5:$AK$5=N$1))</f>
        <v>1</v>
      </c>
      <c r="O170" s="6">
        <f>SUMPRODUCT(('[5]PCDM discounts (Feb)'!$X$6:$AK$206)*('[5]PCDM discounts (Feb)'!$E$6:$E$206=$B170)*('[5]PCDM discounts (Feb)'!$F$6:$F$206=$C170)*('[5]PCDM discounts (Feb)'!$X$5:$AK$5=O$1))</f>
        <v>1</v>
      </c>
      <c r="P170" s="6">
        <f>SUMPRODUCT(('[5]PCDM discounts (Feb)'!$X$6:$AK$206)*('[5]PCDM discounts (Feb)'!$E$6:$E$206=$B170)*('[5]PCDM discounts (Feb)'!$F$6:$F$206=$C170)*('[5]PCDM discounts (Feb)'!$X$5:$AK$5=P$1))</f>
        <v>1</v>
      </c>
      <c r="Q170" s="6">
        <f>SUMPRODUCT(('[5]PCDM discounts (Feb)'!$X$6:$AK$206)*('[5]PCDM discounts (Feb)'!$E$6:$E$206=$B170)*('[5]PCDM discounts (Feb)'!$F$6:$F$206=$C170)*('[5]PCDM discounts (Feb)'!$X$5:$AK$5=Q$1))</f>
        <v>1</v>
      </c>
    </row>
    <row r="171" spans="2:17" x14ac:dyDescent="0.25">
      <c r="B171" t="s">
        <v>61</v>
      </c>
      <c r="C171" t="s">
        <v>35</v>
      </c>
      <c r="D171" s="6">
        <f>SUMPRODUCT(('[5]PCDM discounts (Feb)'!$X$6:$AK$206)*('[5]PCDM discounts (Feb)'!$E$6:$E$206=$B171)*('[5]PCDM discounts (Feb)'!$F$6:$F$206=$C171)*('[5]PCDM discounts (Feb)'!$X$5:$AK$5=D$1))</f>
        <v>1</v>
      </c>
      <c r="E171" s="6">
        <f>SUMPRODUCT(('[5]PCDM discounts (Feb)'!$X$6:$AK$206)*('[5]PCDM discounts (Feb)'!$E$6:$E$206=$B171)*('[5]PCDM discounts (Feb)'!$F$6:$F$206=$C171)*('[5]PCDM discounts (Feb)'!$X$5:$AK$5=E$1))</f>
        <v>1</v>
      </c>
      <c r="F171" s="6">
        <f>SUMPRODUCT(('[5]PCDM discounts (Feb)'!$X$6:$AK$206)*('[5]PCDM discounts (Feb)'!$E$6:$E$206=$B171)*('[5]PCDM discounts (Feb)'!$F$6:$F$206=$C171)*('[5]PCDM discounts (Feb)'!$X$5:$AK$5=F$1))</f>
        <v>1</v>
      </c>
      <c r="G171" s="6">
        <f>SUMPRODUCT(('[5]PCDM discounts (Feb)'!$X$6:$AK$206)*('[5]PCDM discounts (Feb)'!$E$6:$E$206=$B171)*('[5]PCDM discounts (Feb)'!$F$6:$F$206=$C171)*('[5]PCDM discounts (Feb)'!$X$5:$AK$5=G$1))</f>
        <v>1</v>
      </c>
      <c r="H171" s="6">
        <f>SUMPRODUCT(('[5]PCDM discounts (Feb)'!$X$6:$AK$206)*('[5]PCDM discounts (Feb)'!$E$6:$E$206=$B171)*('[5]PCDM discounts (Feb)'!$F$6:$F$206=$C171)*('[5]PCDM discounts (Feb)'!$X$5:$AK$5=H$1))</f>
        <v>1</v>
      </c>
      <c r="I171" s="6">
        <f>SUMPRODUCT(('[5]PCDM discounts (Feb)'!$X$6:$AK$206)*('[5]PCDM discounts (Feb)'!$E$6:$E$206=$B171)*('[5]PCDM discounts (Feb)'!$F$6:$F$206=$C171)*('[5]PCDM discounts (Feb)'!$X$5:$AK$5=I$1))</f>
        <v>1</v>
      </c>
      <c r="J171" s="6">
        <f>SUMPRODUCT(('[5]PCDM discounts (Feb)'!$X$6:$AK$206)*('[5]PCDM discounts (Feb)'!$E$6:$E$206=$B171)*('[5]PCDM discounts (Feb)'!$F$6:$F$206=$C171)*('[5]PCDM discounts (Feb)'!$X$5:$AK$5=J$1))</f>
        <v>1</v>
      </c>
      <c r="K171" s="6">
        <f>SUMPRODUCT(('[5]PCDM discounts (Feb)'!$X$6:$AK$206)*('[5]PCDM discounts (Feb)'!$E$6:$E$206=$B171)*('[5]PCDM discounts (Feb)'!$F$6:$F$206=$C171)*('[5]PCDM discounts (Feb)'!$X$5:$AK$5=K$1))</f>
        <v>1</v>
      </c>
      <c r="L171" s="6">
        <f>SUMPRODUCT(('[5]PCDM discounts (Feb)'!$X$6:$AK$206)*('[5]PCDM discounts (Feb)'!$E$6:$E$206=$B171)*('[5]PCDM discounts (Feb)'!$F$6:$F$206=$C171)*('[5]PCDM discounts (Feb)'!$X$5:$AK$5=L$1))</f>
        <v>1</v>
      </c>
      <c r="M171" s="6">
        <f>SUMPRODUCT(('[5]PCDM discounts (Feb)'!$X$6:$AK$206)*('[5]PCDM discounts (Feb)'!$E$6:$E$206=$B171)*('[5]PCDM discounts (Feb)'!$F$6:$F$206=$C171)*('[5]PCDM discounts (Feb)'!$X$5:$AK$5=M$1))</f>
        <v>1</v>
      </c>
      <c r="N171" s="6">
        <f>SUMPRODUCT(('[5]PCDM discounts (Feb)'!$X$6:$AK$206)*('[5]PCDM discounts (Feb)'!$E$6:$E$206=$B171)*('[5]PCDM discounts (Feb)'!$F$6:$F$206=$C171)*('[5]PCDM discounts (Feb)'!$X$5:$AK$5=N$1))</f>
        <v>1</v>
      </c>
      <c r="O171" s="6">
        <f>SUMPRODUCT(('[5]PCDM discounts (Feb)'!$X$6:$AK$206)*('[5]PCDM discounts (Feb)'!$E$6:$E$206=$B171)*('[5]PCDM discounts (Feb)'!$F$6:$F$206=$C171)*('[5]PCDM discounts (Feb)'!$X$5:$AK$5=O$1))</f>
        <v>1</v>
      </c>
      <c r="P171" s="6">
        <f>SUMPRODUCT(('[5]PCDM discounts (Feb)'!$X$6:$AK$206)*('[5]PCDM discounts (Feb)'!$E$6:$E$206=$B171)*('[5]PCDM discounts (Feb)'!$F$6:$F$206=$C171)*('[5]PCDM discounts (Feb)'!$X$5:$AK$5=P$1))</f>
        <v>1</v>
      </c>
      <c r="Q171" s="6">
        <f>SUMPRODUCT(('[5]PCDM discounts (Feb)'!$X$6:$AK$206)*('[5]PCDM discounts (Feb)'!$E$6:$E$206=$B171)*('[5]PCDM discounts (Feb)'!$F$6:$F$206=$C171)*('[5]PCDM discounts (Feb)'!$X$5:$AK$5=Q$1))</f>
        <v>1</v>
      </c>
    </row>
    <row r="172" spans="2:17" x14ac:dyDescent="0.25">
      <c r="B172" t="s">
        <v>61</v>
      </c>
      <c r="C172" t="s">
        <v>36</v>
      </c>
      <c r="D172" s="6">
        <f>SUMPRODUCT(('[5]PCDM discounts (Feb)'!$X$6:$AK$206)*('[5]PCDM discounts (Feb)'!$E$6:$E$206=$B172)*('[5]PCDM discounts (Feb)'!$F$6:$F$206=$C172)*('[5]PCDM discounts (Feb)'!$X$5:$AK$5=D$1))</f>
        <v>1</v>
      </c>
      <c r="E172" s="6">
        <f>SUMPRODUCT(('[5]PCDM discounts (Feb)'!$X$6:$AK$206)*('[5]PCDM discounts (Feb)'!$E$6:$E$206=$B172)*('[5]PCDM discounts (Feb)'!$F$6:$F$206=$C172)*('[5]PCDM discounts (Feb)'!$X$5:$AK$5=E$1))</f>
        <v>1</v>
      </c>
      <c r="F172" s="6">
        <f>SUMPRODUCT(('[5]PCDM discounts (Feb)'!$X$6:$AK$206)*('[5]PCDM discounts (Feb)'!$E$6:$E$206=$B172)*('[5]PCDM discounts (Feb)'!$F$6:$F$206=$C172)*('[5]PCDM discounts (Feb)'!$X$5:$AK$5=F$1))</f>
        <v>1</v>
      </c>
      <c r="G172" s="6">
        <f>SUMPRODUCT(('[5]PCDM discounts (Feb)'!$X$6:$AK$206)*('[5]PCDM discounts (Feb)'!$E$6:$E$206=$B172)*('[5]PCDM discounts (Feb)'!$F$6:$F$206=$C172)*('[5]PCDM discounts (Feb)'!$X$5:$AK$5=G$1))</f>
        <v>1</v>
      </c>
      <c r="H172" s="6">
        <f>SUMPRODUCT(('[5]PCDM discounts (Feb)'!$X$6:$AK$206)*('[5]PCDM discounts (Feb)'!$E$6:$E$206=$B172)*('[5]PCDM discounts (Feb)'!$F$6:$F$206=$C172)*('[5]PCDM discounts (Feb)'!$X$5:$AK$5=H$1))</f>
        <v>1</v>
      </c>
      <c r="I172" s="6">
        <f>SUMPRODUCT(('[5]PCDM discounts (Feb)'!$X$6:$AK$206)*('[5]PCDM discounts (Feb)'!$E$6:$E$206=$B172)*('[5]PCDM discounts (Feb)'!$F$6:$F$206=$C172)*('[5]PCDM discounts (Feb)'!$X$5:$AK$5=I$1))</f>
        <v>1</v>
      </c>
      <c r="J172" s="6">
        <f>SUMPRODUCT(('[5]PCDM discounts (Feb)'!$X$6:$AK$206)*('[5]PCDM discounts (Feb)'!$E$6:$E$206=$B172)*('[5]PCDM discounts (Feb)'!$F$6:$F$206=$C172)*('[5]PCDM discounts (Feb)'!$X$5:$AK$5=J$1))</f>
        <v>1</v>
      </c>
      <c r="K172" s="6">
        <f>SUMPRODUCT(('[5]PCDM discounts (Feb)'!$X$6:$AK$206)*('[5]PCDM discounts (Feb)'!$E$6:$E$206=$B172)*('[5]PCDM discounts (Feb)'!$F$6:$F$206=$C172)*('[5]PCDM discounts (Feb)'!$X$5:$AK$5=K$1))</f>
        <v>0.36152784912761798</v>
      </c>
      <c r="L172" s="6">
        <f>SUMPRODUCT(('[5]PCDM discounts (Feb)'!$X$6:$AK$206)*('[5]PCDM discounts (Feb)'!$E$6:$E$206=$B172)*('[5]PCDM discounts (Feb)'!$F$6:$F$206=$C172)*('[5]PCDM discounts (Feb)'!$X$5:$AK$5=L$1))</f>
        <v>1</v>
      </c>
      <c r="M172" s="6">
        <f>SUMPRODUCT(('[5]PCDM discounts (Feb)'!$X$6:$AK$206)*('[5]PCDM discounts (Feb)'!$E$6:$E$206=$B172)*('[5]PCDM discounts (Feb)'!$F$6:$F$206=$C172)*('[5]PCDM discounts (Feb)'!$X$5:$AK$5=M$1))</f>
        <v>1</v>
      </c>
      <c r="N172" s="6">
        <f>SUMPRODUCT(('[5]PCDM discounts (Feb)'!$X$6:$AK$206)*('[5]PCDM discounts (Feb)'!$E$6:$E$206=$B172)*('[5]PCDM discounts (Feb)'!$F$6:$F$206=$C172)*('[5]PCDM discounts (Feb)'!$X$5:$AK$5=N$1))</f>
        <v>1</v>
      </c>
      <c r="O172" s="6">
        <f>SUMPRODUCT(('[5]PCDM discounts (Feb)'!$X$6:$AK$206)*('[5]PCDM discounts (Feb)'!$E$6:$E$206=$B172)*('[5]PCDM discounts (Feb)'!$F$6:$F$206=$C172)*('[5]PCDM discounts (Feb)'!$X$5:$AK$5=O$1))</f>
        <v>1</v>
      </c>
      <c r="P172" s="6">
        <f>SUMPRODUCT(('[5]PCDM discounts (Feb)'!$X$6:$AK$206)*('[5]PCDM discounts (Feb)'!$E$6:$E$206=$B172)*('[5]PCDM discounts (Feb)'!$F$6:$F$206=$C172)*('[5]PCDM discounts (Feb)'!$X$5:$AK$5=P$1))</f>
        <v>1</v>
      </c>
      <c r="Q172" s="6">
        <f>SUMPRODUCT(('[5]PCDM discounts (Feb)'!$X$6:$AK$206)*('[5]PCDM discounts (Feb)'!$E$6:$E$206=$B172)*('[5]PCDM discounts (Feb)'!$F$6:$F$206=$C172)*('[5]PCDM discounts (Feb)'!$X$5:$AK$5=Q$1))</f>
        <v>1</v>
      </c>
    </row>
    <row r="173" spans="2:17" x14ac:dyDescent="0.25">
      <c r="B173" t="s">
        <v>61</v>
      </c>
      <c r="C173" t="s">
        <v>37</v>
      </c>
      <c r="D173" s="6">
        <f>SUMPRODUCT(('[5]PCDM discounts (Feb)'!$X$6:$AK$206)*('[5]PCDM discounts (Feb)'!$E$6:$E$206=$B173)*('[5]PCDM discounts (Feb)'!$F$6:$F$206=$C173)*('[5]PCDM discounts (Feb)'!$X$5:$AK$5=D$1))</f>
        <v>1</v>
      </c>
      <c r="E173" s="6">
        <f>SUMPRODUCT(('[5]PCDM discounts (Feb)'!$X$6:$AK$206)*('[5]PCDM discounts (Feb)'!$E$6:$E$206=$B173)*('[5]PCDM discounts (Feb)'!$F$6:$F$206=$C173)*('[5]PCDM discounts (Feb)'!$X$5:$AK$5=E$1))</f>
        <v>1</v>
      </c>
      <c r="F173" s="6">
        <f>SUMPRODUCT(('[5]PCDM discounts (Feb)'!$X$6:$AK$206)*('[5]PCDM discounts (Feb)'!$E$6:$E$206=$B173)*('[5]PCDM discounts (Feb)'!$F$6:$F$206=$C173)*('[5]PCDM discounts (Feb)'!$X$5:$AK$5=F$1))</f>
        <v>1</v>
      </c>
      <c r="G173" s="6">
        <f>SUMPRODUCT(('[5]PCDM discounts (Feb)'!$X$6:$AK$206)*('[5]PCDM discounts (Feb)'!$E$6:$E$206=$B173)*('[5]PCDM discounts (Feb)'!$F$6:$F$206=$C173)*('[5]PCDM discounts (Feb)'!$X$5:$AK$5=G$1))</f>
        <v>1</v>
      </c>
      <c r="H173" s="6">
        <f>SUMPRODUCT(('[5]PCDM discounts (Feb)'!$X$6:$AK$206)*('[5]PCDM discounts (Feb)'!$E$6:$E$206=$B173)*('[5]PCDM discounts (Feb)'!$F$6:$F$206=$C173)*('[5]PCDM discounts (Feb)'!$X$5:$AK$5=H$1))</f>
        <v>1</v>
      </c>
      <c r="I173" s="6">
        <f>SUMPRODUCT(('[5]PCDM discounts (Feb)'!$X$6:$AK$206)*('[5]PCDM discounts (Feb)'!$E$6:$E$206=$B173)*('[5]PCDM discounts (Feb)'!$F$6:$F$206=$C173)*('[5]PCDM discounts (Feb)'!$X$5:$AK$5=I$1))</f>
        <v>1</v>
      </c>
      <c r="J173" s="6">
        <f>SUMPRODUCT(('[5]PCDM discounts (Feb)'!$X$6:$AK$206)*('[5]PCDM discounts (Feb)'!$E$6:$E$206=$B173)*('[5]PCDM discounts (Feb)'!$F$6:$F$206=$C173)*('[5]PCDM discounts (Feb)'!$X$5:$AK$5=J$1))</f>
        <v>1</v>
      </c>
      <c r="K173" s="6">
        <f>SUMPRODUCT(('[5]PCDM discounts (Feb)'!$X$6:$AK$206)*('[5]PCDM discounts (Feb)'!$E$6:$E$206=$B173)*('[5]PCDM discounts (Feb)'!$F$6:$F$206=$C173)*('[5]PCDM discounts (Feb)'!$X$5:$AK$5=K$1))</f>
        <v>1</v>
      </c>
      <c r="L173" s="6">
        <f>SUMPRODUCT(('[5]PCDM discounts (Feb)'!$X$6:$AK$206)*('[5]PCDM discounts (Feb)'!$E$6:$E$206=$B173)*('[5]PCDM discounts (Feb)'!$F$6:$F$206=$C173)*('[5]PCDM discounts (Feb)'!$X$5:$AK$5=L$1))</f>
        <v>1</v>
      </c>
      <c r="M173" s="6">
        <f>SUMPRODUCT(('[5]PCDM discounts (Feb)'!$X$6:$AK$206)*('[5]PCDM discounts (Feb)'!$E$6:$E$206=$B173)*('[5]PCDM discounts (Feb)'!$F$6:$F$206=$C173)*('[5]PCDM discounts (Feb)'!$X$5:$AK$5=M$1))</f>
        <v>1</v>
      </c>
      <c r="N173" s="6">
        <f>SUMPRODUCT(('[5]PCDM discounts (Feb)'!$X$6:$AK$206)*('[5]PCDM discounts (Feb)'!$E$6:$E$206=$B173)*('[5]PCDM discounts (Feb)'!$F$6:$F$206=$C173)*('[5]PCDM discounts (Feb)'!$X$5:$AK$5=N$1))</f>
        <v>1</v>
      </c>
      <c r="O173" s="6">
        <f>SUMPRODUCT(('[5]PCDM discounts (Feb)'!$X$6:$AK$206)*('[5]PCDM discounts (Feb)'!$E$6:$E$206=$B173)*('[5]PCDM discounts (Feb)'!$F$6:$F$206=$C173)*('[5]PCDM discounts (Feb)'!$X$5:$AK$5=O$1))</f>
        <v>1</v>
      </c>
      <c r="P173" s="6">
        <f>SUMPRODUCT(('[5]PCDM discounts (Feb)'!$X$6:$AK$206)*('[5]PCDM discounts (Feb)'!$E$6:$E$206=$B173)*('[5]PCDM discounts (Feb)'!$F$6:$F$206=$C173)*('[5]PCDM discounts (Feb)'!$X$5:$AK$5=P$1))</f>
        <v>1</v>
      </c>
      <c r="Q173" s="6">
        <f>SUMPRODUCT(('[5]PCDM discounts (Feb)'!$X$6:$AK$206)*('[5]PCDM discounts (Feb)'!$E$6:$E$206=$B173)*('[5]PCDM discounts (Feb)'!$F$6:$F$206=$C173)*('[5]PCDM discounts (Feb)'!$X$5:$AK$5=Q$1))</f>
        <v>1</v>
      </c>
    </row>
    <row r="174" spans="2:17" x14ac:dyDescent="0.25">
      <c r="B174" t="s">
        <v>61</v>
      </c>
      <c r="C174" t="s">
        <v>38</v>
      </c>
      <c r="D174" s="6">
        <f>SUMPRODUCT(('[5]PCDM discounts (Feb)'!$X$6:$AK$206)*('[5]PCDM discounts (Feb)'!$E$6:$E$206=$B174)*('[5]PCDM discounts (Feb)'!$F$6:$F$206=$C174)*('[5]PCDM discounts (Feb)'!$X$5:$AK$5=D$1))</f>
        <v>1</v>
      </c>
      <c r="E174" s="6">
        <f>SUMPRODUCT(('[5]PCDM discounts (Feb)'!$X$6:$AK$206)*('[5]PCDM discounts (Feb)'!$E$6:$E$206=$B174)*('[5]PCDM discounts (Feb)'!$F$6:$F$206=$C174)*('[5]PCDM discounts (Feb)'!$X$5:$AK$5=E$1))</f>
        <v>1</v>
      </c>
      <c r="F174" s="6">
        <f>SUMPRODUCT(('[5]PCDM discounts (Feb)'!$X$6:$AK$206)*('[5]PCDM discounts (Feb)'!$E$6:$E$206=$B174)*('[5]PCDM discounts (Feb)'!$F$6:$F$206=$C174)*('[5]PCDM discounts (Feb)'!$X$5:$AK$5=F$1))</f>
        <v>1</v>
      </c>
      <c r="G174" s="6">
        <f>SUMPRODUCT(('[5]PCDM discounts (Feb)'!$X$6:$AK$206)*('[5]PCDM discounts (Feb)'!$E$6:$E$206=$B174)*('[5]PCDM discounts (Feb)'!$F$6:$F$206=$C174)*('[5]PCDM discounts (Feb)'!$X$5:$AK$5=G$1))</f>
        <v>1</v>
      </c>
      <c r="H174" s="6">
        <f>SUMPRODUCT(('[5]PCDM discounts (Feb)'!$X$6:$AK$206)*('[5]PCDM discounts (Feb)'!$E$6:$E$206=$B174)*('[5]PCDM discounts (Feb)'!$F$6:$F$206=$C174)*('[5]PCDM discounts (Feb)'!$X$5:$AK$5=H$1))</f>
        <v>1</v>
      </c>
      <c r="I174" s="6">
        <f>SUMPRODUCT(('[5]PCDM discounts (Feb)'!$X$6:$AK$206)*('[5]PCDM discounts (Feb)'!$E$6:$E$206=$B174)*('[5]PCDM discounts (Feb)'!$F$6:$F$206=$C174)*('[5]PCDM discounts (Feb)'!$X$5:$AK$5=I$1))</f>
        <v>1</v>
      </c>
      <c r="J174" s="6">
        <f>SUMPRODUCT(('[5]PCDM discounts (Feb)'!$X$6:$AK$206)*('[5]PCDM discounts (Feb)'!$E$6:$E$206=$B174)*('[5]PCDM discounts (Feb)'!$F$6:$F$206=$C174)*('[5]PCDM discounts (Feb)'!$X$5:$AK$5=J$1))</f>
        <v>1</v>
      </c>
      <c r="K174" s="6">
        <f>SUMPRODUCT(('[5]PCDM discounts (Feb)'!$X$6:$AK$206)*('[5]PCDM discounts (Feb)'!$E$6:$E$206=$B174)*('[5]PCDM discounts (Feb)'!$F$6:$F$206=$C174)*('[5]PCDM discounts (Feb)'!$X$5:$AK$5=K$1))</f>
        <v>0.37682574815561698</v>
      </c>
      <c r="L174" s="6">
        <f>SUMPRODUCT(('[5]PCDM discounts (Feb)'!$X$6:$AK$206)*('[5]PCDM discounts (Feb)'!$E$6:$E$206=$B174)*('[5]PCDM discounts (Feb)'!$F$6:$F$206=$C174)*('[5]PCDM discounts (Feb)'!$X$5:$AK$5=L$1))</f>
        <v>0.27666209417812399</v>
      </c>
      <c r="M174" s="6">
        <f>SUMPRODUCT(('[5]PCDM discounts (Feb)'!$X$6:$AK$206)*('[5]PCDM discounts (Feb)'!$E$6:$E$206=$B174)*('[5]PCDM discounts (Feb)'!$F$6:$F$206=$C174)*('[5]PCDM discounts (Feb)'!$X$5:$AK$5=M$1))</f>
        <v>1</v>
      </c>
      <c r="N174" s="6">
        <f>SUMPRODUCT(('[5]PCDM discounts (Feb)'!$X$6:$AK$206)*('[5]PCDM discounts (Feb)'!$E$6:$E$206=$B174)*('[5]PCDM discounts (Feb)'!$F$6:$F$206=$C174)*('[5]PCDM discounts (Feb)'!$X$5:$AK$5=N$1))</f>
        <v>1</v>
      </c>
      <c r="O174" s="6">
        <f>SUMPRODUCT(('[5]PCDM discounts (Feb)'!$X$6:$AK$206)*('[5]PCDM discounts (Feb)'!$E$6:$E$206=$B174)*('[5]PCDM discounts (Feb)'!$F$6:$F$206=$C174)*('[5]PCDM discounts (Feb)'!$X$5:$AK$5=O$1))</f>
        <v>1</v>
      </c>
      <c r="P174" s="6">
        <f>SUMPRODUCT(('[5]PCDM discounts (Feb)'!$X$6:$AK$206)*('[5]PCDM discounts (Feb)'!$E$6:$E$206=$B174)*('[5]PCDM discounts (Feb)'!$F$6:$F$206=$C174)*('[5]PCDM discounts (Feb)'!$X$5:$AK$5=P$1))</f>
        <v>1</v>
      </c>
      <c r="Q174" s="6">
        <f>SUMPRODUCT(('[5]PCDM discounts (Feb)'!$X$6:$AK$206)*('[5]PCDM discounts (Feb)'!$E$6:$E$206=$B174)*('[5]PCDM discounts (Feb)'!$F$6:$F$206=$C174)*('[5]PCDM discounts (Feb)'!$X$5:$AK$5=Q$1))</f>
        <v>1</v>
      </c>
    </row>
    <row r="175" spans="2:17" x14ac:dyDescent="0.25">
      <c r="B175" t="s">
        <v>61</v>
      </c>
      <c r="C175" t="s">
        <v>39</v>
      </c>
      <c r="D175" s="6">
        <f>SUMPRODUCT(('[5]PCDM discounts (Feb)'!$X$6:$AK$206)*('[5]PCDM discounts (Feb)'!$E$6:$E$206=$B175)*('[5]PCDM discounts (Feb)'!$F$6:$F$206=$C175)*('[5]PCDM discounts (Feb)'!$X$5:$AK$5=D$1))</f>
        <v>1</v>
      </c>
      <c r="E175" s="6">
        <f>SUMPRODUCT(('[5]PCDM discounts (Feb)'!$X$6:$AK$206)*('[5]PCDM discounts (Feb)'!$E$6:$E$206=$B175)*('[5]PCDM discounts (Feb)'!$F$6:$F$206=$C175)*('[5]PCDM discounts (Feb)'!$X$5:$AK$5=E$1))</f>
        <v>1</v>
      </c>
      <c r="F175" s="6">
        <f>SUMPRODUCT(('[5]PCDM discounts (Feb)'!$X$6:$AK$206)*('[5]PCDM discounts (Feb)'!$E$6:$E$206=$B175)*('[5]PCDM discounts (Feb)'!$F$6:$F$206=$C175)*('[5]PCDM discounts (Feb)'!$X$5:$AK$5=F$1))</f>
        <v>1</v>
      </c>
      <c r="G175" s="6">
        <f>SUMPRODUCT(('[5]PCDM discounts (Feb)'!$X$6:$AK$206)*('[5]PCDM discounts (Feb)'!$E$6:$E$206=$B175)*('[5]PCDM discounts (Feb)'!$F$6:$F$206=$C175)*('[5]PCDM discounts (Feb)'!$X$5:$AK$5=G$1))</f>
        <v>1</v>
      </c>
      <c r="H175" s="6">
        <f>SUMPRODUCT(('[5]PCDM discounts (Feb)'!$X$6:$AK$206)*('[5]PCDM discounts (Feb)'!$E$6:$E$206=$B175)*('[5]PCDM discounts (Feb)'!$F$6:$F$206=$C175)*('[5]PCDM discounts (Feb)'!$X$5:$AK$5=H$1))</f>
        <v>1</v>
      </c>
      <c r="I175" s="6">
        <f>SUMPRODUCT(('[5]PCDM discounts (Feb)'!$X$6:$AK$206)*('[5]PCDM discounts (Feb)'!$E$6:$E$206=$B175)*('[5]PCDM discounts (Feb)'!$F$6:$F$206=$C175)*('[5]PCDM discounts (Feb)'!$X$5:$AK$5=I$1))</f>
        <v>1</v>
      </c>
      <c r="J175" s="6">
        <f>SUMPRODUCT(('[5]PCDM discounts (Feb)'!$X$6:$AK$206)*('[5]PCDM discounts (Feb)'!$E$6:$E$206=$B175)*('[5]PCDM discounts (Feb)'!$F$6:$F$206=$C175)*('[5]PCDM discounts (Feb)'!$X$5:$AK$5=J$1))</f>
        <v>1</v>
      </c>
      <c r="K175" s="6">
        <f>SUMPRODUCT(('[5]PCDM discounts (Feb)'!$X$6:$AK$206)*('[5]PCDM discounts (Feb)'!$E$6:$E$206=$B175)*('[5]PCDM discounts (Feb)'!$F$6:$F$206=$C175)*('[5]PCDM discounts (Feb)'!$X$5:$AK$5=K$1))</f>
        <v>1</v>
      </c>
      <c r="L175" s="6">
        <f>SUMPRODUCT(('[5]PCDM discounts (Feb)'!$X$6:$AK$206)*('[5]PCDM discounts (Feb)'!$E$6:$E$206=$B175)*('[5]PCDM discounts (Feb)'!$F$6:$F$206=$C175)*('[5]PCDM discounts (Feb)'!$X$5:$AK$5=L$1))</f>
        <v>1</v>
      </c>
      <c r="M175" s="6">
        <f>SUMPRODUCT(('[5]PCDM discounts (Feb)'!$X$6:$AK$206)*('[5]PCDM discounts (Feb)'!$E$6:$E$206=$B175)*('[5]PCDM discounts (Feb)'!$F$6:$F$206=$C175)*('[5]PCDM discounts (Feb)'!$X$5:$AK$5=M$1))</f>
        <v>1</v>
      </c>
      <c r="N175" s="6">
        <f>SUMPRODUCT(('[5]PCDM discounts (Feb)'!$X$6:$AK$206)*('[5]PCDM discounts (Feb)'!$E$6:$E$206=$B175)*('[5]PCDM discounts (Feb)'!$F$6:$F$206=$C175)*('[5]PCDM discounts (Feb)'!$X$5:$AK$5=N$1))</f>
        <v>1</v>
      </c>
      <c r="O175" s="6">
        <f>SUMPRODUCT(('[5]PCDM discounts (Feb)'!$X$6:$AK$206)*('[5]PCDM discounts (Feb)'!$E$6:$E$206=$B175)*('[5]PCDM discounts (Feb)'!$F$6:$F$206=$C175)*('[5]PCDM discounts (Feb)'!$X$5:$AK$5=O$1))</f>
        <v>1</v>
      </c>
      <c r="P175" s="6">
        <f>SUMPRODUCT(('[5]PCDM discounts (Feb)'!$X$6:$AK$206)*('[5]PCDM discounts (Feb)'!$E$6:$E$206=$B175)*('[5]PCDM discounts (Feb)'!$F$6:$F$206=$C175)*('[5]PCDM discounts (Feb)'!$X$5:$AK$5=P$1))</f>
        <v>1</v>
      </c>
      <c r="Q175" s="6">
        <f>SUMPRODUCT(('[5]PCDM discounts (Feb)'!$X$6:$AK$206)*('[5]PCDM discounts (Feb)'!$E$6:$E$206=$B175)*('[5]PCDM discounts (Feb)'!$F$6:$F$206=$C175)*('[5]PCDM discounts (Feb)'!$X$5:$AK$5=Q$1))</f>
        <v>1</v>
      </c>
    </row>
    <row r="176" spans="2:17" x14ac:dyDescent="0.25">
      <c r="B176" t="s">
        <v>61</v>
      </c>
      <c r="C176" t="s">
        <v>40</v>
      </c>
      <c r="D176" s="6">
        <f>SUMPRODUCT(('[5]PCDM discounts (Feb)'!$X$6:$AK$206)*('[5]PCDM discounts (Feb)'!$E$6:$E$206=$B176)*('[5]PCDM discounts (Feb)'!$F$6:$F$206=$C176)*('[5]PCDM discounts (Feb)'!$X$5:$AK$5=D$1))</f>
        <v>1</v>
      </c>
      <c r="E176" s="6">
        <f>SUMPRODUCT(('[5]PCDM discounts (Feb)'!$X$6:$AK$206)*('[5]PCDM discounts (Feb)'!$E$6:$E$206=$B176)*('[5]PCDM discounts (Feb)'!$F$6:$F$206=$C176)*('[5]PCDM discounts (Feb)'!$X$5:$AK$5=E$1))</f>
        <v>1</v>
      </c>
      <c r="F176" s="6">
        <f>SUMPRODUCT(('[5]PCDM discounts (Feb)'!$X$6:$AK$206)*('[5]PCDM discounts (Feb)'!$E$6:$E$206=$B176)*('[5]PCDM discounts (Feb)'!$F$6:$F$206=$C176)*('[5]PCDM discounts (Feb)'!$X$5:$AK$5=F$1))</f>
        <v>1</v>
      </c>
      <c r="G176" s="6">
        <f>SUMPRODUCT(('[5]PCDM discounts (Feb)'!$X$6:$AK$206)*('[5]PCDM discounts (Feb)'!$E$6:$E$206=$B176)*('[5]PCDM discounts (Feb)'!$F$6:$F$206=$C176)*('[5]PCDM discounts (Feb)'!$X$5:$AK$5=G$1))</f>
        <v>1</v>
      </c>
      <c r="H176" s="6">
        <f>SUMPRODUCT(('[5]PCDM discounts (Feb)'!$X$6:$AK$206)*('[5]PCDM discounts (Feb)'!$E$6:$E$206=$B176)*('[5]PCDM discounts (Feb)'!$F$6:$F$206=$C176)*('[5]PCDM discounts (Feb)'!$X$5:$AK$5=H$1))</f>
        <v>1</v>
      </c>
      <c r="I176" s="6">
        <f>SUMPRODUCT(('[5]PCDM discounts (Feb)'!$X$6:$AK$206)*('[5]PCDM discounts (Feb)'!$E$6:$E$206=$B176)*('[5]PCDM discounts (Feb)'!$F$6:$F$206=$C176)*('[5]PCDM discounts (Feb)'!$X$5:$AK$5=I$1))</f>
        <v>1</v>
      </c>
      <c r="J176" s="6">
        <f>SUMPRODUCT(('[5]PCDM discounts (Feb)'!$X$6:$AK$206)*('[5]PCDM discounts (Feb)'!$E$6:$E$206=$B176)*('[5]PCDM discounts (Feb)'!$F$6:$F$206=$C176)*('[5]PCDM discounts (Feb)'!$X$5:$AK$5=J$1))</f>
        <v>1</v>
      </c>
      <c r="K176" s="6">
        <f>SUMPRODUCT(('[5]PCDM discounts (Feb)'!$X$6:$AK$206)*('[5]PCDM discounts (Feb)'!$E$6:$E$206=$B176)*('[5]PCDM discounts (Feb)'!$F$6:$F$206=$C176)*('[5]PCDM discounts (Feb)'!$X$5:$AK$5=K$1))</f>
        <v>1</v>
      </c>
      <c r="L176" s="6">
        <f>SUMPRODUCT(('[5]PCDM discounts (Feb)'!$X$6:$AK$206)*('[5]PCDM discounts (Feb)'!$E$6:$E$206=$B176)*('[5]PCDM discounts (Feb)'!$F$6:$F$206=$C176)*('[5]PCDM discounts (Feb)'!$X$5:$AK$5=L$1))</f>
        <v>1</v>
      </c>
      <c r="M176" s="6">
        <f>SUMPRODUCT(('[5]PCDM discounts (Feb)'!$X$6:$AK$206)*('[5]PCDM discounts (Feb)'!$E$6:$E$206=$B176)*('[5]PCDM discounts (Feb)'!$F$6:$F$206=$C176)*('[5]PCDM discounts (Feb)'!$X$5:$AK$5=M$1))</f>
        <v>1</v>
      </c>
      <c r="N176" s="6">
        <f>SUMPRODUCT(('[5]PCDM discounts (Feb)'!$X$6:$AK$206)*('[5]PCDM discounts (Feb)'!$E$6:$E$206=$B176)*('[5]PCDM discounts (Feb)'!$F$6:$F$206=$C176)*('[5]PCDM discounts (Feb)'!$X$5:$AK$5=N$1))</f>
        <v>1</v>
      </c>
      <c r="O176" s="6">
        <f>SUMPRODUCT(('[5]PCDM discounts (Feb)'!$X$6:$AK$206)*('[5]PCDM discounts (Feb)'!$E$6:$E$206=$B176)*('[5]PCDM discounts (Feb)'!$F$6:$F$206=$C176)*('[5]PCDM discounts (Feb)'!$X$5:$AK$5=O$1))</f>
        <v>1</v>
      </c>
      <c r="P176" s="6">
        <f>SUMPRODUCT(('[5]PCDM discounts (Feb)'!$X$6:$AK$206)*('[5]PCDM discounts (Feb)'!$E$6:$E$206=$B176)*('[5]PCDM discounts (Feb)'!$F$6:$F$206=$C176)*('[5]PCDM discounts (Feb)'!$X$5:$AK$5=P$1))</f>
        <v>1</v>
      </c>
      <c r="Q176" s="6">
        <f>SUMPRODUCT(('[5]PCDM discounts (Feb)'!$X$6:$AK$206)*('[5]PCDM discounts (Feb)'!$E$6:$E$206=$B176)*('[5]PCDM discounts (Feb)'!$F$6:$F$206=$C176)*('[5]PCDM discounts (Feb)'!$X$5:$AK$5=Q$1))</f>
        <v>1</v>
      </c>
    </row>
    <row r="177" spans="2:17" x14ac:dyDescent="0.25">
      <c r="B177" t="s">
        <v>60</v>
      </c>
      <c r="C177" t="s">
        <v>16</v>
      </c>
      <c r="D177" s="6">
        <f>SUMPRODUCT(('[5]PCDM discounts (Feb)'!$X$6:$AK$206)*('[5]PCDM discounts (Feb)'!$E$6:$E$206=$B177)*('[5]PCDM discounts (Feb)'!$F$6:$F$206=$C177)*('[5]PCDM discounts (Feb)'!$X$5:$AK$5=D$1))</f>
        <v>0.81434128475572698</v>
      </c>
      <c r="E177" s="6">
        <f>SUMPRODUCT(('[5]PCDM discounts (Feb)'!$X$6:$AK$206)*('[5]PCDM discounts (Feb)'!$E$6:$E$206=$B177)*('[5]PCDM discounts (Feb)'!$F$6:$F$206=$C177)*('[5]PCDM discounts (Feb)'!$X$5:$AK$5=E$1))</f>
        <v>0.82752338524501801</v>
      </c>
      <c r="F177" s="6">
        <f>SUMPRODUCT(('[5]PCDM discounts (Feb)'!$X$6:$AK$206)*('[5]PCDM discounts (Feb)'!$E$6:$E$206=$B177)*('[5]PCDM discounts (Feb)'!$F$6:$F$206=$C177)*('[5]PCDM discounts (Feb)'!$X$5:$AK$5=F$1))</f>
        <v>0.89269064831807698</v>
      </c>
      <c r="G177" s="6">
        <f>SUMPRODUCT(('[5]PCDM discounts (Feb)'!$X$6:$AK$206)*('[5]PCDM discounts (Feb)'!$E$6:$E$206=$B177)*('[5]PCDM discounts (Feb)'!$F$6:$F$206=$C177)*('[5]PCDM discounts (Feb)'!$X$5:$AK$5=G$1))</f>
        <v>0.80480843368371102</v>
      </c>
      <c r="H177" s="6">
        <f>SUMPRODUCT(('[5]PCDM discounts (Feb)'!$X$6:$AK$206)*('[5]PCDM discounts (Feb)'!$E$6:$E$206=$B177)*('[5]PCDM discounts (Feb)'!$F$6:$F$206=$C177)*('[5]PCDM discounts (Feb)'!$X$5:$AK$5=H$1))</f>
        <v>0.83748723247791401</v>
      </c>
      <c r="I177" s="6">
        <f>SUMPRODUCT(('[5]PCDM discounts (Feb)'!$X$6:$AK$206)*('[5]PCDM discounts (Feb)'!$E$6:$E$206=$B177)*('[5]PCDM discounts (Feb)'!$F$6:$F$206=$C177)*('[5]PCDM discounts (Feb)'!$X$5:$AK$5=I$1))</f>
        <v>0.90003400958269197</v>
      </c>
      <c r="J177" s="6">
        <f>SUMPRODUCT(('[5]PCDM discounts (Feb)'!$X$6:$AK$206)*('[5]PCDM discounts (Feb)'!$E$6:$E$206=$B177)*('[5]PCDM discounts (Feb)'!$F$6:$F$206=$C177)*('[5]PCDM discounts (Feb)'!$X$5:$AK$5=J$1))</f>
        <v>0.81330671602094395</v>
      </c>
      <c r="K177" s="6">
        <f>SUMPRODUCT(('[5]PCDM discounts (Feb)'!$X$6:$AK$206)*('[5]PCDM discounts (Feb)'!$E$6:$E$206=$B177)*('[5]PCDM discounts (Feb)'!$F$6:$F$206=$C177)*('[5]PCDM discounts (Feb)'!$X$5:$AK$5=K$1))</f>
        <v>0.71897616418682297</v>
      </c>
      <c r="L177" s="6">
        <f>SUMPRODUCT(('[5]PCDM discounts (Feb)'!$X$6:$AK$206)*('[5]PCDM discounts (Feb)'!$E$6:$E$206=$B177)*('[5]PCDM discounts (Feb)'!$F$6:$F$206=$C177)*('[5]PCDM discounts (Feb)'!$X$5:$AK$5=L$1))</f>
        <v>0.81050241210414697</v>
      </c>
      <c r="M177" s="6">
        <f>SUMPRODUCT(('[5]PCDM discounts (Feb)'!$X$6:$AK$206)*('[5]PCDM discounts (Feb)'!$E$6:$E$206=$B177)*('[5]PCDM discounts (Feb)'!$F$6:$F$206=$C177)*('[5]PCDM discounts (Feb)'!$X$5:$AK$5=M$1))</f>
        <v>0.75889274777147298</v>
      </c>
      <c r="N177" s="6">
        <f>SUMPRODUCT(('[5]PCDM discounts (Feb)'!$X$6:$AK$206)*('[5]PCDM discounts (Feb)'!$E$6:$E$206=$B177)*('[5]PCDM discounts (Feb)'!$F$6:$F$206=$C177)*('[5]PCDM discounts (Feb)'!$X$5:$AK$5=N$1))</f>
        <v>0.88239702773210704</v>
      </c>
      <c r="O177" s="6">
        <f>SUMPRODUCT(('[5]PCDM discounts (Feb)'!$X$6:$AK$206)*('[5]PCDM discounts (Feb)'!$E$6:$E$206=$B177)*('[5]PCDM discounts (Feb)'!$F$6:$F$206=$C177)*('[5]PCDM discounts (Feb)'!$X$5:$AK$5=O$1))</f>
        <v>0.92099154741728695</v>
      </c>
      <c r="P177" s="6">
        <f>SUMPRODUCT(('[5]PCDM discounts (Feb)'!$X$6:$AK$206)*('[5]PCDM discounts (Feb)'!$E$6:$E$206=$B177)*('[5]PCDM discounts (Feb)'!$F$6:$F$206=$C177)*('[5]PCDM discounts (Feb)'!$X$5:$AK$5=P$1))</f>
        <v>0.82298670205242097</v>
      </c>
      <c r="Q177" s="6">
        <f>SUMPRODUCT(('[5]PCDM discounts (Feb)'!$X$6:$AK$206)*('[5]PCDM discounts (Feb)'!$E$6:$E$206=$B177)*('[5]PCDM discounts (Feb)'!$F$6:$F$206=$C177)*('[5]PCDM discounts (Feb)'!$X$5:$AK$5=Q$1))</f>
        <v>0.86689891707845701</v>
      </c>
    </row>
    <row r="178" spans="2:17" x14ac:dyDescent="0.25">
      <c r="B178" t="s">
        <v>60</v>
      </c>
      <c r="C178" t="s">
        <v>17</v>
      </c>
      <c r="D178" s="6">
        <f>SUMPRODUCT(('[5]PCDM discounts (Feb)'!$X$6:$AK$206)*('[5]PCDM discounts (Feb)'!$E$6:$E$206=$B178)*('[5]PCDM discounts (Feb)'!$F$6:$F$206=$C178)*('[5]PCDM discounts (Feb)'!$X$5:$AK$5=D$1))</f>
        <v>1</v>
      </c>
      <c r="E178" s="6">
        <f>SUMPRODUCT(('[5]PCDM discounts (Feb)'!$X$6:$AK$206)*('[5]PCDM discounts (Feb)'!$E$6:$E$206=$B178)*('[5]PCDM discounts (Feb)'!$F$6:$F$206=$C178)*('[5]PCDM discounts (Feb)'!$X$5:$AK$5=E$1))</f>
        <v>1</v>
      </c>
      <c r="F178" s="6">
        <f>SUMPRODUCT(('[5]PCDM discounts (Feb)'!$X$6:$AK$206)*('[5]PCDM discounts (Feb)'!$E$6:$E$206=$B178)*('[5]PCDM discounts (Feb)'!$F$6:$F$206=$C178)*('[5]PCDM discounts (Feb)'!$X$5:$AK$5=F$1))</f>
        <v>1</v>
      </c>
      <c r="G178" s="6">
        <f>SUMPRODUCT(('[5]PCDM discounts (Feb)'!$X$6:$AK$206)*('[5]PCDM discounts (Feb)'!$E$6:$E$206=$B178)*('[5]PCDM discounts (Feb)'!$F$6:$F$206=$C178)*('[5]PCDM discounts (Feb)'!$X$5:$AK$5=G$1))</f>
        <v>1</v>
      </c>
      <c r="H178" s="6">
        <f>SUMPRODUCT(('[5]PCDM discounts (Feb)'!$X$6:$AK$206)*('[5]PCDM discounts (Feb)'!$E$6:$E$206=$B178)*('[5]PCDM discounts (Feb)'!$F$6:$F$206=$C178)*('[5]PCDM discounts (Feb)'!$X$5:$AK$5=H$1))</f>
        <v>1</v>
      </c>
      <c r="I178" s="6">
        <f>SUMPRODUCT(('[5]PCDM discounts (Feb)'!$X$6:$AK$206)*('[5]PCDM discounts (Feb)'!$E$6:$E$206=$B178)*('[5]PCDM discounts (Feb)'!$F$6:$F$206=$C178)*('[5]PCDM discounts (Feb)'!$X$5:$AK$5=I$1))</f>
        <v>1</v>
      </c>
      <c r="J178" s="6">
        <f>SUMPRODUCT(('[5]PCDM discounts (Feb)'!$X$6:$AK$206)*('[5]PCDM discounts (Feb)'!$E$6:$E$206=$B178)*('[5]PCDM discounts (Feb)'!$F$6:$F$206=$C178)*('[5]PCDM discounts (Feb)'!$X$5:$AK$5=J$1))</f>
        <v>1</v>
      </c>
      <c r="K178" s="6">
        <f>SUMPRODUCT(('[5]PCDM discounts (Feb)'!$X$6:$AK$206)*('[5]PCDM discounts (Feb)'!$E$6:$E$206=$B178)*('[5]PCDM discounts (Feb)'!$F$6:$F$206=$C178)*('[5]PCDM discounts (Feb)'!$X$5:$AK$5=K$1))</f>
        <v>0.94308899768927801</v>
      </c>
      <c r="L178" s="6">
        <f>SUMPRODUCT(('[5]PCDM discounts (Feb)'!$X$6:$AK$206)*('[5]PCDM discounts (Feb)'!$E$6:$E$206=$B178)*('[5]PCDM discounts (Feb)'!$F$6:$F$206=$C178)*('[5]PCDM discounts (Feb)'!$X$5:$AK$5=L$1))</f>
        <v>1</v>
      </c>
      <c r="M178" s="6">
        <f>SUMPRODUCT(('[5]PCDM discounts (Feb)'!$X$6:$AK$206)*('[5]PCDM discounts (Feb)'!$E$6:$E$206=$B178)*('[5]PCDM discounts (Feb)'!$F$6:$F$206=$C178)*('[5]PCDM discounts (Feb)'!$X$5:$AK$5=M$1))</f>
        <v>0.94849571812667599</v>
      </c>
      <c r="N178" s="6">
        <f>SUMPRODUCT(('[5]PCDM discounts (Feb)'!$X$6:$AK$206)*('[5]PCDM discounts (Feb)'!$E$6:$E$206=$B178)*('[5]PCDM discounts (Feb)'!$F$6:$F$206=$C178)*('[5]PCDM discounts (Feb)'!$X$5:$AK$5=N$1))</f>
        <v>1</v>
      </c>
      <c r="O178" s="6">
        <f>SUMPRODUCT(('[5]PCDM discounts (Feb)'!$X$6:$AK$206)*('[5]PCDM discounts (Feb)'!$E$6:$E$206=$B178)*('[5]PCDM discounts (Feb)'!$F$6:$F$206=$C178)*('[5]PCDM discounts (Feb)'!$X$5:$AK$5=O$1))</f>
        <v>1</v>
      </c>
      <c r="P178" s="6">
        <f>SUMPRODUCT(('[5]PCDM discounts (Feb)'!$X$6:$AK$206)*('[5]PCDM discounts (Feb)'!$E$6:$E$206=$B178)*('[5]PCDM discounts (Feb)'!$F$6:$F$206=$C178)*('[5]PCDM discounts (Feb)'!$X$5:$AK$5=P$1))</f>
        <v>1</v>
      </c>
      <c r="Q178" s="6">
        <f>SUMPRODUCT(('[5]PCDM discounts (Feb)'!$X$6:$AK$206)*('[5]PCDM discounts (Feb)'!$E$6:$E$206=$B178)*('[5]PCDM discounts (Feb)'!$F$6:$F$206=$C178)*('[5]PCDM discounts (Feb)'!$X$5:$AK$5=Q$1))</f>
        <v>1</v>
      </c>
    </row>
    <row r="179" spans="2:17" x14ac:dyDescent="0.25">
      <c r="B179" t="s">
        <v>60</v>
      </c>
      <c r="C179" t="s">
        <v>18</v>
      </c>
      <c r="D179" s="6">
        <f>SUMPRODUCT(('[5]PCDM discounts (Feb)'!$X$6:$AK$206)*('[5]PCDM discounts (Feb)'!$E$6:$E$206=$B179)*('[5]PCDM discounts (Feb)'!$F$6:$F$206=$C179)*('[5]PCDM discounts (Feb)'!$X$5:$AK$5=D$1))</f>
        <v>1</v>
      </c>
      <c r="E179" s="6">
        <f>SUMPRODUCT(('[5]PCDM discounts (Feb)'!$X$6:$AK$206)*('[5]PCDM discounts (Feb)'!$E$6:$E$206=$B179)*('[5]PCDM discounts (Feb)'!$F$6:$F$206=$C179)*('[5]PCDM discounts (Feb)'!$X$5:$AK$5=E$1))</f>
        <v>1</v>
      </c>
      <c r="F179" s="6">
        <f>SUMPRODUCT(('[5]PCDM discounts (Feb)'!$X$6:$AK$206)*('[5]PCDM discounts (Feb)'!$E$6:$E$206=$B179)*('[5]PCDM discounts (Feb)'!$F$6:$F$206=$C179)*('[5]PCDM discounts (Feb)'!$X$5:$AK$5=F$1))</f>
        <v>1</v>
      </c>
      <c r="G179" s="6">
        <f>SUMPRODUCT(('[5]PCDM discounts (Feb)'!$X$6:$AK$206)*('[5]PCDM discounts (Feb)'!$E$6:$E$206=$B179)*('[5]PCDM discounts (Feb)'!$F$6:$F$206=$C179)*('[5]PCDM discounts (Feb)'!$X$5:$AK$5=G$1))</f>
        <v>1</v>
      </c>
      <c r="H179" s="6">
        <f>SUMPRODUCT(('[5]PCDM discounts (Feb)'!$X$6:$AK$206)*('[5]PCDM discounts (Feb)'!$E$6:$E$206=$B179)*('[5]PCDM discounts (Feb)'!$F$6:$F$206=$C179)*('[5]PCDM discounts (Feb)'!$X$5:$AK$5=H$1))</f>
        <v>1</v>
      </c>
      <c r="I179" s="6">
        <f>SUMPRODUCT(('[5]PCDM discounts (Feb)'!$X$6:$AK$206)*('[5]PCDM discounts (Feb)'!$E$6:$E$206=$B179)*('[5]PCDM discounts (Feb)'!$F$6:$F$206=$C179)*('[5]PCDM discounts (Feb)'!$X$5:$AK$5=I$1))</f>
        <v>1</v>
      </c>
      <c r="J179" s="6">
        <f>SUMPRODUCT(('[5]PCDM discounts (Feb)'!$X$6:$AK$206)*('[5]PCDM discounts (Feb)'!$E$6:$E$206=$B179)*('[5]PCDM discounts (Feb)'!$F$6:$F$206=$C179)*('[5]PCDM discounts (Feb)'!$X$5:$AK$5=J$1))</f>
        <v>1</v>
      </c>
      <c r="K179" s="6">
        <f>SUMPRODUCT(('[5]PCDM discounts (Feb)'!$X$6:$AK$206)*('[5]PCDM discounts (Feb)'!$E$6:$E$206=$B179)*('[5]PCDM discounts (Feb)'!$F$6:$F$206=$C179)*('[5]PCDM discounts (Feb)'!$X$5:$AK$5=K$1))</f>
        <v>0.94308899768927801</v>
      </c>
      <c r="L179" s="6">
        <f>SUMPRODUCT(('[5]PCDM discounts (Feb)'!$X$6:$AK$206)*('[5]PCDM discounts (Feb)'!$E$6:$E$206=$B179)*('[5]PCDM discounts (Feb)'!$F$6:$F$206=$C179)*('[5]PCDM discounts (Feb)'!$X$5:$AK$5=L$1))</f>
        <v>1</v>
      </c>
      <c r="M179" s="6">
        <f>SUMPRODUCT(('[5]PCDM discounts (Feb)'!$X$6:$AK$206)*('[5]PCDM discounts (Feb)'!$E$6:$E$206=$B179)*('[5]PCDM discounts (Feb)'!$F$6:$F$206=$C179)*('[5]PCDM discounts (Feb)'!$X$5:$AK$5=M$1))</f>
        <v>0.94849571812667599</v>
      </c>
      <c r="N179" s="6">
        <f>SUMPRODUCT(('[5]PCDM discounts (Feb)'!$X$6:$AK$206)*('[5]PCDM discounts (Feb)'!$E$6:$E$206=$B179)*('[5]PCDM discounts (Feb)'!$F$6:$F$206=$C179)*('[5]PCDM discounts (Feb)'!$X$5:$AK$5=N$1))</f>
        <v>1</v>
      </c>
      <c r="O179" s="6">
        <f>SUMPRODUCT(('[5]PCDM discounts (Feb)'!$X$6:$AK$206)*('[5]PCDM discounts (Feb)'!$E$6:$E$206=$B179)*('[5]PCDM discounts (Feb)'!$F$6:$F$206=$C179)*('[5]PCDM discounts (Feb)'!$X$5:$AK$5=O$1))</f>
        <v>1</v>
      </c>
      <c r="P179" s="6">
        <f>SUMPRODUCT(('[5]PCDM discounts (Feb)'!$X$6:$AK$206)*('[5]PCDM discounts (Feb)'!$E$6:$E$206=$B179)*('[5]PCDM discounts (Feb)'!$F$6:$F$206=$C179)*('[5]PCDM discounts (Feb)'!$X$5:$AK$5=P$1))</f>
        <v>1</v>
      </c>
      <c r="Q179" s="6">
        <f>SUMPRODUCT(('[5]PCDM discounts (Feb)'!$X$6:$AK$206)*('[5]PCDM discounts (Feb)'!$E$6:$E$206=$B179)*('[5]PCDM discounts (Feb)'!$F$6:$F$206=$C179)*('[5]PCDM discounts (Feb)'!$X$5:$AK$5=Q$1))</f>
        <v>1</v>
      </c>
    </row>
    <row r="180" spans="2:17" x14ac:dyDescent="0.25">
      <c r="B180" t="s">
        <v>60</v>
      </c>
      <c r="C180" t="s">
        <v>19</v>
      </c>
      <c r="D180" s="6">
        <f>SUMPRODUCT(('[5]PCDM discounts (Feb)'!$X$6:$AK$206)*('[5]PCDM discounts (Feb)'!$E$6:$E$206=$B180)*('[5]PCDM discounts (Feb)'!$F$6:$F$206=$C180)*('[5]PCDM discounts (Feb)'!$X$5:$AK$5=D$1))</f>
        <v>0.981412184999231</v>
      </c>
      <c r="E180" s="6">
        <f>SUMPRODUCT(('[5]PCDM discounts (Feb)'!$X$6:$AK$206)*('[5]PCDM discounts (Feb)'!$E$6:$E$206=$B180)*('[5]PCDM discounts (Feb)'!$F$6:$F$206=$C180)*('[5]PCDM discounts (Feb)'!$X$5:$AK$5=E$1))</f>
        <v>0.99210001506771694</v>
      </c>
      <c r="F180" s="6">
        <f>SUMPRODUCT(('[5]PCDM discounts (Feb)'!$X$6:$AK$206)*('[5]PCDM discounts (Feb)'!$E$6:$E$206=$B180)*('[5]PCDM discounts (Feb)'!$F$6:$F$206=$C180)*('[5]PCDM discounts (Feb)'!$X$5:$AK$5=F$1))</f>
        <v>0.97389208241773995</v>
      </c>
      <c r="G180" s="6">
        <f>SUMPRODUCT(('[5]PCDM discounts (Feb)'!$X$6:$AK$206)*('[5]PCDM discounts (Feb)'!$E$6:$E$206=$B180)*('[5]PCDM discounts (Feb)'!$F$6:$F$206=$C180)*('[5]PCDM discounts (Feb)'!$X$5:$AK$5=G$1))</f>
        <v>0.84767385954345198</v>
      </c>
      <c r="H180" s="6">
        <f>SUMPRODUCT(('[5]PCDM discounts (Feb)'!$X$6:$AK$206)*('[5]PCDM discounts (Feb)'!$E$6:$E$206=$B180)*('[5]PCDM discounts (Feb)'!$F$6:$F$206=$C180)*('[5]PCDM discounts (Feb)'!$X$5:$AK$5=H$1))</f>
        <v>0.96477085822012698</v>
      </c>
      <c r="I180" s="6">
        <f>SUMPRODUCT(('[5]PCDM discounts (Feb)'!$X$6:$AK$206)*('[5]PCDM discounts (Feb)'!$E$6:$E$206=$B180)*('[5]PCDM discounts (Feb)'!$F$6:$F$206=$C180)*('[5]PCDM discounts (Feb)'!$X$5:$AK$5=I$1))</f>
        <v>1</v>
      </c>
      <c r="J180" s="6">
        <f>SUMPRODUCT(('[5]PCDM discounts (Feb)'!$X$6:$AK$206)*('[5]PCDM discounts (Feb)'!$E$6:$E$206=$B180)*('[5]PCDM discounts (Feb)'!$F$6:$F$206=$C180)*('[5]PCDM discounts (Feb)'!$X$5:$AK$5=J$1))</f>
        <v>0.95087113683515201</v>
      </c>
      <c r="K180" s="6">
        <f>SUMPRODUCT(('[5]PCDM discounts (Feb)'!$X$6:$AK$206)*('[5]PCDM discounts (Feb)'!$E$6:$E$206=$B180)*('[5]PCDM discounts (Feb)'!$F$6:$F$206=$C180)*('[5]PCDM discounts (Feb)'!$X$5:$AK$5=K$1))</f>
        <v>1</v>
      </c>
      <c r="L180" s="6">
        <f>SUMPRODUCT(('[5]PCDM discounts (Feb)'!$X$6:$AK$206)*('[5]PCDM discounts (Feb)'!$E$6:$E$206=$B180)*('[5]PCDM discounts (Feb)'!$F$6:$F$206=$C180)*('[5]PCDM discounts (Feb)'!$X$5:$AK$5=L$1))</f>
        <v>1</v>
      </c>
      <c r="M180" s="6">
        <f>SUMPRODUCT(('[5]PCDM discounts (Feb)'!$X$6:$AK$206)*('[5]PCDM discounts (Feb)'!$E$6:$E$206=$B180)*('[5]PCDM discounts (Feb)'!$F$6:$F$206=$C180)*('[5]PCDM discounts (Feb)'!$X$5:$AK$5=M$1))</f>
        <v>1</v>
      </c>
      <c r="N180" s="6">
        <f>SUMPRODUCT(('[5]PCDM discounts (Feb)'!$X$6:$AK$206)*('[5]PCDM discounts (Feb)'!$E$6:$E$206=$B180)*('[5]PCDM discounts (Feb)'!$F$6:$F$206=$C180)*('[5]PCDM discounts (Feb)'!$X$5:$AK$5=N$1))</f>
        <v>0.95739960039107097</v>
      </c>
      <c r="O180" s="6">
        <f>SUMPRODUCT(('[5]PCDM discounts (Feb)'!$X$6:$AK$206)*('[5]PCDM discounts (Feb)'!$E$6:$E$206=$B180)*('[5]PCDM discounts (Feb)'!$F$6:$F$206=$C180)*('[5]PCDM discounts (Feb)'!$X$5:$AK$5=O$1))</f>
        <v>1</v>
      </c>
      <c r="P180" s="6">
        <f>SUMPRODUCT(('[5]PCDM discounts (Feb)'!$X$6:$AK$206)*('[5]PCDM discounts (Feb)'!$E$6:$E$206=$B180)*('[5]PCDM discounts (Feb)'!$F$6:$F$206=$C180)*('[5]PCDM discounts (Feb)'!$X$5:$AK$5=P$1))</f>
        <v>0.99374608272540099</v>
      </c>
      <c r="Q180" s="6">
        <f>SUMPRODUCT(('[5]PCDM discounts (Feb)'!$X$6:$AK$206)*('[5]PCDM discounts (Feb)'!$E$6:$E$206=$B180)*('[5]PCDM discounts (Feb)'!$F$6:$F$206=$C180)*('[5]PCDM discounts (Feb)'!$X$5:$AK$5=Q$1))</f>
        <v>1</v>
      </c>
    </row>
    <row r="181" spans="2:17" x14ac:dyDescent="0.25">
      <c r="B181" t="s">
        <v>60</v>
      </c>
      <c r="C181" t="s">
        <v>20</v>
      </c>
      <c r="D181" s="6">
        <f>SUMPRODUCT(('[5]PCDM discounts (Feb)'!$X$6:$AK$206)*('[5]PCDM discounts (Feb)'!$E$6:$E$206=$B181)*('[5]PCDM discounts (Feb)'!$F$6:$F$206=$C181)*('[5]PCDM discounts (Feb)'!$X$5:$AK$5=D$1))</f>
        <v>1</v>
      </c>
      <c r="E181" s="6">
        <f>SUMPRODUCT(('[5]PCDM discounts (Feb)'!$X$6:$AK$206)*('[5]PCDM discounts (Feb)'!$E$6:$E$206=$B181)*('[5]PCDM discounts (Feb)'!$F$6:$F$206=$C181)*('[5]PCDM discounts (Feb)'!$X$5:$AK$5=E$1))</f>
        <v>1</v>
      </c>
      <c r="F181" s="6">
        <f>SUMPRODUCT(('[5]PCDM discounts (Feb)'!$X$6:$AK$206)*('[5]PCDM discounts (Feb)'!$E$6:$E$206=$B181)*('[5]PCDM discounts (Feb)'!$F$6:$F$206=$C181)*('[5]PCDM discounts (Feb)'!$X$5:$AK$5=F$1))</f>
        <v>1</v>
      </c>
      <c r="G181" s="6">
        <f>SUMPRODUCT(('[5]PCDM discounts (Feb)'!$X$6:$AK$206)*('[5]PCDM discounts (Feb)'!$E$6:$E$206=$B181)*('[5]PCDM discounts (Feb)'!$F$6:$F$206=$C181)*('[5]PCDM discounts (Feb)'!$X$5:$AK$5=G$1))</f>
        <v>1</v>
      </c>
      <c r="H181" s="6">
        <f>SUMPRODUCT(('[5]PCDM discounts (Feb)'!$X$6:$AK$206)*('[5]PCDM discounts (Feb)'!$E$6:$E$206=$B181)*('[5]PCDM discounts (Feb)'!$F$6:$F$206=$C181)*('[5]PCDM discounts (Feb)'!$X$5:$AK$5=H$1))</f>
        <v>1</v>
      </c>
      <c r="I181" s="6">
        <f>SUMPRODUCT(('[5]PCDM discounts (Feb)'!$X$6:$AK$206)*('[5]PCDM discounts (Feb)'!$E$6:$E$206=$B181)*('[5]PCDM discounts (Feb)'!$F$6:$F$206=$C181)*('[5]PCDM discounts (Feb)'!$X$5:$AK$5=I$1))</f>
        <v>1</v>
      </c>
      <c r="J181" s="6">
        <f>SUMPRODUCT(('[5]PCDM discounts (Feb)'!$X$6:$AK$206)*('[5]PCDM discounts (Feb)'!$E$6:$E$206=$B181)*('[5]PCDM discounts (Feb)'!$F$6:$F$206=$C181)*('[5]PCDM discounts (Feb)'!$X$5:$AK$5=J$1))</f>
        <v>1</v>
      </c>
      <c r="K181" s="6">
        <f>SUMPRODUCT(('[5]PCDM discounts (Feb)'!$X$6:$AK$206)*('[5]PCDM discounts (Feb)'!$E$6:$E$206=$B181)*('[5]PCDM discounts (Feb)'!$F$6:$F$206=$C181)*('[5]PCDM discounts (Feb)'!$X$5:$AK$5=K$1))</f>
        <v>1</v>
      </c>
      <c r="L181" s="6">
        <f>SUMPRODUCT(('[5]PCDM discounts (Feb)'!$X$6:$AK$206)*('[5]PCDM discounts (Feb)'!$E$6:$E$206=$B181)*('[5]PCDM discounts (Feb)'!$F$6:$F$206=$C181)*('[5]PCDM discounts (Feb)'!$X$5:$AK$5=L$1))</f>
        <v>1</v>
      </c>
      <c r="M181" s="6">
        <f>SUMPRODUCT(('[5]PCDM discounts (Feb)'!$X$6:$AK$206)*('[5]PCDM discounts (Feb)'!$E$6:$E$206=$B181)*('[5]PCDM discounts (Feb)'!$F$6:$F$206=$C181)*('[5]PCDM discounts (Feb)'!$X$5:$AK$5=M$1))</f>
        <v>1</v>
      </c>
      <c r="N181" s="6">
        <f>SUMPRODUCT(('[5]PCDM discounts (Feb)'!$X$6:$AK$206)*('[5]PCDM discounts (Feb)'!$E$6:$E$206=$B181)*('[5]PCDM discounts (Feb)'!$F$6:$F$206=$C181)*('[5]PCDM discounts (Feb)'!$X$5:$AK$5=N$1))</f>
        <v>1</v>
      </c>
      <c r="O181" s="6">
        <f>SUMPRODUCT(('[5]PCDM discounts (Feb)'!$X$6:$AK$206)*('[5]PCDM discounts (Feb)'!$E$6:$E$206=$B181)*('[5]PCDM discounts (Feb)'!$F$6:$F$206=$C181)*('[5]PCDM discounts (Feb)'!$X$5:$AK$5=O$1))</f>
        <v>1</v>
      </c>
      <c r="P181" s="6">
        <f>SUMPRODUCT(('[5]PCDM discounts (Feb)'!$X$6:$AK$206)*('[5]PCDM discounts (Feb)'!$E$6:$E$206=$B181)*('[5]PCDM discounts (Feb)'!$F$6:$F$206=$C181)*('[5]PCDM discounts (Feb)'!$X$5:$AK$5=P$1))</f>
        <v>1</v>
      </c>
      <c r="Q181" s="6">
        <f>SUMPRODUCT(('[5]PCDM discounts (Feb)'!$X$6:$AK$206)*('[5]PCDM discounts (Feb)'!$E$6:$E$206=$B181)*('[5]PCDM discounts (Feb)'!$F$6:$F$206=$C181)*('[5]PCDM discounts (Feb)'!$X$5:$AK$5=Q$1))</f>
        <v>1</v>
      </c>
    </row>
    <row r="182" spans="2:17" x14ac:dyDescent="0.25">
      <c r="B182" t="s">
        <v>60</v>
      </c>
      <c r="C182" t="s">
        <v>21</v>
      </c>
      <c r="D182" s="6">
        <f>SUMPRODUCT(('[5]PCDM discounts (Feb)'!$X$6:$AK$206)*('[5]PCDM discounts (Feb)'!$E$6:$E$206=$B182)*('[5]PCDM discounts (Feb)'!$F$6:$F$206=$C182)*('[5]PCDM discounts (Feb)'!$X$5:$AK$5=D$1))</f>
        <v>1</v>
      </c>
      <c r="E182" s="6">
        <f>SUMPRODUCT(('[5]PCDM discounts (Feb)'!$X$6:$AK$206)*('[5]PCDM discounts (Feb)'!$E$6:$E$206=$B182)*('[5]PCDM discounts (Feb)'!$F$6:$F$206=$C182)*('[5]PCDM discounts (Feb)'!$X$5:$AK$5=E$1))</f>
        <v>1</v>
      </c>
      <c r="F182" s="6">
        <f>SUMPRODUCT(('[5]PCDM discounts (Feb)'!$X$6:$AK$206)*('[5]PCDM discounts (Feb)'!$E$6:$E$206=$B182)*('[5]PCDM discounts (Feb)'!$F$6:$F$206=$C182)*('[5]PCDM discounts (Feb)'!$X$5:$AK$5=F$1))</f>
        <v>1</v>
      </c>
      <c r="G182" s="6">
        <f>SUMPRODUCT(('[5]PCDM discounts (Feb)'!$X$6:$AK$206)*('[5]PCDM discounts (Feb)'!$E$6:$E$206=$B182)*('[5]PCDM discounts (Feb)'!$F$6:$F$206=$C182)*('[5]PCDM discounts (Feb)'!$X$5:$AK$5=G$1))</f>
        <v>1</v>
      </c>
      <c r="H182" s="6">
        <f>SUMPRODUCT(('[5]PCDM discounts (Feb)'!$X$6:$AK$206)*('[5]PCDM discounts (Feb)'!$E$6:$E$206=$B182)*('[5]PCDM discounts (Feb)'!$F$6:$F$206=$C182)*('[5]PCDM discounts (Feb)'!$X$5:$AK$5=H$1))</f>
        <v>1</v>
      </c>
      <c r="I182" s="6">
        <f>SUMPRODUCT(('[5]PCDM discounts (Feb)'!$X$6:$AK$206)*('[5]PCDM discounts (Feb)'!$E$6:$E$206=$B182)*('[5]PCDM discounts (Feb)'!$F$6:$F$206=$C182)*('[5]PCDM discounts (Feb)'!$X$5:$AK$5=I$1))</f>
        <v>1</v>
      </c>
      <c r="J182" s="6">
        <f>SUMPRODUCT(('[5]PCDM discounts (Feb)'!$X$6:$AK$206)*('[5]PCDM discounts (Feb)'!$E$6:$E$206=$B182)*('[5]PCDM discounts (Feb)'!$F$6:$F$206=$C182)*('[5]PCDM discounts (Feb)'!$X$5:$AK$5=J$1))</f>
        <v>1</v>
      </c>
      <c r="K182" s="6">
        <f>SUMPRODUCT(('[5]PCDM discounts (Feb)'!$X$6:$AK$206)*('[5]PCDM discounts (Feb)'!$E$6:$E$206=$B182)*('[5]PCDM discounts (Feb)'!$F$6:$F$206=$C182)*('[5]PCDM discounts (Feb)'!$X$5:$AK$5=K$1))</f>
        <v>1</v>
      </c>
      <c r="L182" s="6">
        <f>SUMPRODUCT(('[5]PCDM discounts (Feb)'!$X$6:$AK$206)*('[5]PCDM discounts (Feb)'!$E$6:$E$206=$B182)*('[5]PCDM discounts (Feb)'!$F$6:$F$206=$C182)*('[5]PCDM discounts (Feb)'!$X$5:$AK$5=L$1))</f>
        <v>1</v>
      </c>
      <c r="M182" s="6">
        <f>SUMPRODUCT(('[5]PCDM discounts (Feb)'!$X$6:$AK$206)*('[5]PCDM discounts (Feb)'!$E$6:$E$206=$B182)*('[5]PCDM discounts (Feb)'!$F$6:$F$206=$C182)*('[5]PCDM discounts (Feb)'!$X$5:$AK$5=M$1))</f>
        <v>1</v>
      </c>
      <c r="N182" s="6">
        <f>SUMPRODUCT(('[5]PCDM discounts (Feb)'!$X$6:$AK$206)*('[5]PCDM discounts (Feb)'!$E$6:$E$206=$B182)*('[5]PCDM discounts (Feb)'!$F$6:$F$206=$C182)*('[5]PCDM discounts (Feb)'!$X$5:$AK$5=N$1))</f>
        <v>1</v>
      </c>
      <c r="O182" s="6">
        <f>SUMPRODUCT(('[5]PCDM discounts (Feb)'!$X$6:$AK$206)*('[5]PCDM discounts (Feb)'!$E$6:$E$206=$B182)*('[5]PCDM discounts (Feb)'!$F$6:$F$206=$C182)*('[5]PCDM discounts (Feb)'!$X$5:$AK$5=O$1))</f>
        <v>1</v>
      </c>
      <c r="P182" s="6">
        <f>SUMPRODUCT(('[5]PCDM discounts (Feb)'!$X$6:$AK$206)*('[5]PCDM discounts (Feb)'!$E$6:$E$206=$B182)*('[5]PCDM discounts (Feb)'!$F$6:$F$206=$C182)*('[5]PCDM discounts (Feb)'!$X$5:$AK$5=P$1))</f>
        <v>1</v>
      </c>
      <c r="Q182" s="6">
        <f>SUMPRODUCT(('[5]PCDM discounts (Feb)'!$X$6:$AK$206)*('[5]PCDM discounts (Feb)'!$E$6:$E$206=$B182)*('[5]PCDM discounts (Feb)'!$F$6:$F$206=$C182)*('[5]PCDM discounts (Feb)'!$X$5:$AK$5=Q$1))</f>
        <v>1</v>
      </c>
    </row>
    <row r="183" spans="2:17" x14ac:dyDescent="0.25">
      <c r="B183" t="s">
        <v>60</v>
      </c>
      <c r="C183" t="s">
        <v>22</v>
      </c>
      <c r="D183" s="6">
        <f>SUMPRODUCT(('[5]PCDM discounts (Feb)'!$X$6:$AK$206)*('[5]PCDM discounts (Feb)'!$E$6:$E$206=$B183)*('[5]PCDM discounts (Feb)'!$F$6:$F$206=$C183)*('[5]PCDM discounts (Feb)'!$X$5:$AK$5=D$1))</f>
        <v>1</v>
      </c>
      <c r="E183" s="6">
        <f>SUMPRODUCT(('[5]PCDM discounts (Feb)'!$X$6:$AK$206)*('[5]PCDM discounts (Feb)'!$E$6:$E$206=$B183)*('[5]PCDM discounts (Feb)'!$F$6:$F$206=$C183)*('[5]PCDM discounts (Feb)'!$X$5:$AK$5=E$1))</f>
        <v>1</v>
      </c>
      <c r="F183" s="6">
        <f>SUMPRODUCT(('[5]PCDM discounts (Feb)'!$X$6:$AK$206)*('[5]PCDM discounts (Feb)'!$E$6:$E$206=$B183)*('[5]PCDM discounts (Feb)'!$F$6:$F$206=$C183)*('[5]PCDM discounts (Feb)'!$X$5:$AK$5=F$1))</f>
        <v>1</v>
      </c>
      <c r="G183" s="6">
        <f>SUMPRODUCT(('[5]PCDM discounts (Feb)'!$X$6:$AK$206)*('[5]PCDM discounts (Feb)'!$E$6:$E$206=$B183)*('[5]PCDM discounts (Feb)'!$F$6:$F$206=$C183)*('[5]PCDM discounts (Feb)'!$X$5:$AK$5=G$1))</f>
        <v>0.97762512372482702</v>
      </c>
      <c r="H183" s="6">
        <f>SUMPRODUCT(('[5]PCDM discounts (Feb)'!$X$6:$AK$206)*('[5]PCDM discounts (Feb)'!$E$6:$E$206=$B183)*('[5]PCDM discounts (Feb)'!$F$6:$F$206=$C183)*('[5]PCDM discounts (Feb)'!$X$5:$AK$5=H$1))</f>
        <v>1</v>
      </c>
      <c r="I183" s="6">
        <f>SUMPRODUCT(('[5]PCDM discounts (Feb)'!$X$6:$AK$206)*('[5]PCDM discounts (Feb)'!$E$6:$E$206=$B183)*('[5]PCDM discounts (Feb)'!$F$6:$F$206=$C183)*('[5]PCDM discounts (Feb)'!$X$5:$AK$5=I$1))</f>
        <v>1</v>
      </c>
      <c r="J183" s="6">
        <f>SUMPRODUCT(('[5]PCDM discounts (Feb)'!$X$6:$AK$206)*('[5]PCDM discounts (Feb)'!$E$6:$E$206=$B183)*('[5]PCDM discounts (Feb)'!$F$6:$F$206=$C183)*('[5]PCDM discounts (Feb)'!$X$5:$AK$5=J$1))</f>
        <v>1</v>
      </c>
      <c r="K183" s="6">
        <f>SUMPRODUCT(('[5]PCDM discounts (Feb)'!$X$6:$AK$206)*('[5]PCDM discounts (Feb)'!$E$6:$E$206=$B183)*('[5]PCDM discounts (Feb)'!$F$6:$F$206=$C183)*('[5]PCDM discounts (Feb)'!$X$5:$AK$5=K$1))</f>
        <v>1</v>
      </c>
      <c r="L183" s="6">
        <f>SUMPRODUCT(('[5]PCDM discounts (Feb)'!$X$6:$AK$206)*('[5]PCDM discounts (Feb)'!$E$6:$E$206=$B183)*('[5]PCDM discounts (Feb)'!$F$6:$F$206=$C183)*('[5]PCDM discounts (Feb)'!$X$5:$AK$5=L$1))</f>
        <v>1</v>
      </c>
      <c r="M183" s="6">
        <f>SUMPRODUCT(('[5]PCDM discounts (Feb)'!$X$6:$AK$206)*('[5]PCDM discounts (Feb)'!$E$6:$E$206=$B183)*('[5]PCDM discounts (Feb)'!$F$6:$F$206=$C183)*('[5]PCDM discounts (Feb)'!$X$5:$AK$5=M$1))</f>
        <v>1</v>
      </c>
      <c r="N183" s="6">
        <f>SUMPRODUCT(('[5]PCDM discounts (Feb)'!$X$6:$AK$206)*('[5]PCDM discounts (Feb)'!$E$6:$E$206=$B183)*('[5]PCDM discounts (Feb)'!$F$6:$F$206=$C183)*('[5]PCDM discounts (Feb)'!$X$5:$AK$5=N$1))</f>
        <v>1</v>
      </c>
      <c r="O183" s="6">
        <f>SUMPRODUCT(('[5]PCDM discounts (Feb)'!$X$6:$AK$206)*('[5]PCDM discounts (Feb)'!$E$6:$E$206=$B183)*('[5]PCDM discounts (Feb)'!$F$6:$F$206=$C183)*('[5]PCDM discounts (Feb)'!$X$5:$AK$5=O$1))</f>
        <v>1</v>
      </c>
      <c r="P183" s="6">
        <f>SUMPRODUCT(('[5]PCDM discounts (Feb)'!$X$6:$AK$206)*('[5]PCDM discounts (Feb)'!$E$6:$E$206=$B183)*('[5]PCDM discounts (Feb)'!$F$6:$F$206=$C183)*('[5]PCDM discounts (Feb)'!$X$5:$AK$5=P$1))</f>
        <v>1</v>
      </c>
      <c r="Q183" s="6">
        <f>SUMPRODUCT(('[5]PCDM discounts (Feb)'!$X$6:$AK$206)*('[5]PCDM discounts (Feb)'!$E$6:$E$206=$B183)*('[5]PCDM discounts (Feb)'!$F$6:$F$206=$C183)*('[5]PCDM discounts (Feb)'!$X$5:$AK$5=Q$1))</f>
        <v>1</v>
      </c>
    </row>
    <row r="184" spans="2:17" x14ac:dyDescent="0.25">
      <c r="B184" t="s">
        <v>60</v>
      </c>
      <c r="C184" t="s">
        <v>50</v>
      </c>
      <c r="D184" s="6">
        <f>SUMPRODUCT(('[5]PCDM discounts (Feb)'!$X$6:$AK$206)*('[5]PCDM discounts (Feb)'!$E$6:$E$206=$B184)*('[5]PCDM discounts (Feb)'!$F$6:$F$206=$C184)*('[5]PCDM discounts (Feb)'!$X$5:$AK$5=D$1))</f>
        <v>1</v>
      </c>
      <c r="E184" s="6">
        <f>SUMPRODUCT(('[5]PCDM discounts (Feb)'!$X$6:$AK$206)*('[5]PCDM discounts (Feb)'!$E$6:$E$206=$B184)*('[5]PCDM discounts (Feb)'!$F$6:$F$206=$C184)*('[5]PCDM discounts (Feb)'!$X$5:$AK$5=E$1))</f>
        <v>1</v>
      </c>
      <c r="F184" s="6">
        <f>SUMPRODUCT(('[5]PCDM discounts (Feb)'!$X$6:$AK$206)*('[5]PCDM discounts (Feb)'!$E$6:$E$206=$B184)*('[5]PCDM discounts (Feb)'!$F$6:$F$206=$C184)*('[5]PCDM discounts (Feb)'!$X$5:$AK$5=F$1))</f>
        <v>1</v>
      </c>
      <c r="G184" s="6">
        <f>SUMPRODUCT(('[5]PCDM discounts (Feb)'!$X$6:$AK$206)*('[5]PCDM discounts (Feb)'!$E$6:$E$206=$B184)*('[5]PCDM discounts (Feb)'!$F$6:$F$206=$C184)*('[5]PCDM discounts (Feb)'!$X$5:$AK$5=G$1))</f>
        <v>0.93980729725384704</v>
      </c>
      <c r="H184" s="6">
        <f>SUMPRODUCT(('[5]PCDM discounts (Feb)'!$X$6:$AK$206)*('[5]PCDM discounts (Feb)'!$E$6:$E$206=$B184)*('[5]PCDM discounts (Feb)'!$F$6:$F$206=$C184)*('[5]PCDM discounts (Feb)'!$X$5:$AK$5=H$1))</f>
        <v>1</v>
      </c>
      <c r="I184" s="6">
        <f>SUMPRODUCT(('[5]PCDM discounts (Feb)'!$X$6:$AK$206)*('[5]PCDM discounts (Feb)'!$E$6:$E$206=$B184)*('[5]PCDM discounts (Feb)'!$F$6:$F$206=$C184)*('[5]PCDM discounts (Feb)'!$X$5:$AK$5=I$1))</f>
        <v>1</v>
      </c>
      <c r="J184" s="6">
        <f>SUMPRODUCT(('[5]PCDM discounts (Feb)'!$X$6:$AK$206)*('[5]PCDM discounts (Feb)'!$E$6:$E$206=$B184)*('[5]PCDM discounts (Feb)'!$F$6:$F$206=$C184)*('[5]PCDM discounts (Feb)'!$X$5:$AK$5=J$1))</f>
        <v>1</v>
      </c>
      <c r="K184" s="6">
        <f>SUMPRODUCT(('[5]PCDM discounts (Feb)'!$X$6:$AK$206)*('[5]PCDM discounts (Feb)'!$E$6:$E$206=$B184)*('[5]PCDM discounts (Feb)'!$F$6:$F$206=$C184)*('[5]PCDM discounts (Feb)'!$X$5:$AK$5=K$1))</f>
        <v>1</v>
      </c>
      <c r="L184" s="6">
        <f>SUMPRODUCT(('[5]PCDM discounts (Feb)'!$X$6:$AK$206)*('[5]PCDM discounts (Feb)'!$E$6:$E$206=$B184)*('[5]PCDM discounts (Feb)'!$F$6:$F$206=$C184)*('[5]PCDM discounts (Feb)'!$X$5:$AK$5=L$1))</f>
        <v>1</v>
      </c>
      <c r="M184" s="6">
        <f>SUMPRODUCT(('[5]PCDM discounts (Feb)'!$X$6:$AK$206)*('[5]PCDM discounts (Feb)'!$E$6:$E$206=$B184)*('[5]PCDM discounts (Feb)'!$F$6:$F$206=$C184)*('[5]PCDM discounts (Feb)'!$X$5:$AK$5=M$1))</f>
        <v>1</v>
      </c>
      <c r="N184" s="6">
        <f>SUMPRODUCT(('[5]PCDM discounts (Feb)'!$X$6:$AK$206)*('[5]PCDM discounts (Feb)'!$E$6:$E$206=$B184)*('[5]PCDM discounts (Feb)'!$F$6:$F$206=$C184)*('[5]PCDM discounts (Feb)'!$X$5:$AK$5=N$1))</f>
        <v>1</v>
      </c>
      <c r="O184" s="6">
        <f>SUMPRODUCT(('[5]PCDM discounts (Feb)'!$X$6:$AK$206)*('[5]PCDM discounts (Feb)'!$E$6:$E$206=$B184)*('[5]PCDM discounts (Feb)'!$F$6:$F$206=$C184)*('[5]PCDM discounts (Feb)'!$X$5:$AK$5=O$1))</f>
        <v>1</v>
      </c>
      <c r="P184" s="6">
        <f>SUMPRODUCT(('[5]PCDM discounts (Feb)'!$X$6:$AK$206)*('[5]PCDM discounts (Feb)'!$E$6:$E$206=$B184)*('[5]PCDM discounts (Feb)'!$F$6:$F$206=$C184)*('[5]PCDM discounts (Feb)'!$X$5:$AK$5=P$1))</f>
        <v>1</v>
      </c>
      <c r="Q184" s="6">
        <f>SUMPRODUCT(('[5]PCDM discounts (Feb)'!$X$6:$AK$206)*('[5]PCDM discounts (Feb)'!$E$6:$E$206=$B184)*('[5]PCDM discounts (Feb)'!$F$6:$F$206=$C184)*('[5]PCDM discounts (Feb)'!$X$5:$AK$5=Q$1))</f>
        <v>1</v>
      </c>
    </row>
    <row r="185" spans="2:17" x14ac:dyDescent="0.25">
      <c r="B185" t="s">
        <v>60</v>
      </c>
      <c r="C185" t="s">
        <v>51</v>
      </c>
      <c r="D185" s="6">
        <f>SUMPRODUCT(('[5]PCDM discounts (Feb)'!$X$6:$AK$206)*('[5]PCDM discounts (Feb)'!$E$6:$E$206=$B185)*('[5]PCDM discounts (Feb)'!$F$6:$F$206=$C185)*('[5]PCDM discounts (Feb)'!$X$5:$AK$5=D$1))</f>
        <v>1</v>
      </c>
      <c r="E185" s="6">
        <f>SUMPRODUCT(('[5]PCDM discounts (Feb)'!$X$6:$AK$206)*('[5]PCDM discounts (Feb)'!$E$6:$E$206=$B185)*('[5]PCDM discounts (Feb)'!$F$6:$F$206=$C185)*('[5]PCDM discounts (Feb)'!$X$5:$AK$5=E$1))</f>
        <v>1</v>
      </c>
      <c r="F185" s="6">
        <f>SUMPRODUCT(('[5]PCDM discounts (Feb)'!$X$6:$AK$206)*('[5]PCDM discounts (Feb)'!$E$6:$E$206=$B185)*('[5]PCDM discounts (Feb)'!$F$6:$F$206=$C185)*('[5]PCDM discounts (Feb)'!$X$5:$AK$5=F$1))</f>
        <v>1</v>
      </c>
      <c r="G185" s="6">
        <f>SUMPRODUCT(('[5]PCDM discounts (Feb)'!$X$6:$AK$206)*('[5]PCDM discounts (Feb)'!$E$6:$E$206=$B185)*('[5]PCDM discounts (Feb)'!$F$6:$F$206=$C185)*('[5]PCDM discounts (Feb)'!$X$5:$AK$5=G$1))</f>
        <v>0.984331278383766</v>
      </c>
      <c r="H185" s="6">
        <f>SUMPRODUCT(('[5]PCDM discounts (Feb)'!$X$6:$AK$206)*('[5]PCDM discounts (Feb)'!$E$6:$E$206=$B185)*('[5]PCDM discounts (Feb)'!$F$6:$F$206=$C185)*('[5]PCDM discounts (Feb)'!$X$5:$AK$5=H$1))</f>
        <v>1</v>
      </c>
      <c r="I185" s="6">
        <f>SUMPRODUCT(('[5]PCDM discounts (Feb)'!$X$6:$AK$206)*('[5]PCDM discounts (Feb)'!$E$6:$E$206=$B185)*('[5]PCDM discounts (Feb)'!$F$6:$F$206=$C185)*('[5]PCDM discounts (Feb)'!$X$5:$AK$5=I$1))</f>
        <v>1</v>
      </c>
      <c r="J185" s="6">
        <f>SUMPRODUCT(('[5]PCDM discounts (Feb)'!$X$6:$AK$206)*('[5]PCDM discounts (Feb)'!$E$6:$E$206=$B185)*('[5]PCDM discounts (Feb)'!$F$6:$F$206=$C185)*('[5]PCDM discounts (Feb)'!$X$5:$AK$5=J$1))</f>
        <v>1</v>
      </c>
      <c r="K185" s="6">
        <f>SUMPRODUCT(('[5]PCDM discounts (Feb)'!$X$6:$AK$206)*('[5]PCDM discounts (Feb)'!$E$6:$E$206=$B185)*('[5]PCDM discounts (Feb)'!$F$6:$F$206=$C185)*('[5]PCDM discounts (Feb)'!$X$5:$AK$5=K$1))</f>
        <v>1</v>
      </c>
      <c r="L185" s="6">
        <f>SUMPRODUCT(('[5]PCDM discounts (Feb)'!$X$6:$AK$206)*('[5]PCDM discounts (Feb)'!$E$6:$E$206=$B185)*('[5]PCDM discounts (Feb)'!$F$6:$F$206=$C185)*('[5]PCDM discounts (Feb)'!$X$5:$AK$5=L$1))</f>
        <v>1</v>
      </c>
      <c r="M185" s="6">
        <f>SUMPRODUCT(('[5]PCDM discounts (Feb)'!$X$6:$AK$206)*('[5]PCDM discounts (Feb)'!$E$6:$E$206=$B185)*('[5]PCDM discounts (Feb)'!$F$6:$F$206=$C185)*('[5]PCDM discounts (Feb)'!$X$5:$AK$5=M$1))</f>
        <v>1</v>
      </c>
      <c r="N185" s="6">
        <f>SUMPRODUCT(('[5]PCDM discounts (Feb)'!$X$6:$AK$206)*('[5]PCDM discounts (Feb)'!$E$6:$E$206=$B185)*('[5]PCDM discounts (Feb)'!$F$6:$F$206=$C185)*('[5]PCDM discounts (Feb)'!$X$5:$AK$5=N$1))</f>
        <v>1</v>
      </c>
      <c r="O185" s="6">
        <f>SUMPRODUCT(('[5]PCDM discounts (Feb)'!$X$6:$AK$206)*('[5]PCDM discounts (Feb)'!$E$6:$E$206=$B185)*('[5]PCDM discounts (Feb)'!$F$6:$F$206=$C185)*('[5]PCDM discounts (Feb)'!$X$5:$AK$5=O$1))</f>
        <v>1</v>
      </c>
      <c r="P185" s="6">
        <f>SUMPRODUCT(('[5]PCDM discounts (Feb)'!$X$6:$AK$206)*('[5]PCDM discounts (Feb)'!$E$6:$E$206=$B185)*('[5]PCDM discounts (Feb)'!$F$6:$F$206=$C185)*('[5]PCDM discounts (Feb)'!$X$5:$AK$5=P$1))</f>
        <v>0.972085683084292</v>
      </c>
      <c r="Q185" s="6">
        <f>SUMPRODUCT(('[5]PCDM discounts (Feb)'!$X$6:$AK$206)*('[5]PCDM discounts (Feb)'!$E$6:$E$206=$B185)*('[5]PCDM discounts (Feb)'!$F$6:$F$206=$C185)*('[5]PCDM discounts (Feb)'!$X$5:$AK$5=Q$1))</f>
        <v>1</v>
      </c>
    </row>
    <row r="186" spans="2:17" x14ac:dyDescent="0.25">
      <c r="B186" t="s">
        <v>60</v>
      </c>
      <c r="C186" t="s">
        <v>23</v>
      </c>
      <c r="D186" s="6">
        <f>SUMPRODUCT(('[5]PCDM discounts (Feb)'!$X$6:$AK$206)*('[5]PCDM discounts (Feb)'!$E$6:$E$206=$B186)*('[5]PCDM discounts (Feb)'!$F$6:$F$206=$C186)*('[5]PCDM discounts (Feb)'!$X$5:$AK$5=D$1))</f>
        <v>0.85685017844894495</v>
      </c>
      <c r="E186" s="6">
        <f>SUMPRODUCT(('[5]PCDM discounts (Feb)'!$X$6:$AK$206)*('[5]PCDM discounts (Feb)'!$E$6:$E$206=$B186)*('[5]PCDM discounts (Feb)'!$F$6:$F$206=$C186)*('[5]PCDM discounts (Feb)'!$X$5:$AK$5=E$1))</f>
        <v>1</v>
      </c>
      <c r="F186" s="6">
        <f>SUMPRODUCT(('[5]PCDM discounts (Feb)'!$X$6:$AK$206)*('[5]PCDM discounts (Feb)'!$E$6:$E$206=$B186)*('[5]PCDM discounts (Feb)'!$F$6:$F$206=$C186)*('[5]PCDM discounts (Feb)'!$X$5:$AK$5=F$1))</f>
        <v>1</v>
      </c>
      <c r="G186" s="6">
        <f>SUMPRODUCT(('[5]PCDM discounts (Feb)'!$X$6:$AK$206)*('[5]PCDM discounts (Feb)'!$E$6:$E$206=$B186)*('[5]PCDM discounts (Feb)'!$F$6:$F$206=$C186)*('[5]PCDM discounts (Feb)'!$X$5:$AK$5=G$1))</f>
        <v>1</v>
      </c>
      <c r="H186" s="6">
        <f>SUMPRODUCT(('[5]PCDM discounts (Feb)'!$X$6:$AK$206)*('[5]PCDM discounts (Feb)'!$E$6:$E$206=$B186)*('[5]PCDM discounts (Feb)'!$F$6:$F$206=$C186)*('[5]PCDM discounts (Feb)'!$X$5:$AK$5=H$1))</f>
        <v>1</v>
      </c>
      <c r="I186" s="6">
        <f>SUMPRODUCT(('[5]PCDM discounts (Feb)'!$X$6:$AK$206)*('[5]PCDM discounts (Feb)'!$E$6:$E$206=$B186)*('[5]PCDM discounts (Feb)'!$F$6:$F$206=$C186)*('[5]PCDM discounts (Feb)'!$X$5:$AK$5=I$1))</f>
        <v>0.91285792756303097</v>
      </c>
      <c r="J186" s="6">
        <f>SUMPRODUCT(('[5]PCDM discounts (Feb)'!$X$6:$AK$206)*('[5]PCDM discounts (Feb)'!$E$6:$E$206=$B186)*('[5]PCDM discounts (Feb)'!$F$6:$F$206=$C186)*('[5]PCDM discounts (Feb)'!$X$5:$AK$5=J$1))</f>
        <v>0.82730931929280105</v>
      </c>
      <c r="K186" s="6">
        <f>SUMPRODUCT(('[5]PCDM discounts (Feb)'!$X$6:$AK$206)*('[5]PCDM discounts (Feb)'!$E$6:$E$206=$B186)*('[5]PCDM discounts (Feb)'!$F$6:$F$206=$C186)*('[5]PCDM discounts (Feb)'!$X$5:$AK$5=K$1))</f>
        <v>0.90687107331535199</v>
      </c>
      <c r="L186" s="6">
        <f>SUMPRODUCT(('[5]PCDM discounts (Feb)'!$X$6:$AK$206)*('[5]PCDM discounts (Feb)'!$E$6:$E$206=$B186)*('[5]PCDM discounts (Feb)'!$F$6:$F$206=$C186)*('[5]PCDM discounts (Feb)'!$X$5:$AK$5=L$1))</f>
        <v>0.81186265768176202</v>
      </c>
      <c r="M186" s="6">
        <f>SUMPRODUCT(('[5]PCDM discounts (Feb)'!$X$6:$AK$206)*('[5]PCDM discounts (Feb)'!$E$6:$E$206=$B186)*('[5]PCDM discounts (Feb)'!$F$6:$F$206=$C186)*('[5]PCDM discounts (Feb)'!$X$5:$AK$5=M$1))</f>
        <v>0.568306839527424</v>
      </c>
      <c r="N186" s="6">
        <f>SUMPRODUCT(('[5]PCDM discounts (Feb)'!$X$6:$AK$206)*('[5]PCDM discounts (Feb)'!$E$6:$E$206=$B186)*('[5]PCDM discounts (Feb)'!$F$6:$F$206=$C186)*('[5]PCDM discounts (Feb)'!$X$5:$AK$5=N$1))</f>
        <v>1</v>
      </c>
      <c r="O186" s="6">
        <f>SUMPRODUCT(('[5]PCDM discounts (Feb)'!$X$6:$AK$206)*('[5]PCDM discounts (Feb)'!$E$6:$E$206=$B186)*('[5]PCDM discounts (Feb)'!$F$6:$F$206=$C186)*('[5]PCDM discounts (Feb)'!$X$5:$AK$5=O$1))</f>
        <v>1</v>
      </c>
      <c r="P186" s="6">
        <f>SUMPRODUCT(('[5]PCDM discounts (Feb)'!$X$6:$AK$206)*('[5]PCDM discounts (Feb)'!$E$6:$E$206=$B186)*('[5]PCDM discounts (Feb)'!$F$6:$F$206=$C186)*('[5]PCDM discounts (Feb)'!$X$5:$AK$5=P$1))</f>
        <v>1</v>
      </c>
      <c r="Q186" s="6">
        <f>SUMPRODUCT(('[5]PCDM discounts (Feb)'!$X$6:$AK$206)*('[5]PCDM discounts (Feb)'!$E$6:$E$206=$B186)*('[5]PCDM discounts (Feb)'!$F$6:$F$206=$C186)*('[5]PCDM discounts (Feb)'!$X$5:$AK$5=Q$1))</f>
        <v>0.57307070498068002</v>
      </c>
    </row>
    <row r="187" spans="2:17" x14ac:dyDescent="0.25">
      <c r="B187" t="s">
        <v>60</v>
      </c>
      <c r="C187" t="s">
        <v>24</v>
      </c>
      <c r="D187" s="6">
        <f>SUMPRODUCT(('[5]PCDM discounts (Feb)'!$X$6:$AK$206)*('[5]PCDM discounts (Feb)'!$E$6:$E$206=$B187)*('[5]PCDM discounts (Feb)'!$F$6:$F$206=$C187)*('[5]PCDM discounts (Feb)'!$X$5:$AK$5=D$1))</f>
        <v>1</v>
      </c>
      <c r="E187" s="6">
        <f>SUMPRODUCT(('[5]PCDM discounts (Feb)'!$X$6:$AK$206)*('[5]PCDM discounts (Feb)'!$E$6:$E$206=$B187)*('[5]PCDM discounts (Feb)'!$F$6:$F$206=$C187)*('[5]PCDM discounts (Feb)'!$X$5:$AK$5=E$1))</f>
        <v>0.96228048464801597</v>
      </c>
      <c r="F187" s="6">
        <f>SUMPRODUCT(('[5]PCDM discounts (Feb)'!$X$6:$AK$206)*('[5]PCDM discounts (Feb)'!$E$6:$E$206=$B187)*('[5]PCDM discounts (Feb)'!$F$6:$F$206=$C187)*('[5]PCDM discounts (Feb)'!$X$5:$AK$5=F$1))</f>
        <v>0.96873834081911003</v>
      </c>
      <c r="G187" s="6">
        <f>SUMPRODUCT(('[5]PCDM discounts (Feb)'!$X$6:$AK$206)*('[5]PCDM discounts (Feb)'!$E$6:$E$206=$B187)*('[5]PCDM discounts (Feb)'!$F$6:$F$206=$C187)*('[5]PCDM discounts (Feb)'!$X$5:$AK$5=G$1))</f>
        <v>0.89191939016501898</v>
      </c>
      <c r="H187" s="6">
        <f>SUMPRODUCT(('[5]PCDM discounts (Feb)'!$X$6:$AK$206)*('[5]PCDM discounts (Feb)'!$E$6:$E$206=$B187)*('[5]PCDM discounts (Feb)'!$F$6:$F$206=$C187)*('[5]PCDM discounts (Feb)'!$X$5:$AK$5=H$1))</f>
        <v>1</v>
      </c>
      <c r="I187" s="6">
        <f>SUMPRODUCT(('[5]PCDM discounts (Feb)'!$X$6:$AK$206)*('[5]PCDM discounts (Feb)'!$E$6:$E$206=$B187)*('[5]PCDM discounts (Feb)'!$F$6:$F$206=$C187)*('[5]PCDM discounts (Feb)'!$X$5:$AK$5=I$1))</f>
        <v>1</v>
      </c>
      <c r="J187" s="6">
        <f>SUMPRODUCT(('[5]PCDM discounts (Feb)'!$X$6:$AK$206)*('[5]PCDM discounts (Feb)'!$E$6:$E$206=$B187)*('[5]PCDM discounts (Feb)'!$F$6:$F$206=$C187)*('[5]PCDM discounts (Feb)'!$X$5:$AK$5=J$1))</f>
        <v>1</v>
      </c>
      <c r="K187" s="6">
        <f>SUMPRODUCT(('[5]PCDM discounts (Feb)'!$X$6:$AK$206)*('[5]PCDM discounts (Feb)'!$E$6:$E$206=$B187)*('[5]PCDM discounts (Feb)'!$F$6:$F$206=$C187)*('[5]PCDM discounts (Feb)'!$X$5:$AK$5=K$1))</f>
        <v>1</v>
      </c>
      <c r="L187" s="6">
        <f>SUMPRODUCT(('[5]PCDM discounts (Feb)'!$X$6:$AK$206)*('[5]PCDM discounts (Feb)'!$E$6:$E$206=$B187)*('[5]PCDM discounts (Feb)'!$F$6:$F$206=$C187)*('[5]PCDM discounts (Feb)'!$X$5:$AK$5=L$1))</f>
        <v>1</v>
      </c>
      <c r="M187" s="6">
        <f>SUMPRODUCT(('[5]PCDM discounts (Feb)'!$X$6:$AK$206)*('[5]PCDM discounts (Feb)'!$E$6:$E$206=$B187)*('[5]PCDM discounts (Feb)'!$F$6:$F$206=$C187)*('[5]PCDM discounts (Feb)'!$X$5:$AK$5=M$1))</f>
        <v>1</v>
      </c>
      <c r="N187" s="6">
        <f>SUMPRODUCT(('[5]PCDM discounts (Feb)'!$X$6:$AK$206)*('[5]PCDM discounts (Feb)'!$E$6:$E$206=$B187)*('[5]PCDM discounts (Feb)'!$F$6:$F$206=$C187)*('[5]PCDM discounts (Feb)'!$X$5:$AK$5=N$1))</f>
        <v>1</v>
      </c>
      <c r="O187" s="6">
        <f>SUMPRODUCT(('[5]PCDM discounts (Feb)'!$X$6:$AK$206)*('[5]PCDM discounts (Feb)'!$E$6:$E$206=$B187)*('[5]PCDM discounts (Feb)'!$F$6:$F$206=$C187)*('[5]PCDM discounts (Feb)'!$X$5:$AK$5=O$1))</f>
        <v>1</v>
      </c>
      <c r="P187" s="6">
        <f>SUMPRODUCT(('[5]PCDM discounts (Feb)'!$X$6:$AK$206)*('[5]PCDM discounts (Feb)'!$E$6:$E$206=$B187)*('[5]PCDM discounts (Feb)'!$F$6:$F$206=$C187)*('[5]PCDM discounts (Feb)'!$X$5:$AK$5=P$1))</f>
        <v>1</v>
      </c>
      <c r="Q187" s="6">
        <f>SUMPRODUCT(('[5]PCDM discounts (Feb)'!$X$6:$AK$206)*('[5]PCDM discounts (Feb)'!$E$6:$E$206=$B187)*('[5]PCDM discounts (Feb)'!$F$6:$F$206=$C187)*('[5]PCDM discounts (Feb)'!$X$5:$AK$5=Q$1))</f>
        <v>1</v>
      </c>
    </row>
    <row r="188" spans="2:17" x14ac:dyDescent="0.25">
      <c r="B188" t="s">
        <v>60</v>
      </c>
      <c r="C188" t="s">
        <v>25</v>
      </c>
      <c r="D188" s="6">
        <f>SUMPRODUCT(('[5]PCDM discounts (Feb)'!$X$6:$AK$206)*('[5]PCDM discounts (Feb)'!$E$6:$E$206=$B188)*('[5]PCDM discounts (Feb)'!$F$6:$F$206=$C188)*('[5]PCDM discounts (Feb)'!$X$5:$AK$5=D$1))</f>
        <v>0.93318160831262797</v>
      </c>
      <c r="E188" s="6">
        <f>SUMPRODUCT(('[5]PCDM discounts (Feb)'!$X$6:$AK$206)*('[5]PCDM discounts (Feb)'!$E$6:$E$206=$B188)*('[5]PCDM discounts (Feb)'!$F$6:$F$206=$C188)*('[5]PCDM discounts (Feb)'!$X$5:$AK$5=E$1))</f>
        <v>1</v>
      </c>
      <c r="F188" s="6">
        <f>SUMPRODUCT(('[5]PCDM discounts (Feb)'!$X$6:$AK$206)*('[5]PCDM discounts (Feb)'!$E$6:$E$206=$B188)*('[5]PCDM discounts (Feb)'!$F$6:$F$206=$C188)*('[5]PCDM discounts (Feb)'!$X$5:$AK$5=F$1))</f>
        <v>1</v>
      </c>
      <c r="G188" s="6">
        <f>SUMPRODUCT(('[5]PCDM discounts (Feb)'!$X$6:$AK$206)*('[5]PCDM discounts (Feb)'!$E$6:$E$206=$B188)*('[5]PCDM discounts (Feb)'!$F$6:$F$206=$C188)*('[5]PCDM discounts (Feb)'!$X$5:$AK$5=G$1))</f>
        <v>0.89615972239653796</v>
      </c>
      <c r="H188" s="6">
        <f>SUMPRODUCT(('[5]PCDM discounts (Feb)'!$X$6:$AK$206)*('[5]PCDM discounts (Feb)'!$E$6:$E$206=$B188)*('[5]PCDM discounts (Feb)'!$F$6:$F$206=$C188)*('[5]PCDM discounts (Feb)'!$X$5:$AK$5=H$1))</f>
        <v>1</v>
      </c>
      <c r="I188" s="6">
        <f>SUMPRODUCT(('[5]PCDM discounts (Feb)'!$X$6:$AK$206)*('[5]PCDM discounts (Feb)'!$E$6:$E$206=$B188)*('[5]PCDM discounts (Feb)'!$F$6:$F$206=$C188)*('[5]PCDM discounts (Feb)'!$X$5:$AK$5=I$1))</f>
        <v>1</v>
      </c>
      <c r="J188" s="6">
        <f>SUMPRODUCT(('[5]PCDM discounts (Feb)'!$X$6:$AK$206)*('[5]PCDM discounts (Feb)'!$E$6:$E$206=$B188)*('[5]PCDM discounts (Feb)'!$F$6:$F$206=$C188)*('[5]PCDM discounts (Feb)'!$X$5:$AK$5=J$1))</f>
        <v>0.93904075844645596</v>
      </c>
      <c r="K188" s="6">
        <f>SUMPRODUCT(('[5]PCDM discounts (Feb)'!$X$6:$AK$206)*('[5]PCDM discounts (Feb)'!$E$6:$E$206=$B188)*('[5]PCDM discounts (Feb)'!$F$6:$F$206=$C188)*('[5]PCDM discounts (Feb)'!$X$5:$AK$5=K$1))</f>
        <v>0.89951797390939803</v>
      </c>
      <c r="L188" s="6">
        <f>SUMPRODUCT(('[5]PCDM discounts (Feb)'!$X$6:$AK$206)*('[5]PCDM discounts (Feb)'!$E$6:$E$206=$B188)*('[5]PCDM discounts (Feb)'!$F$6:$F$206=$C188)*('[5]PCDM discounts (Feb)'!$X$5:$AK$5=L$1))</f>
        <v>0.90175419141339996</v>
      </c>
      <c r="M188" s="6">
        <f>SUMPRODUCT(('[5]PCDM discounts (Feb)'!$X$6:$AK$206)*('[5]PCDM discounts (Feb)'!$E$6:$E$206=$B188)*('[5]PCDM discounts (Feb)'!$F$6:$F$206=$C188)*('[5]PCDM discounts (Feb)'!$X$5:$AK$5=M$1))</f>
        <v>1</v>
      </c>
      <c r="N188" s="6">
        <f>SUMPRODUCT(('[5]PCDM discounts (Feb)'!$X$6:$AK$206)*('[5]PCDM discounts (Feb)'!$E$6:$E$206=$B188)*('[5]PCDM discounts (Feb)'!$F$6:$F$206=$C188)*('[5]PCDM discounts (Feb)'!$X$5:$AK$5=N$1))</f>
        <v>0.95844774720016002</v>
      </c>
      <c r="O188" s="6">
        <f>SUMPRODUCT(('[5]PCDM discounts (Feb)'!$X$6:$AK$206)*('[5]PCDM discounts (Feb)'!$E$6:$E$206=$B188)*('[5]PCDM discounts (Feb)'!$F$6:$F$206=$C188)*('[5]PCDM discounts (Feb)'!$X$5:$AK$5=O$1))</f>
        <v>0.98423898428283196</v>
      </c>
      <c r="P188" s="6">
        <f>SUMPRODUCT(('[5]PCDM discounts (Feb)'!$X$6:$AK$206)*('[5]PCDM discounts (Feb)'!$E$6:$E$206=$B188)*('[5]PCDM discounts (Feb)'!$F$6:$F$206=$C188)*('[5]PCDM discounts (Feb)'!$X$5:$AK$5=P$1))</f>
        <v>0.97396215407720099</v>
      </c>
      <c r="Q188" s="6">
        <f>SUMPRODUCT(('[5]PCDM discounts (Feb)'!$X$6:$AK$206)*('[5]PCDM discounts (Feb)'!$E$6:$E$206=$B188)*('[5]PCDM discounts (Feb)'!$F$6:$F$206=$C188)*('[5]PCDM discounts (Feb)'!$X$5:$AK$5=Q$1))</f>
        <v>1</v>
      </c>
    </row>
    <row r="189" spans="2:17" x14ac:dyDescent="0.25">
      <c r="B189" t="s">
        <v>60</v>
      </c>
      <c r="C189" t="s">
        <v>26</v>
      </c>
      <c r="D189" s="6">
        <f>SUMPRODUCT(('[5]PCDM discounts (Feb)'!$X$6:$AK$206)*('[5]PCDM discounts (Feb)'!$E$6:$E$206=$B189)*('[5]PCDM discounts (Feb)'!$F$6:$F$206=$C189)*('[5]PCDM discounts (Feb)'!$X$5:$AK$5=D$1))</f>
        <v>1</v>
      </c>
      <c r="E189" s="6">
        <f>SUMPRODUCT(('[5]PCDM discounts (Feb)'!$X$6:$AK$206)*('[5]PCDM discounts (Feb)'!$E$6:$E$206=$B189)*('[5]PCDM discounts (Feb)'!$F$6:$F$206=$C189)*('[5]PCDM discounts (Feb)'!$X$5:$AK$5=E$1))</f>
        <v>1</v>
      </c>
      <c r="F189" s="6">
        <f>SUMPRODUCT(('[5]PCDM discounts (Feb)'!$X$6:$AK$206)*('[5]PCDM discounts (Feb)'!$E$6:$E$206=$B189)*('[5]PCDM discounts (Feb)'!$F$6:$F$206=$C189)*('[5]PCDM discounts (Feb)'!$X$5:$AK$5=F$1))</f>
        <v>1</v>
      </c>
      <c r="G189" s="6">
        <f>SUMPRODUCT(('[5]PCDM discounts (Feb)'!$X$6:$AK$206)*('[5]PCDM discounts (Feb)'!$E$6:$E$206=$B189)*('[5]PCDM discounts (Feb)'!$F$6:$F$206=$C189)*('[5]PCDM discounts (Feb)'!$X$5:$AK$5=G$1))</f>
        <v>0.89342337137347505</v>
      </c>
      <c r="H189" s="6">
        <f>SUMPRODUCT(('[5]PCDM discounts (Feb)'!$X$6:$AK$206)*('[5]PCDM discounts (Feb)'!$E$6:$E$206=$B189)*('[5]PCDM discounts (Feb)'!$F$6:$F$206=$C189)*('[5]PCDM discounts (Feb)'!$X$5:$AK$5=H$1))</f>
        <v>0.99592164228024205</v>
      </c>
      <c r="I189" s="6">
        <f>SUMPRODUCT(('[5]PCDM discounts (Feb)'!$X$6:$AK$206)*('[5]PCDM discounts (Feb)'!$E$6:$E$206=$B189)*('[5]PCDM discounts (Feb)'!$F$6:$F$206=$C189)*('[5]PCDM discounts (Feb)'!$X$5:$AK$5=I$1))</f>
        <v>1</v>
      </c>
      <c r="J189" s="6">
        <f>SUMPRODUCT(('[5]PCDM discounts (Feb)'!$X$6:$AK$206)*('[5]PCDM discounts (Feb)'!$E$6:$E$206=$B189)*('[5]PCDM discounts (Feb)'!$F$6:$F$206=$C189)*('[5]PCDM discounts (Feb)'!$X$5:$AK$5=J$1))</f>
        <v>1</v>
      </c>
      <c r="K189" s="6">
        <f>SUMPRODUCT(('[5]PCDM discounts (Feb)'!$X$6:$AK$206)*('[5]PCDM discounts (Feb)'!$E$6:$E$206=$B189)*('[5]PCDM discounts (Feb)'!$F$6:$F$206=$C189)*('[5]PCDM discounts (Feb)'!$X$5:$AK$5=K$1))</f>
        <v>1</v>
      </c>
      <c r="L189" s="6">
        <f>SUMPRODUCT(('[5]PCDM discounts (Feb)'!$X$6:$AK$206)*('[5]PCDM discounts (Feb)'!$E$6:$E$206=$B189)*('[5]PCDM discounts (Feb)'!$F$6:$F$206=$C189)*('[5]PCDM discounts (Feb)'!$X$5:$AK$5=L$1))</f>
        <v>0.98066763470850804</v>
      </c>
      <c r="M189" s="6">
        <f>SUMPRODUCT(('[5]PCDM discounts (Feb)'!$X$6:$AK$206)*('[5]PCDM discounts (Feb)'!$E$6:$E$206=$B189)*('[5]PCDM discounts (Feb)'!$F$6:$F$206=$C189)*('[5]PCDM discounts (Feb)'!$X$5:$AK$5=M$1))</f>
        <v>1</v>
      </c>
      <c r="N189" s="6">
        <f>SUMPRODUCT(('[5]PCDM discounts (Feb)'!$X$6:$AK$206)*('[5]PCDM discounts (Feb)'!$E$6:$E$206=$B189)*('[5]PCDM discounts (Feb)'!$F$6:$F$206=$C189)*('[5]PCDM discounts (Feb)'!$X$5:$AK$5=N$1))</f>
        <v>0.93249309524534796</v>
      </c>
      <c r="O189" s="6">
        <f>SUMPRODUCT(('[5]PCDM discounts (Feb)'!$X$6:$AK$206)*('[5]PCDM discounts (Feb)'!$E$6:$E$206=$B189)*('[5]PCDM discounts (Feb)'!$F$6:$F$206=$C189)*('[5]PCDM discounts (Feb)'!$X$5:$AK$5=O$1))</f>
        <v>0.86535991820110003</v>
      </c>
      <c r="P189" s="6">
        <f>SUMPRODUCT(('[5]PCDM discounts (Feb)'!$X$6:$AK$206)*('[5]PCDM discounts (Feb)'!$E$6:$E$206=$B189)*('[5]PCDM discounts (Feb)'!$F$6:$F$206=$C189)*('[5]PCDM discounts (Feb)'!$X$5:$AK$5=P$1))</f>
        <v>1</v>
      </c>
      <c r="Q189" s="6">
        <f>SUMPRODUCT(('[5]PCDM discounts (Feb)'!$X$6:$AK$206)*('[5]PCDM discounts (Feb)'!$E$6:$E$206=$B189)*('[5]PCDM discounts (Feb)'!$F$6:$F$206=$C189)*('[5]PCDM discounts (Feb)'!$X$5:$AK$5=Q$1))</f>
        <v>1</v>
      </c>
    </row>
    <row r="190" spans="2:17" x14ac:dyDescent="0.25">
      <c r="B190" t="s">
        <v>60</v>
      </c>
      <c r="C190" t="s">
        <v>27</v>
      </c>
      <c r="D190" s="6">
        <f>SUMPRODUCT(('[5]PCDM discounts (Feb)'!$X$6:$AK$206)*('[5]PCDM discounts (Feb)'!$E$6:$E$206=$B190)*('[5]PCDM discounts (Feb)'!$F$6:$F$206=$C190)*('[5]PCDM discounts (Feb)'!$X$5:$AK$5=D$1))</f>
        <v>1</v>
      </c>
      <c r="E190" s="6">
        <f>SUMPRODUCT(('[5]PCDM discounts (Feb)'!$X$6:$AK$206)*('[5]PCDM discounts (Feb)'!$E$6:$E$206=$B190)*('[5]PCDM discounts (Feb)'!$F$6:$F$206=$C190)*('[5]PCDM discounts (Feb)'!$X$5:$AK$5=E$1))</f>
        <v>1</v>
      </c>
      <c r="F190" s="6">
        <f>SUMPRODUCT(('[5]PCDM discounts (Feb)'!$X$6:$AK$206)*('[5]PCDM discounts (Feb)'!$E$6:$E$206=$B190)*('[5]PCDM discounts (Feb)'!$F$6:$F$206=$C190)*('[5]PCDM discounts (Feb)'!$X$5:$AK$5=F$1))</f>
        <v>1</v>
      </c>
      <c r="G190" s="6">
        <f>SUMPRODUCT(('[5]PCDM discounts (Feb)'!$X$6:$AK$206)*('[5]PCDM discounts (Feb)'!$E$6:$E$206=$B190)*('[5]PCDM discounts (Feb)'!$F$6:$F$206=$C190)*('[5]PCDM discounts (Feb)'!$X$5:$AK$5=G$1))</f>
        <v>1</v>
      </c>
      <c r="H190" s="6">
        <f>SUMPRODUCT(('[5]PCDM discounts (Feb)'!$X$6:$AK$206)*('[5]PCDM discounts (Feb)'!$E$6:$E$206=$B190)*('[5]PCDM discounts (Feb)'!$F$6:$F$206=$C190)*('[5]PCDM discounts (Feb)'!$X$5:$AK$5=H$1))</f>
        <v>1</v>
      </c>
      <c r="I190" s="6">
        <f>SUMPRODUCT(('[5]PCDM discounts (Feb)'!$X$6:$AK$206)*('[5]PCDM discounts (Feb)'!$E$6:$E$206=$B190)*('[5]PCDM discounts (Feb)'!$F$6:$F$206=$C190)*('[5]PCDM discounts (Feb)'!$X$5:$AK$5=I$1))</f>
        <v>1</v>
      </c>
      <c r="J190" s="6">
        <f>SUMPRODUCT(('[5]PCDM discounts (Feb)'!$X$6:$AK$206)*('[5]PCDM discounts (Feb)'!$E$6:$E$206=$B190)*('[5]PCDM discounts (Feb)'!$F$6:$F$206=$C190)*('[5]PCDM discounts (Feb)'!$X$5:$AK$5=J$1))</f>
        <v>0.89750772301940596</v>
      </c>
      <c r="K190" s="6">
        <f>SUMPRODUCT(('[5]PCDM discounts (Feb)'!$X$6:$AK$206)*('[5]PCDM discounts (Feb)'!$E$6:$E$206=$B190)*('[5]PCDM discounts (Feb)'!$F$6:$F$206=$C190)*('[5]PCDM discounts (Feb)'!$X$5:$AK$5=K$1))</f>
        <v>1</v>
      </c>
      <c r="L190" s="6">
        <f>SUMPRODUCT(('[5]PCDM discounts (Feb)'!$X$6:$AK$206)*('[5]PCDM discounts (Feb)'!$E$6:$E$206=$B190)*('[5]PCDM discounts (Feb)'!$F$6:$F$206=$C190)*('[5]PCDM discounts (Feb)'!$X$5:$AK$5=L$1))</f>
        <v>0.98619095670820101</v>
      </c>
      <c r="M190" s="6">
        <f>SUMPRODUCT(('[5]PCDM discounts (Feb)'!$X$6:$AK$206)*('[5]PCDM discounts (Feb)'!$E$6:$E$206=$B190)*('[5]PCDM discounts (Feb)'!$F$6:$F$206=$C190)*('[5]PCDM discounts (Feb)'!$X$5:$AK$5=M$1))</f>
        <v>1</v>
      </c>
      <c r="N190" s="6">
        <f>SUMPRODUCT(('[5]PCDM discounts (Feb)'!$X$6:$AK$206)*('[5]PCDM discounts (Feb)'!$E$6:$E$206=$B190)*('[5]PCDM discounts (Feb)'!$F$6:$F$206=$C190)*('[5]PCDM discounts (Feb)'!$X$5:$AK$5=N$1))</f>
        <v>1</v>
      </c>
      <c r="O190" s="6">
        <f>SUMPRODUCT(('[5]PCDM discounts (Feb)'!$X$6:$AK$206)*('[5]PCDM discounts (Feb)'!$E$6:$E$206=$B190)*('[5]PCDM discounts (Feb)'!$F$6:$F$206=$C190)*('[5]PCDM discounts (Feb)'!$X$5:$AK$5=O$1))</f>
        <v>1</v>
      </c>
      <c r="P190" s="6">
        <f>SUMPRODUCT(('[5]PCDM discounts (Feb)'!$X$6:$AK$206)*('[5]PCDM discounts (Feb)'!$E$6:$E$206=$B190)*('[5]PCDM discounts (Feb)'!$F$6:$F$206=$C190)*('[5]PCDM discounts (Feb)'!$X$5:$AK$5=P$1))</f>
        <v>1</v>
      </c>
      <c r="Q190" s="6">
        <f>SUMPRODUCT(('[5]PCDM discounts (Feb)'!$X$6:$AK$206)*('[5]PCDM discounts (Feb)'!$E$6:$E$206=$B190)*('[5]PCDM discounts (Feb)'!$F$6:$F$206=$C190)*('[5]PCDM discounts (Feb)'!$X$5:$AK$5=Q$1))</f>
        <v>1</v>
      </c>
    </row>
    <row r="191" spans="2:17" x14ac:dyDescent="0.25">
      <c r="B191" t="s">
        <v>60</v>
      </c>
      <c r="C191" t="s">
        <v>28</v>
      </c>
      <c r="D191" s="6">
        <f>SUMPRODUCT(('[5]PCDM discounts (Feb)'!$X$6:$AK$206)*('[5]PCDM discounts (Feb)'!$E$6:$E$206=$B191)*('[5]PCDM discounts (Feb)'!$F$6:$F$206=$C191)*('[5]PCDM discounts (Feb)'!$X$5:$AK$5=D$1))</f>
        <v>0.65290874580140501</v>
      </c>
      <c r="E191" s="6">
        <f>SUMPRODUCT(('[5]PCDM discounts (Feb)'!$X$6:$AK$206)*('[5]PCDM discounts (Feb)'!$E$6:$E$206=$B191)*('[5]PCDM discounts (Feb)'!$F$6:$F$206=$C191)*('[5]PCDM discounts (Feb)'!$X$5:$AK$5=E$1))</f>
        <v>1</v>
      </c>
      <c r="F191" s="6">
        <f>SUMPRODUCT(('[5]PCDM discounts (Feb)'!$X$6:$AK$206)*('[5]PCDM discounts (Feb)'!$E$6:$E$206=$B191)*('[5]PCDM discounts (Feb)'!$F$6:$F$206=$C191)*('[5]PCDM discounts (Feb)'!$X$5:$AK$5=F$1))</f>
        <v>1</v>
      </c>
      <c r="G191" s="6">
        <f>SUMPRODUCT(('[5]PCDM discounts (Feb)'!$X$6:$AK$206)*('[5]PCDM discounts (Feb)'!$E$6:$E$206=$B191)*('[5]PCDM discounts (Feb)'!$F$6:$F$206=$C191)*('[5]PCDM discounts (Feb)'!$X$5:$AK$5=G$1))</f>
        <v>1</v>
      </c>
      <c r="H191" s="6">
        <f>SUMPRODUCT(('[5]PCDM discounts (Feb)'!$X$6:$AK$206)*('[5]PCDM discounts (Feb)'!$E$6:$E$206=$B191)*('[5]PCDM discounts (Feb)'!$F$6:$F$206=$C191)*('[5]PCDM discounts (Feb)'!$X$5:$AK$5=H$1))</f>
        <v>1</v>
      </c>
      <c r="I191" s="6">
        <f>SUMPRODUCT(('[5]PCDM discounts (Feb)'!$X$6:$AK$206)*('[5]PCDM discounts (Feb)'!$E$6:$E$206=$B191)*('[5]PCDM discounts (Feb)'!$F$6:$F$206=$C191)*('[5]PCDM discounts (Feb)'!$X$5:$AK$5=I$1))</f>
        <v>1</v>
      </c>
      <c r="J191" s="6">
        <f>SUMPRODUCT(('[5]PCDM discounts (Feb)'!$X$6:$AK$206)*('[5]PCDM discounts (Feb)'!$E$6:$E$206=$B191)*('[5]PCDM discounts (Feb)'!$F$6:$F$206=$C191)*('[5]PCDM discounts (Feb)'!$X$5:$AK$5=J$1))</f>
        <v>0.92792299796350897</v>
      </c>
      <c r="K191" s="6">
        <f>SUMPRODUCT(('[5]PCDM discounts (Feb)'!$X$6:$AK$206)*('[5]PCDM discounts (Feb)'!$E$6:$E$206=$B191)*('[5]PCDM discounts (Feb)'!$F$6:$F$206=$C191)*('[5]PCDM discounts (Feb)'!$X$5:$AK$5=K$1))</f>
        <v>0.98507206794533098</v>
      </c>
      <c r="L191" s="6">
        <f>SUMPRODUCT(('[5]PCDM discounts (Feb)'!$X$6:$AK$206)*('[5]PCDM discounts (Feb)'!$E$6:$E$206=$B191)*('[5]PCDM discounts (Feb)'!$F$6:$F$206=$C191)*('[5]PCDM discounts (Feb)'!$X$5:$AK$5=L$1))</f>
        <v>0.88943182321880898</v>
      </c>
      <c r="M191" s="6">
        <f>SUMPRODUCT(('[5]PCDM discounts (Feb)'!$X$6:$AK$206)*('[5]PCDM discounts (Feb)'!$E$6:$E$206=$B191)*('[5]PCDM discounts (Feb)'!$F$6:$F$206=$C191)*('[5]PCDM discounts (Feb)'!$X$5:$AK$5=M$1))</f>
        <v>0.93104168845110402</v>
      </c>
      <c r="N191" s="6">
        <f>SUMPRODUCT(('[5]PCDM discounts (Feb)'!$X$6:$AK$206)*('[5]PCDM discounts (Feb)'!$E$6:$E$206=$B191)*('[5]PCDM discounts (Feb)'!$F$6:$F$206=$C191)*('[5]PCDM discounts (Feb)'!$X$5:$AK$5=N$1))</f>
        <v>0.94760679583313501</v>
      </c>
      <c r="O191" s="6">
        <f>SUMPRODUCT(('[5]PCDM discounts (Feb)'!$X$6:$AK$206)*('[5]PCDM discounts (Feb)'!$E$6:$E$206=$B191)*('[5]PCDM discounts (Feb)'!$F$6:$F$206=$C191)*('[5]PCDM discounts (Feb)'!$X$5:$AK$5=O$1))</f>
        <v>0.962674038886976</v>
      </c>
      <c r="P191" s="6">
        <f>SUMPRODUCT(('[5]PCDM discounts (Feb)'!$X$6:$AK$206)*('[5]PCDM discounts (Feb)'!$E$6:$E$206=$B191)*('[5]PCDM discounts (Feb)'!$F$6:$F$206=$C191)*('[5]PCDM discounts (Feb)'!$X$5:$AK$5=P$1))</f>
        <v>0.88263880393999505</v>
      </c>
      <c r="Q191" s="6">
        <f>SUMPRODUCT(('[5]PCDM discounts (Feb)'!$X$6:$AK$206)*('[5]PCDM discounts (Feb)'!$E$6:$E$206=$B191)*('[5]PCDM discounts (Feb)'!$F$6:$F$206=$C191)*('[5]PCDM discounts (Feb)'!$X$5:$AK$5=Q$1))</f>
        <v>0.945284425471967</v>
      </c>
    </row>
    <row r="192" spans="2:17" x14ac:dyDescent="0.25">
      <c r="B192" t="s">
        <v>60</v>
      </c>
      <c r="C192" t="s">
        <v>29</v>
      </c>
      <c r="D192" s="6">
        <f>SUMPRODUCT(('[5]PCDM discounts (Feb)'!$X$6:$AK$206)*('[5]PCDM discounts (Feb)'!$E$6:$E$206=$B192)*('[5]PCDM discounts (Feb)'!$F$6:$F$206=$C192)*('[5]PCDM discounts (Feb)'!$X$5:$AK$5=D$1))</f>
        <v>0.61495924334713004</v>
      </c>
      <c r="E192" s="6">
        <f>SUMPRODUCT(('[5]PCDM discounts (Feb)'!$X$6:$AK$206)*('[5]PCDM discounts (Feb)'!$E$6:$E$206=$B192)*('[5]PCDM discounts (Feb)'!$F$6:$F$206=$C192)*('[5]PCDM discounts (Feb)'!$X$5:$AK$5=E$1))</f>
        <v>1</v>
      </c>
      <c r="F192" s="6">
        <f>SUMPRODUCT(('[5]PCDM discounts (Feb)'!$X$6:$AK$206)*('[5]PCDM discounts (Feb)'!$E$6:$E$206=$B192)*('[5]PCDM discounts (Feb)'!$F$6:$F$206=$C192)*('[5]PCDM discounts (Feb)'!$X$5:$AK$5=F$1))</f>
        <v>1</v>
      </c>
      <c r="G192" s="6">
        <f>SUMPRODUCT(('[5]PCDM discounts (Feb)'!$X$6:$AK$206)*('[5]PCDM discounts (Feb)'!$E$6:$E$206=$B192)*('[5]PCDM discounts (Feb)'!$F$6:$F$206=$C192)*('[5]PCDM discounts (Feb)'!$X$5:$AK$5=G$1))</f>
        <v>0.98193211188217899</v>
      </c>
      <c r="H192" s="6">
        <f>SUMPRODUCT(('[5]PCDM discounts (Feb)'!$X$6:$AK$206)*('[5]PCDM discounts (Feb)'!$E$6:$E$206=$B192)*('[5]PCDM discounts (Feb)'!$F$6:$F$206=$C192)*('[5]PCDM discounts (Feb)'!$X$5:$AK$5=H$1))</f>
        <v>1</v>
      </c>
      <c r="I192" s="6">
        <f>SUMPRODUCT(('[5]PCDM discounts (Feb)'!$X$6:$AK$206)*('[5]PCDM discounts (Feb)'!$E$6:$E$206=$B192)*('[5]PCDM discounts (Feb)'!$F$6:$F$206=$C192)*('[5]PCDM discounts (Feb)'!$X$5:$AK$5=I$1))</f>
        <v>1</v>
      </c>
      <c r="J192" s="6">
        <f>SUMPRODUCT(('[5]PCDM discounts (Feb)'!$X$6:$AK$206)*('[5]PCDM discounts (Feb)'!$E$6:$E$206=$B192)*('[5]PCDM discounts (Feb)'!$F$6:$F$206=$C192)*('[5]PCDM discounts (Feb)'!$X$5:$AK$5=J$1))</f>
        <v>0.96071707904362502</v>
      </c>
      <c r="K192" s="6">
        <f>SUMPRODUCT(('[5]PCDM discounts (Feb)'!$X$6:$AK$206)*('[5]PCDM discounts (Feb)'!$E$6:$E$206=$B192)*('[5]PCDM discounts (Feb)'!$F$6:$F$206=$C192)*('[5]PCDM discounts (Feb)'!$X$5:$AK$5=K$1))</f>
        <v>0.67630424795827304</v>
      </c>
      <c r="L192" s="6">
        <f>SUMPRODUCT(('[5]PCDM discounts (Feb)'!$X$6:$AK$206)*('[5]PCDM discounts (Feb)'!$E$6:$E$206=$B192)*('[5]PCDM discounts (Feb)'!$F$6:$F$206=$C192)*('[5]PCDM discounts (Feb)'!$X$5:$AK$5=L$1))</f>
        <v>1</v>
      </c>
      <c r="M192" s="6">
        <f>SUMPRODUCT(('[5]PCDM discounts (Feb)'!$X$6:$AK$206)*('[5]PCDM discounts (Feb)'!$E$6:$E$206=$B192)*('[5]PCDM discounts (Feb)'!$F$6:$F$206=$C192)*('[5]PCDM discounts (Feb)'!$X$5:$AK$5=M$1))</f>
        <v>0.68812688728360405</v>
      </c>
      <c r="N192" s="6">
        <f>SUMPRODUCT(('[5]PCDM discounts (Feb)'!$X$6:$AK$206)*('[5]PCDM discounts (Feb)'!$E$6:$E$206=$B192)*('[5]PCDM discounts (Feb)'!$F$6:$F$206=$C192)*('[5]PCDM discounts (Feb)'!$X$5:$AK$5=N$1))</f>
        <v>0.84457291617587105</v>
      </c>
      <c r="O192" s="6">
        <f>SUMPRODUCT(('[5]PCDM discounts (Feb)'!$X$6:$AK$206)*('[5]PCDM discounts (Feb)'!$E$6:$E$206=$B192)*('[5]PCDM discounts (Feb)'!$F$6:$F$206=$C192)*('[5]PCDM discounts (Feb)'!$X$5:$AK$5=O$1))</f>
        <v>0.85817387560883895</v>
      </c>
      <c r="P192" s="6">
        <f>SUMPRODUCT(('[5]PCDM discounts (Feb)'!$X$6:$AK$206)*('[5]PCDM discounts (Feb)'!$E$6:$E$206=$B192)*('[5]PCDM discounts (Feb)'!$F$6:$F$206=$C192)*('[5]PCDM discounts (Feb)'!$X$5:$AK$5=P$1))</f>
        <v>0.81117984766196405</v>
      </c>
      <c r="Q192" s="6">
        <f>SUMPRODUCT(('[5]PCDM discounts (Feb)'!$X$6:$AK$206)*('[5]PCDM discounts (Feb)'!$E$6:$E$206=$B192)*('[5]PCDM discounts (Feb)'!$F$6:$F$206=$C192)*('[5]PCDM discounts (Feb)'!$X$5:$AK$5=Q$1))</f>
        <v>0.84038829268134296</v>
      </c>
    </row>
    <row r="193" spans="2:17" x14ac:dyDescent="0.25">
      <c r="B193" t="s">
        <v>60</v>
      </c>
      <c r="C193" t="s">
        <v>30</v>
      </c>
      <c r="D193" s="6">
        <f>SUMPRODUCT(('[5]PCDM discounts (Feb)'!$X$6:$AK$206)*('[5]PCDM discounts (Feb)'!$E$6:$E$206=$B193)*('[5]PCDM discounts (Feb)'!$F$6:$F$206=$C193)*('[5]PCDM discounts (Feb)'!$X$5:$AK$5=D$1))</f>
        <v>0.46620070645922501</v>
      </c>
      <c r="E193" s="6">
        <f>SUMPRODUCT(('[5]PCDM discounts (Feb)'!$X$6:$AK$206)*('[5]PCDM discounts (Feb)'!$E$6:$E$206=$B193)*('[5]PCDM discounts (Feb)'!$F$6:$F$206=$C193)*('[5]PCDM discounts (Feb)'!$X$5:$AK$5=E$1))</f>
        <v>0.71529993423409399</v>
      </c>
      <c r="F193" s="6">
        <f>SUMPRODUCT(('[5]PCDM discounts (Feb)'!$X$6:$AK$206)*('[5]PCDM discounts (Feb)'!$E$6:$E$206=$B193)*('[5]PCDM discounts (Feb)'!$F$6:$F$206=$C193)*('[5]PCDM discounts (Feb)'!$X$5:$AK$5=F$1))</f>
        <v>0.94793088092108901</v>
      </c>
      <c r="G193" s="6">
        <f>SUMPRODUCT(('[5]PCDM discounts (Feb)'!$X$6:$AK$206)*('[5]PCDM discounts (Feb)'!$E$6:$E$206=$B193)*('[5]PCDM discounts (Feb)'!$F$6:$F$206=$C193)*('[5]PCDM discounts (Feb)'!$X$5:$AK$5=G$1))</f>
        <v>0.67776211417356502</v>
      </c>
      <c r="H193" s="6">
        <f>SUMPRODUCT(('[5]PCDM discounts (Feb)'!$X$6:$AK$206)*('[5]PCDM discounts (Feb)'!$E$6:$E$206=$B193)*('[5]PCDM discounts (Feb)'!$F$6:$F$206=$C193)*('[5]PCDM discounts (Feb)'!$X$5:$AK$5=H$1))</f>
        <v>0.79437969999491198</v>
      </c>
      <c r="I193" s="6">
        <f>SUMPRODUCT(('[5]PCDM discounts (Feb)'!$X$6:$AK$206)*('[5]PCDM discounts (Feb)'!$E$6:$E$206=$B193)*('[5]PCDM discounts (Feb)'!$F$6:$F$206=$C193)*('[5]PCDM discounts (Feb)'!$X$5:$AK$5=I$1))</f>
        <v>0.72111242141715803</v>
      </c>
      <c r="J193" s="6">
        <f>SUMPRODUCT(('[5]PCDM discounts (Feb)'!$X$6:$AK$206)*('[5]PCDM discounts (Feb)'!$E$6:$E$206=$B193)*('[5]PCDM discounts (Feb)'!$F$6:$F$206=$C193)*('[5]PCDM discounts (Feb)'!$X$5:$AK$5=J$1))</f>
        <v>0.77005297902855097</v>
      </c>
      <c r="K193" s="6">
        <f>SUMPRODUCT(('[5]PCDM discounts (Feb)'!$X$6:$AK$206)*('[5]PCDM discounts (Feb)'!$E$6:$E$206=$B193)*('[5]PCDM discounts (Feb)'!$F$6:$F$206=$C193)*('[5]PCDM discounts (Feb)'!$X$5:$AK$5=K$1))</f>
        <v>0.40335072004755801</v>
      </c>
      <c r="L193" s="6">
        <f>SUMPRODUCT(('[5]PCDM discounts (Feb)'!$X$6:$AK$206)*('[5]PCDM discounts (Feb)'!$E$6:$E$206=$B193)*('[5]PCDM discounts (Feb)'!$F$6:$F$206=$C193)*('[5]PCDM discounts (Feb)'!$X$5:$AK$5=L$1))</f>
        <v>0.53097225107467705</v>
      </c>
      <c r="M193" s="6">
        <f>SUMPRODUCT(('[5]PCDM discounts (Feb)'!$X$6:$AK$206)*('[5]PCDM discounts (Feb)'!$E$6:$E$206=$B193)*('[5]PCDM discounts (Feb)'!$F$6:$F$206=$C193)*('[5]PCDM discounts (Feb)'!$X$5:$AK$5=M$1))</f>
        <v>0.42098974934456501</v>
      </c>
      <c r="N193" s="6">
        <f>SUMPRODUCT(('[5]PCDM discounts (Feb)'!$X$6:$AK$206)*('[5]PCDM discounts (Feb)'!$E$6:$E$206=$B193)*('[5]PCDM discounts (Feb)'!$F$6:$F$206=$C193)*('[5]PCDM discounts (Feb)'!$X$5:$AK$5=N$1))</f>
        <v>0.61351116472525802</v>
      </c>
      <c r="O193" s="6">
        <f>SUMPRODUCT(('[5]PCDM discounts (Feb)'!$X$6:$AK$206)*('[5]PCDM discounts (Feb)'!$E$6:$E$206=$B193)*('[5]PCDM discounts (Feb)'!$F$6:$F$206=$C193)*('[5]PCDM discounts (Feb)'!$X$5:$AK$5=O$1))</f>
        <v>0.64089348967392801</v>
      </c>
      <c r="P193" s="6">
        <f>SUMPRODUCT(('[5]PCDM discounts (Feb)'!$X$6:$AK$206)*('[5]PCDM discounts (Feb)'!$E$6:$E$206=$B193)*('[5]PCDM discounts (Feb)'!$F$6:$F$206=$C193)*('[5]PCDM discounts (Feb)'!$X$5:$AK$5=P$1))</f>
        <v>0.67526110513601101</v>
      </c>
      <c r="Q193" s="6">
        <f>SUMPRODUCT(('[5]PCDM discounts (Feb)'!$X$6:$AK$206)*('[5]PCDM discounts (Feb)'!$E$6:$E$206=$B193)*('[5]PCDM discounts (Feb)'!$F$6:$F$206=$C193)*('[5]PCDM discounts (Feb)'!$X$5:$AK$5=Q$1))</f>
        <v>0.66624243776156999</v>
      </c>
    </row>
    <row r="194" spans="2:17" x14ac:dyDescent="0.25">
      <c r="B194" t="s">
        <v>60</v>
      </c>
      <c r="C194" t="s">
        <v>31</v>
      </c>
      <c r="D194" s="6">
        <f>SUMPRODUCT(('[5]PCDM discounts (Feb)'!$X$6:$AK$206)*('[5]PCDM discounts (Feb)'!$E$6:$E$206=$B194)*('[5]PCDM discounts (Feb)'!$F$6:$F$206=$C194)*('[5]PCDM discounts (Feb)'!$X$5:$AK$5=D$1))</f>
        <v>0.66767607013205299</v>
      </c>
      <c r="E194" s="6">
        <f>SUMPRODUCT(('[5]PCDM discounts (Feb)'!$X$6:$AK$206)*('[5]PCDM discounts (Feb)'!$E$6:$E$206=$B194)*('[5]PCDM discounts (Feb)'!$F$6:$F$206=$C194)*('[5]PCDM discounts (Feb)'!$X$5:$AK$5=E$1))</f>
        <v>1</v>
      </c>
      <c r="F194" s="6">
        <f>SUMPRODUCT(('[5]PCDM discounts (Feb)'!$X$6:$AK$206)*('[5]PCDM discounts (Feb)'!$E$6:$E$206=$B194)*('[5]PCDM discounts (Feb)'!$F$6:$F$206=$C194)*('[5]PCDM discounts (Feb)'!$X$5:$AK$5=F$1))</f>
        <v>1</v>
      </c>
      <c r="G194" s="6">
        <f>SUMPRODUCT(('[5]PCDM discounts (Feb)'!$X$6:$AK$206)*('[5]PCDM discounts (Feb)'!$E$6:$E$206=$B194)*('[5]PCDM discounts (Feb)'!$F$6:$F$206=$C194)*('[5]PCDM discounts (Feb)'!$X$5:$AK$5=G$1))</f>
        <v>1</v>
      </c>
      <c r="H194" s="6">
        <f>SUMPRODUCT(('[5]PCDM discounts (Feb)'!$X$6:$AK$206)*('[5]PCDM discounts (Feb)'!$E$6:$E$206=$B194)*('[5]PCDM discounts (Feb)'!$F$6:$F$206=$C194)*('[5]PCDM discounts (Feb)'!$X$5:$AK$5=H$1))</f>
        <v>1</v>
      </c>
      <c r="I194" s="6">
        <f>SUMPRODUCT(('[5]PCDM discounts (Feb)'!$X$6:$AK$206)*('[5]PCDM discounts (Feb)'!$E$6:$E$206=$B194)*('[5]PCDM discounts (Feb)'!$F$6:$F$206=$C194)*('[5]PCDM discounts (Feb)'!$X$5:$AK$5=I$1))</f>
        <v>1</v>
      </c>
      <c r="J194" s="6">
        <f>SUMPRODUCT(('[5]PCDM discounts (Feb)'!$X$6:$AK$206)*('[5]PCDM discounts (Feb)'!$E$6:$E$206=$B194)*('[5]PCDM discounts (Feb)'!$F$6:$F$206=$C194)*('[5]PCDM discounts (Feb)'!$X$5:$AK$5=J$1))</f>
        <v>0.89375521716954798</v>
      </c>
      <c r="K194" s="6">
        <f>SUMPRODUCT(('[5]PCDM discounts (Feb)'!$X$6:$AK$206)*('[5]PCDM discounts (Feb)'!$E$6:$E$206=$B194)*('[5]PCDM discounts (Feb)'!$F$6:$F$206=$C194)*('[5]PCDM discounts (Feb)'!$X$5:$AK$5=K$1))</f>
        <v>1</v>
      </c>
      <c r="L194" s="6">
        <f>SUMPRODUCT(('[5]PCDM discounts (Feb)'!$X$6:$AK$206)*('[5]PCDM discounts (Feb)'!$E$6:$E$206=$B194)*('[5]PCDM discounts (Feb)'!$F$6:$F$206=$C194)*('[5]PCDM discounts (Feb)'!$X$5:$AK$5=L$1))</f>
        <v>0.77685387411039297</v>
      </c>
      <c r="M194" s="6">
        <f>SUMPRODUCT(('[5]PCDM discounts (Feb)'!$X$6:$AK$206)*('[5]PCDM discounts (Feb)'!$E$6:$E$206=$B194)*('[5]PCDM discounts (Feb)'!$F$6:$F$206=$C194)*('[5]PCDM discounts (Feb)'!$X$5:$AK$5=M$1))</f>
        <v>1</v>
      </c>
      <c r="N194" s="6">
        <f>SUMPRODUCT(('[5]PCDM discounts (Feb)'!$X$6:$AK$206)*('[5]PCDM discounts (Feb)'!$E$6:$E$206=$B194)*('[5]PCDM discounts (Feb)'!$F$6:$F$206=$C194)*('[5]PCDM discounts (Feb)'!$X$5:$AK$5=N$1))</f>
        <v>1</v>
      </c>
      <c r="O194" s="6">
        <f>SUMPRODUCT(('[5]PCDM discounts (Feb)'!$X$6:$AK$206)*('[5]PCDM discounts (Feb)'!$E$6:$E$206=$B194)*('[5]PCDM discounts (Feb)'!$F$6:$F$206=$C194)*('[5]PCDM discounts (Feb)'!$X$5:$AK$5=O$1))</f>
        <v>1</v>
      </c>
      <c r="P194" s="6">
        <f>SUMPRODUCT(('[5]PCDM discounts (Feb)'!$X$6:$AK$206)*('[5]PCDM discounts (Feb)'!$E$6:$E$206=$B194)*('[5]PCDM discounts (Feb)'!$F$6:$F$206=$C194)*('[5]PCDM discounts (Feb)'!$X$5:$AK$5=P$1))</f>
        <v>1</v>
      </c>
      <c r="Q194" s="6">
        <f>SUMPRODUCT(('[5]PCDM discounts (Feb)'!$X$6:$AK$206)*('[5]PCDM discounts (Feb)'!$E$6:$E$206=$B194)*('[5]PCDM discounts (Feb)'!$F$6:$F$206=$C194)*('[5]PCDM discounts (Feb)'!$X$5:$AK$5=Q$1))</f>
        <v>1</v>
      </c>
    </row>
    <row r="195" spans="2:17" x14ac:dyDescent="0.25">
      <c r="B195" t="s">
        <v>60</v>
      </c>
      <c r="C195" t="s">
        <v>32</v>
      </c>
      <c r="D195" s="6">
        <f>SUMPRODUCT(('[5]PCDM discounts (Feb)'!$X$6:$AK$206)*('[5]PCDM discounts (Feb)'!$E$6:$E$206=$B195)*('[5]PCDM discounts (Feb)'!$F$6:$F$206=$C195)*('[5]PCDM discounts (Feb)'!$X$5:$AK$5=D$1))</f>
        <v>0.60556699486951504</v>
      </c>
      <c r="E195" s="6">
        <f>SUMPRODUCT(('[5]PCDM discounts (Feb)'!$X$6:$AK$206)*('[5]PCDM discounts (Feb)'!$E$6:$E$206=$B195)*('[5]PCDM discounts (Feb)'!$F$6:$F$206=$C195)*('[5]PCDM discounts (Feb)'!$X$5:$AK$5=E$1))</f>
        <v>1</v>
      </c>
      <c r="F195" s="6">
        <f>SUMPRODUCT(('[5]PCDM discounts (Feb)'!$X$6:$AK$206)*('[5]PCDM discounts (Feb)'!$E$6:$E$206=$B195)*('[5]PCDM discounts (Feb)'!$F$6:$F$206=$C195)*('[5]PCDM discounts (Feb)'!$X$5:$AK$5=F$1))</f>
        <v>1</v>
      </c>
      <c r="G195" s="6">
        <f>SUMPRODUCT(('[5]PCDM discounts (Feb)'!$X$6:$AK$206)*('[5]PCDM discounts (Feb)'!$E$6:$E$206=$B195)*('[5]PCDM discounts (Feb)'!$F$6:$F$206=$C195)*('[5]PCDM discounts (Feb)'!$X$5:$AK$5=G$1))</f>
        <v>0.97696304594175598</v>
      </c>
      <c r="H195" s="6">
        <f>SUMPRODUCT(('[5]PCDM discounts (Feb)'!$X$6:$AK$206)*('[5]PCDM discounts (Feb)'!$E$6:$E$206=$B195)*('[5]PCDM discounts (Feb)'!$F$6:$F$206=$C195)*('[5]PCDM discounts (Feb)'!$X$5:$AK$5=H$1))</f>
        <v>1</v>
      </c>
      <c r="I195" s="6">
        <f>SUMPRODUCT(('[5]PCDM discounts (Feb)'!$X$6:$AK$206)*('[5]PCDM discounts (Feb)'!$E$6:$E$206=$B195)*('[5]PCDM discounts (Feb)'!$F$6:$F$206=$C195)*('[5]PCDM discounts (Feb)'!$X$5:$AK$5=I$1))</f>
        <v>1</v>
      </c>
      <c r="J195" s="6">
        <f>SUMPRODUCT(('[5]PCDM discounts (Feb)'!$X$6:$AK$206)*('[5]PCDM discounts (Feb)'!$E$6:$E$206=$B195)*('[5]PCDM discounts (Feb)'!$F$6:$F$206=$C195)*('[5]PCDM discounts (Feb)'!$X$5:$AK$5=J$1))</f>
        <v>0.94842107729131297</v>
      </c>
      <c r="K195" s="6">
        <f>SUMPRODUCT(('[5]PCDM discounts (Feb)'!$X$6:$AK$206)*('[5]PCDM discounts (Feb)'!$E$6:$E$206=$B195)*('[5]PCDM discounts (Feb)'!$F$6:$F$206=$C195)*('[5]PCDM discounts (Feb)'!$X$5:$AK$5=K$1))</f>
        <v>0.65280694038936804</v>
      </c>
      <c r="L195" s="6">
        <f>SUMPRODUCT(('[5]PCDM discounts (Feb)'!$X$6:$AK$206)*('[5]PCDM discounts (Feb)'!$E$6:$E$206=$B195)*('[5]PCDM discounts (Feb)'!$F$6:$F$206=$C195)*('[5]PCDM discounts (Feb)'!$X$5:$AK$5=L$1))</f>
        <v>1</v>
      </c>
      <c r="M195" s="6">
        <f>SUMPRODUCT(('[5]PCDM discounts (Feb)'!$X$6:$AK$206)*('[5]PCDM discounts (Feb)'!$E$6:$E$206=$B195)*('[5]PCDM discounts (Feb)'!$F$6:$F$206=$C195)*('[5]PCDM discounts (Feb)'!$X$5:$AK$5=M$1))</f>
        <v>0.71652069520717598</v>
      </c>
      <c r="N195" s="6">
        <f>SUMPRODUCT(('[5]PCDM discounts (Feb)'!$X$6:$AK$206)*('[5]PCDM discounts (Feb)'!$E$6:$E$206=$B195)*('[5]PCDM discounts (Feb)'!$F$6:$F$206=$C195)*('[5]PCDM discounts (Feb)'!$X$5:$AK$5=N$1))</f>
        <v>0.78641949448284798</v>
      </c>
      <c r="O195" s="6">
        <f>SUMPRODUCT(('[5]PCDM discounts (Feb)'!$X$6:$AK$206)*('[5]PCDM discounts (Feb)'!$E$6:$E$206=$B195)*('[5]PCDM discounts (Feb)'!$F$6:$F$206=$C195)*('[5]PCDM discounts (Feb)'!$X$5:$AK$5=O$1))</f>
        <v>0.86923043286915502</v>
      </c>
      <c r="P195" s="6">
        <f>SUMPRODUCT(('[5]PCDM discounts (Feb)'!$X$6:$AK$206)*('[5]PCDM discounts (Feb)'!$E$6:$E$206=$B195)*('[5]PCDM discounts (Feb)'!$F$6:$F$206=$C195)*('[5]PCDM discounts (Feb)'!$X$5:$AK$5=P$1))</f>
        <v>0.76864788201334699</v>
      </c>
      <c r="Q195" s="6">
        <f>SUMPRODUCT(('[5]PCDM discounts (Feb)'!$X$6:$AK$206)*('[5]PCDM discounts (Feb)'!$E$6:$E$206=$B195)*('[5]PCDM discounts (Feb)'!$F$6:$F$206=$C195)*('[5]PCDM discounts (Feb)'!$X$5:$AK$5=Q$1))</f>
        <v>0.80407511872634096</v>
      </c>
    </row>
    <row r="196" spans="2:17" x14ac:dyDescent="0.25">
      <c r="B196" t="s">
        <v>60</v>
      </c>
      <c r="C196" t="s">
        <v>33</v>
      </c>
      <c r="D196" s="6">
        <f>SUMPRODUCT(('[5]PCDM discounts (Feb)'!$X$6:$AK$206)*('[5]PCDM discounts (Feb)'!$E$6:$E$206=$B196)*('[5]PCDM discounts (Feb)'!$F$6:$F$206=$C196)*('[5]PCDM discounts (Feb)'!$X$5:$AK$5=D$1))</f>
        <v>1</v>
      </c>
      <c r="E196" s="6">
        <f>SUMPRODUCT(('[5]PCDM discounts (Feb)'!$X$6:$AK$206)*('[5]PCDM discounts (Feb)'!$E$6:$E$206=$B196)*('[5]PCDM discounts (Feb)'!$F$6:$F$206=$C196)*('[5]PCDM discounts (Feb)'!$X$5:$AK$5=E$1))</f>
        <v>1</v>
      </c>
      <c r="F196" s="6">
        <f>SUMPRODUCT(('[5]PCDM discounts (Feb)'!$X$6:$AK$206)*('[5]PCDM discounts (Feb)'!$E$6:$E$206=$B196)*('[5]PCDM discounts (Feb)'!$F$6:$F$206=$C196)*('[5]PCDM discounts (Feb)'!$X$5:$AK$5=F$1))</f>
        <v>1</v>
      </c>
      <c r="G196" s="6">
        <f>SUMPRODUCT(('[5]PCDM discounts (Feb)'!$X$6:$AK$206)*('[5]PCDM discounts (Feb)'!$E$6:$E$206=$B196)*('[5]PCDM discounts (Feb)'!$F$6:$F$206=$C196)*('[5]PCDM discounts (Feb)'!$X$5:$AK$5=G$1))</f>
        <v>1</v>
      </c>
      <c r="H196" s="6">
        <f>SUMPRODUCT(('[5]PCDM discounts (Feb)'!$X$6:$AK$206)*('[5]PCDM discounts (Feb)'!$E$6:$E$206=$B196)*('[5]PCDM discounts (Feb)'!$F$6:$F$206=$C196)*('[5]PCDM discounts (Feb)'!$X$5:$AK$5=H$1))</f>
        <v>1</v>
      </c>
      <c r="I196" s="6">
        <f>SUMPRODUCT(('[5]PCDM discounts (Feb)'!$X$6:$AK$206)*('[5]PCDM discounts (Feb)'!$E$6:$E$206=$B196)*('[5]PCDM discounts (Feb)'!$F$6:$F$206=$C196)*('[5]PCDM discounts (Feb)'!$X$5:$AK$5=I$1))</f>
        <v>1</v>
      </c>
      <c r="J196" s="6">
        <f>SUMPRODUCT(('[5]PCDM discounts (Feb)'!$X$6:$AK$206)*('[5]PCDM discounts (Feb)'!$E$6:$E$206=$B196)*('[5]PCDM discounts (Feb)'!$F$6:$F$206=$C196)*('[5]PCDM discounts (Feb)'!$X$5:$AK$5=J$1))</f>
        <v>1</v>
      </c>
      <c r="K196" s="6">
        <f>SUMPRODUCT(('[5]PCDM discounts (Feb)'!$X$6:$AK$206)*('[5]PCDM discounts (Feb)'!$E$6:$E$206=$B196)*('[5]PCDM discounts (Feb)'!$F$6:$F$206=$C196)*('[5]PCDM discounts (Feb)'!$X$5:$AK$5=K$1))</f>
        <v>1</v>
      </c>
      <c r="L196" s="6">
        <f>SUMPRODUCT(('[5]PCDM discounts (Feb)'!$X$6:$AK$206)*('[5]PCDM discounts (Feb)'!$E$6:$E$206=$B196)*('[5]PCDM discounts (Feb)'!$F$6:$F$206=$C196)*('[5]PCDM discounts (Feb)'!$X$5:$AK$5=L$1))</f>
        <v>1</v>
      </c>
      <c r="M196" s="6">
        <f>SUMPRODUCT(('[5]PCDM discounts (Feb)'!$X$6:$AK$206)*('[5]PCDM discounts (Feb)'!$E$6:$E$206=$B196)*('[5]PCDM discounts (Feb)'!$F$6:$F$206=$C196)*('[5]PCDM discounts (Feb)'!$X$5:$AK$5=M$1))</f>
        <v>1</v>
      </c>
      <c r="N196" s="6">
        <f>SUMPRODUCT(('[5]PCDM discounts (Feb)'!$X$6:$AK$206)*('[5]PCDM discounts (Feb)'!$E$6:$E$206=$B196)*('[5]PCDM discounts (Feb)'!$F$6:$F$206=$C196)*('[5]PCDM discounts (Feb)'!$X$5:$AK$5=N$1))</f>
        <v>1</v>
      </c>
      <c r="O196" s="6">
        <f>SUMPRODUCT(('[5]PCDM discounts (Feb)'!$X$6:$AK$206)*('[5]PCDM discounts (Feb)'!$E$6:$E$206=$B196)*('[5]PCDM discounts (Feb)'!$F$6:$F$206=$C196)*('[5]PCDM discounts (Feb)'!$X$5:$AK$5=O$1))</f>
        <v>1</v>
      </c>
      <c r="P196" s="6">
        <f>SUMPRODUCT(('[5]PCDM discounts (Feb)'!$X$6:$AK$206)*('[5]PCDM discounts (Feb)'!$E$6:$E$206=$B196)*('[5]PCDM discounts (Feb)'!$F$6:$F$206=$C196)*('[5]PCDM discounts (Feb)'!$X$5:$AK$5=P$1))</f>
        <v>1</v>
      </c>
      <c r="Q196" s="6">
        <f>SUMPRODUCT(('[5]PCDM discounts (Feb)'!$X$6:$AK$206)*('[5]PCDM discounts (Feb)'!$E$6:$E$206=$B196)*('[5]PCDM discounts (Feb)'!$F$6:$F$206=$C196)*('[5]PCDM discounts (Feb)'!$X$5:$AK$5=Q$1))</f>
        <v>1</v>
      </c>
    </row>
    <row r="197" spans="2:17" x14ac:dyDescent="0.25">
      <c r="B197" t="s">
        <v>60</v>
      </c>
      <c r="C197" t="s">
        <v>34</v>
      </c>
      <c r="D197" s="6">
        <f>SUMPRODUCT(('[5]PCDM discounts (Feb)'!$X$6:$AK$206)*('[5]PCDM discounts (Feb)'!$E$6:$E$206=$B197)*('[5]PCDM discounts (Feb)'!$F$6:$F$206=$C197)*('[5]PCDM discounts (Feb)'!$X$5:$AK$5=D$1))</f>
        <v>1</v>
      </c>
      <c r="E197" s="6">
        <f>SUMPRODUCT(('[5]PCDM discounts (Feb)'!$X$6:$AK$206)*('[5]PCDM discounts (Feb)'!$E$6:$E$206=$B197)*('[5]PCDM discounts (Feb)'!$F$6:$F$206=$C197)*('[5]PCDM discounts (Feb)'!$X$5:$AK$5=E$1))</f>
        <v>1</v>
      </c>
      <c r="F197" s="6">
        <f>SUMPRODUCT(('[5]PCDM discounts (Feb)'!$X$6:$AK$206)*('[5]PCDM discounts (Feb)'!$E$6:$E$206=$B197)*('[5]PCDM discounts (Feb)'!$F$6:$F$206=$C197)*('[5]PCDM discounts (Feb)'!$X$5:$AK$5=F$1))</f>
        <v>1</v>
      </c>
      <c r="G197" s="6">
        <f>SUMPRODUCT(('[5]PCDM discounts (Feb)'!$X$6:$AK$206)*('[5]PCDM discounts (Feb)'!$E$6:$E$206=$B197)*('[5]PCDM discounts (Feb)'!$F$6:$F$206=$C197)*('[5]PCDM discounts (Feb)'!$X$5:$AK$5=G$1))</f>
        <v>1</v>
      </c>
      <c r="H197" s="6">
        <f>SUMPRODUCT(('[5]PCDM discounts (Feb)'!$X$6:$AK$206)*('[5]PCDM discounts (Feb)'!$E$6:$E$206=$B197)*('[5]PCDM discounts (Feb)'!$F$6:$F$206=$C197)*('[5]PCDM discounts (Feb)'!$X$5:$AK$5=H$1))</f>
        <v>1</v>
      </c>
      <c r="I197" s="6">
        <f>SUMPRODUCT(('[5]PCDM discounts (Feb)'!$X$6:$AK$206)*('[5]PCDM discounts (Feb)'!$E$6:$E$206=$B197)*('[5]PCDM discounts (Feb)'!$F$6:$F$206=$C197)*('[5]PCDM discounts (Feb)'!$X$5:$AK$5=I$1))</f>
        <v>1</v>
      </c>
      <c r="J197" s="6">
        <f>SUMPRODUCT(('[5]PCDM discounts (Feb)'!$X$6:$AK$206)*('[5]PCDM discounts (Feb)'!$E$6:$E$206=$B197)*('[5]PCDM discounts (Feb)'!$F$6:$F$206=$C197)*('[5]PCDM discounts (Feb)'!$X$5:$AK$5=J$1))</f>
        <v>1</v>
      </c>
      <c r="K197" s="6">
        <f>SUMPRODUCT(('[5]PCDM discounts (Feb)'!$X$6:$AK$206)*('[5]PCDM discounts (Feb)'!$E$6:$E$206=$B197)*('[5]PCDM discounts (Feb)'!$F$6:$F$206=$C197)*('[5]PCDM discounts (Feb)'!$X$5:$AK$5=K$1))</f>
        <v>1</v>
      </c>
      <c r="L197" s="6">
        <f>SUMPRODUCT(('[5]PCDM discounts (Feb)'!$X$6:$AK$206)*('[5]PCDM discounts (Feb)'!$E$6:$E$206=$B197)*('[5]PCDM discounts (Feb)'!$F$6:$F$206=$C197)*('[5]PCDM discounts (Feb)'!$X$5:$AK$5=L$1))</f>
        <v>1</v>
      </c>
      <c r="M197" s="6">
        <f>SUMPRODUCT(('[5]PCDM discounts (Feb)'!$X$6:$AK$206)*('[5]PCDM discounts (Feb)'!$E$6:$E$206=$B197)*('[5]PCDM discounts (Feb)'!$F$6:$F$206=$C197)*('[5]PCDM discounts (Feb)'!$X$5:$AK$5=M$1))</f>
        <v>1</v>
      </c>
      <c r="N197" s="6">
        <f>SUMPRODUCT(('[5]PCDM discounts (Feb)'!$X$6:$AK$206)*('[5]PCDM discounts (Feb)'!$E$6:$E$206=$B197)*('[5]PCDM discounts (Feb)'!$F$6:$F$206=$C197)*('[5]PCDM discounts (Feb)'!$X$5:$AK$5=N$1))</f>
        <v>1</v>
      </c>
      <c r="O197" s="6">
        <f>SUMPRODUCT(('[5]PCDM discounts (Feb)'!$X$6:$AK$206)*('[5]PCDM discounts (Feb)'!$E$6:$E$206=$B197)*('[5]PCDM discounts (Feb)'!$F$6:$F$206=$C197)*('[5]PCDM discounts (Feb)'!$X$5:$AK$5=O$1))</f>
        <v>1</v>
      </c>
      <c r="P197" s="6">
        <f>SUMPRODUCT(('[5]PCDM discounts (Feb)'!$X$6:$AK$206)*('[5]PCDM discounts (Feb)'!$E$6:$E$206=$B197)*('[5]PCDM discounts (Feb)'!$F$6:$F$206=$C197)*('[5]PCDM discounts (Feb)'!$X$5:$AK$5=P$1))</f>
        <v>1</v>
      </c>
      <c r="Q197" s="6">
        <f>SUMPRODUCT(('[5]PCDM discounts (Feb)'!$X$6:$AK$206)*('[5]PCDM discounts (Feb)'!$E$6:$E$206=$B197)*('[5]PCDM discounts (Feb)'!$F$6:$F$206=$C197)*('[5]PCDM discounts (Feb)'!$X$5:$AK$5=Q$1))</f>
        <v>1</v>
      </c>
    </row>
    <row r="198" spans="2:17" x14ac:dyDescent="0.25">
      <c r="B198" t="s">
        <v>60</v>
      </c>
      <c r="C198" t="s">
        <v>35</v>
      </c>
      <c r="D198" s="6">
        <f>SUMPRODUCT(('[5]PCDM discounts (Feb)'!$X$6:$AK$206)*('[5]PCDM discounts (Feb)'!$E$6:$E$206=$B198)*('[5]PCDM discounts (Feb)'!$F$6:$F$206=$C198)*('[5]PCDM discounts (Feb)'!$X$5:$AK$5=D$1))</f>
        <v>1</v>
      </c>
      <c r="E198" s="6">
        <f>SUMPRODUCT(('[5]PCDM discounts (Feb)'!$X$6:$AK$206)*('[5]PCDM discounts (Feb)'!$E$6:$E$206=$B198)*('[5]PCDM discounts (Feb)'!$F$6:$F$206=$C198)*('[5]PCDM discounts (Feb)'!$X$5:$AK$5=E$1))</f>
        <v>1</v>
      </c>
      <c r="F198" s="6">
        <f>SUMPRODUCT(('[5]PCDM discounts (Feb)'!$X$6:$AK$206)*('[5]PCDM discounts (Feb)'!$E$6:$E$206=$B198)*('[5]PCDM discounts (Feb)'!$F$6:$F$206=$C198)*('[5]PCDM discounts (Feb)'!$X$5:$AK$5=F$1))</f>
        <v>1</v>
      </c>
      <c r="G198" s="6">
        <f>SUMPRODUCT(('[5]PCDM discounts (Feb)'!$X$6:$AK$206)*('[5]PCDM discounts (Feb)'!$E$6:$E$206=$B198)*('[5]PCDM discounts (Feb)'!$F$6:$F$206=$C198)*('[5]PCDM discounts (Feb)'!$X$5:$AK$5=G$1))</f>
        <v>1</v>
      </c>
      <c r="H198" s="6">
        <f>SUMPRODUCT(('[5]PCDM discounts (Feb)'!$X$6:$AK$206)*('[5]PCDM discounts (Feb)'!$E$6:$E$206=$B198)*('[5]PCDM discounts (Feb)'!$F$6:$F$206=$C198)*('[5]PCDM discounts (Feb)'!$X$5:$AK$5=H$1))</f>
        <v>1</v>
      </c>
      <c r="I198" s="6">
        <f>SUMPRODUCT(('[5]PCDM discounts (Feb)'!$X$6:$AK$206)*('[5]PCDM discounts (Feb)'!$E$6:$E$206=$B198)*('[5]PCDM discounts (Feb)'!$F$6:$F$206=$C198)*('[5]PCDM discounts (Feb)'!$X$5:$AK$5=I$1))</f>
        <v>1</v>
      </c>
      <c r="J198" s="6">
        <f>SUMPRODUCT(('[5]PCDM discounts (Feb)'!$X$6:$AK$206)*('[5]PCDM discounts (Feb)'!$E$6:$E$206=$B198)*('[5]PCDM discounts (Feb)'!$F$6:$F$206=$C198)*('[5]PCDM discounts (Feb)'!$X$5:$AK$5=J$1))</f>
        <v>1</v>
      </c>
      <c r="K198" s="6">
        <f>SUMPRODUCT(('[5]PCDM discounts (Feb)'!$X$6:$AK$206)*('[5]PCDM discounts (Feb)'!$E$6:$E$206=$B198)*('[5]PCDM discounts (Feb)'!$F$6:$F$206=$C198)*('[5]PCDM discounts (Feb)'!$X$5:$AK$5=K$1))</f>
        <v>1</v>
      </c>
      <c r="L198" s="6">
        <f>SUMPRODUCT(('[5]PCDM discounts (Feb)'!$X$6:$AK$206)*('[5]PCDM discounts (Feb)'!$E$6:$E$206=$B198)*('[5]PCDM discounts (Feb)'!$F$6:$F$206=$C198)*('[5]PCDM discounts (Feb)'!$X$5:$AK$5=L$1))</f>
        <v>1</v>
      </c>
      <c r="M198" s="6">
        <f>SUMPRODUCT(('[5]PCDM discounts (Feb)'!$X$6:$AK$206)*('[5]PCDM discounts (Feb)'!$E$6:$E$206=$B198)*('[5]PCDM discounts (Feb)'!$F$6:$F$206=$C198)*('[5]PCDM discounts (Feb)'!$X$5:$AK$5=M$1))</f>
        <v>1</v>
      </c>
      <c r="N198" s="6">
        <f>SUMPRODUCT(('[5]PCDM discounts (Feb)'!$X$6:$AK$206)*('[5]PCDM discounts (Feb)'!$E$6:$E$206=$B198)*('[5]PCDM discounts (Feb)'!$F$6:$F$206=$C198)*('[5]PCDM discounts (Feb)'!$X$5:$AK$5=N$1))</f>
        <v>1</v>
      </c>
      <c r="O198" s="6">
        <f>SUMPRODUCT(('[5]PCDM discounts (Feb)'!$X$6:$AK$206)*('[5]PCDM discounts (Feb)'!$E$6:$E$206=$B198)*('[5]PCDM discounts (Feb)'!$F$6:$F$206=$C198)*('[5]PCDM discounts (Feb)'!$X$5:$AK$5=O$1))</f>
        <v>1</v>
      </c>
      <c r="P198" s="6">
        <f>SUMPRODUCT(('[5]PCDM discounts (Feb)'!$X$6:$AK$206)*('[5]PCDM discounts (Feb)'!$E$6:$E$206=$B198)*('[5]PCDM discounts (Feb)'!$F$6:$F$206=$C198)*('[5]PCDM discounts (Feb)'!$X$5:$AK$5=P$1))</f>
        <v>1</v>
      </c>
      <c r="Q198" s="6">
        <f>SUMPRODUCT(('[5]PCDM discounts (Feb)'!$X$6:$AK$206)*('[5]PCDM discounts (Feb)'!$E$6:$E$206=$B198)*('[5]PCDM discounts (Feb)'!$F$6:$F$206=$C198)*('[5]PCDM discounts (Feb)'!$X$5:$AK$5=Q$1))</f>
        <v>1</v>
      </c>
    </row>
    <row r="199" spans="2:17" x14ac:dyDescent="0.25">
      <c r="B199" t="s">
        <v>60</v>
      </c>
      <c r="C199" t="s">
        <v>36</v>
      </c>
      <c r="D199" s="6">
        <f>SUMPRODUCT(('[5]PCDM discounts (Feb)'!$X$6:$AK$206)*('[5]PCDM discounts (Feb)'!$E$6:$E$206=$B199)*('[5]PCDM discounts (Feb)'!$F$6:$F$206=$C199)*('[5]PCDM discounts (Feb)'!$X$5:$AK$5=D$1))</f>
        <v>1</v>
      </c>
      <c r="E199" s="6">
        <f>SUMPRODUCT(('[5]PCDM discounts (Feb)'!$X$6:$AK$206)*('[5]PCDM discounts (Feb)'!$E$6:$E$206=$B199)*('[5]PCDM discounts (Feb)'!$F$6:$F$206=$C199)*('[5]PCDM discounts (Feb)'!$X$5:$AK$5=E$1))</f>
        <v>1</v>
      </c>
      <c r="F199" s="6">
        <f>SUMPRODUCT(('[5]PCDM discounts (Feb)'!$X$6:$AK$206)*('[5]PCDM discounts (Feb)'!$E$6:$E$206=$B199)*('[5]PCDM discounts (Feb)'!$F$6:$F$206=$C199)*('[5]PCDM discounts (Feb)'!$X$5:$AK$5=F$1))</f>
        <v>1</v>
      </c>
      <c r="G199" s="6">
        <f>SUMPRODUCT(('[5]PCDM discounts (Feb)'!$X$6:$AK$206)*('[5]PCDM discounts (Feb)'!$E$6:$E$206=$B199)*('[5]PCDM discounts (Feb)'!$F$6:$F$206=$C199)*('[5]PCDM discounts (Feb)'!$X$5:$AK$5=G$1))</f>
        <v>1</v>
      </c>
      <c r="H199" s="6">
        <f>SUMPRODUCT(('[5]PCDM discounts (Feb)'!$X$6:$AK$206)*('[5]PCDM discounts (Feb)'!$E$6:$E$206=$B199)*('[5]PCDM discounts (Feb)'!$F$6:$F$206=$C199)*('[5]PCDM discounts (Feb)'!$X$5:$AK$5=H$1))</f>
        <v>1</v>
      </c>
      <c r="I199" s="6">
        <f>SUMPRODUCT(('[5]PCDM discounts (Feb)'!$X$6:$AK$206)*('[5]PCDM discounts (Feb)'!$E$6:$E$206=$B199)*('[5]PCDM discounts (Feb)'!$F$6:$F$206=$C199)*('[5]PCDM discounts (Feb)'!$X$5:$AK$5=I$1))</f>
        <v>1</v>
      </c>
      <c r="J199" s="6">
        <f>SUMPRODUCT(('[5]PCDM discounts (Feb)'!$X$6:$AK$206)*('[5]PCDM discounts (Feb)'!$E$6:$E$206=$B199)*('[5]PCDM discounts (Feb)'!$F$6:$F$206=$C199)*('[5]PCDM discounts (Feb)'!$X$5:$AK$5=J$1))</f>
        <v>1</v>
      </c>
      <c r="K199" s="6">
        <f>SUMPRODUCT(('[5]PCDM discounts (Feb)'!$X$6:$AK$206)*('[5]PCDM discounts (Feb)'!$E$6:$E$206=$B199)*('[5]PCDM discounts (Feb)'!$F$6:$F$206=$C199)*('[5]PCDM discounts (Feb)'!$X$5:$AK$5=K$1))</f>
        <v>0.45441138524036101</v>
      </c>
      <c r="L199" s="6">
        <f>SUMPRODUCT(('[5]PCDM discounts (Feb)'!$X$6:$AK$206)*('[5]PCDM discounts (Feb)'!$E$6:$E$206=$B199)*('[5]PCDM discounts (Feb)'!$F$6:$F$206=$C199)*('[5]PCDM discounts (Feb)'!$X$5:$AK$5=L$1))</f>
        <v>1</v>
      </c>
      <c r="M199" s="6">
        <f>SUMPRODUCT(('[5]PCDM discounts (Feb)'!$X$6:$AK$206)*('[5]PCDM discounts (Feb)'!$E$6:$E$206=$B199)*('[5]PCDM discounts (Feb)'!$F$6:$F$206=$C199)*('[5]PCDM discounts (Feb)'!$X$5:$AK$5=M$1))</f>
        <v>1</v>
      </c>
      <c r="N199" s="6">
        <f>SUMPRODUCT(('[5]PCDM discounts (Feb)'!$X$6:$AK$206)*('[5]PCDM discounts (Feb)'!$E$6:$E$206=$B199)*('[5]PCDM discounts (Feb)'!$F$6:$F$206=$C199)*('[5]PCDM discounts (Feb)'!$X$5:$AK$5=N$1))</f>
        <v>1</v>
      </c>
      <c r="O199" s="6">
        <f>SUMPRODUCT(('[5]PCDM discounts (Feb)'!$X$6:$AK$206)*('[5]PCDM discounts (Feb)'!$E$6:$E$206=$B199)*('[5]PCDM discounts (Feb)'!$F$6:$F$206=$C199)*('[5]PCDM discounts (Feb)'!$X$5:$AK$5=O$1))</f>
        <v>1</v>
      </c>
      <c r="P199" s="6">
        <f>SUMPRODUCT(('[5]PCDM discounts (Feb)'!$X$6:$AK$206)*('[5]PCDM discounts (Feb)'!$E$6:$E$206=$B199)*('[5]PCDM discounts (Feb)'!$F$6:$F$206=$C199)*('[5]PCDM discounts (Feb)'!$X$5:$AK$5=P$1))</f>
        <v>1</v>
      </c>
      <c r="Q199" s="6">
        <f>SUMPRODUCT(('[5]PCDM discounts (Feb)'!$X$6:$AK$206)*('[5]PCDM discounts (Feb)'!$E$6:$E$206=$B199)*('[5]PCDM discounts (Feb)'!$F$6:$F$206=$C199)*('[5]PCDM discounts (Feb)'!$X$5:$AK$5=Q$1))</f>
        <v>1</v>
      </c>
    </row>
    <row r="200" spans="2:17" x14ac:dyDescent="0.25">
      <c r="B200" t="s">
        <v>60</v>
      </c>
      <c r="C200" t="s">
        <v>37</v>
      </c>
      <c r="D200" s="6">
        <f>SUMPRODUCT(('[5]PCDM discounts (Feb)'!$X$6:$AK$206)*('[5]PCDM discounts (Feb)'!$E$6:$E$206=$B200)*('[5]PCDM discounts (Feb)'!$F$6:$F$206=$C200)*('[5]PCDM discounts (Feb)'!$X$5:$AK$5=D$1))</f>
        <v>1</v>
      </c>
      <c r="E200" s="6">
        <f>SUMPRODUCT(('[5]PCDM discounts (Feb)'!$X$6:$AK$206)*('[5]PCDM discounts (Feb)'!$E$6:$E$206=$B200)*('[5]PCDM discounts (Feb)'!$F$6:$F$206=$C200)*('[5]PCDM discounts (Feb)'!$X$5:$AK$5=E$1))</f>
        <v>1</v>
      </c>
      <c r="F200" s="6">
        <f>SUMPRODUCT(('[5]PCDM discounts (Feb)'!$X$6:$AK$206)*('[5]PCDM discounts (Feb)'!$E$6:$E$206=$B200)*('[5]PCDM discounts (Feb)'!$F$6:$F$206=$C200)*('[5]PCDM discounts (Feb)'!$X$5:$AK$5=F$1))</f>
        <v>1</v>
      </c>
      <c r="G200" s="6">
        <f>SUMPRODUCT(('[5]PCDM discounts (Feb)'!$X$6:$AK$206)*('[5]PCDM discounts (Feb)'!$E$6:$E$206=$B200)*('[5]PCDM discounts (Feb)'!$F$6:$F$206=$C200)*('[5]PCDM discounts (Feb)'!$X$5:$AK$5=G$1))</f>
        <v>1</v>
      </c>
      <c r="H200" s="6">
        <f>SUMPRODUCT(('[5]PCDM discounts (Feb)'!$X$6:$AK$206)*('[5]PCDM discounts (Feb)'!$E$6:$E$206=$B200)*('[5]PCDM discounts (Feb)'!$F$6:$F$206=$C200)*('[5]PCDM discounts (Feb)'!$X$5:$AK$5=H$1))</f>
        <v>1</v>
      </c>
      <c r="I200" s="6">
        <f>SUMPRODUCT(('[5]PCDM discounts (Feb)'!$X$6:$AK$206)*('[5]PCDM discounts (Feb)'!$E$6:$E$206=$B200)*('[5]PCDM discounts (Feb)'!$F$6:$F$206=$C200)*('[5]PCDM discounts (Feb)'!$X$5:$AK$5=I$1))</f>
        <v>1</v>
      </c>
      <c r="J200" s="6">
        <f>SUMPRODUCT(('[5]PCDM discounts (Feb)'!$X$6:$AK$206)*('[5]PCDM discounts (Feb)'!$E$6:$E$206=$B200)*('[5]PCDM discounts (Feb)'!$F$6:$F$206=$C200)*('[5]PCDM discounts (Feb)'!$X$5:$AK$5=J$1))</f>
        <v>1</v>
      </c>
      <c r="K200" s="6">
        <f>SUMPRODUCT(('[5]PCDM discounts (Feb)'!$X$6:$AK$206)*('[5]PCDM discounts (Feb)'!$E$6:$E$206=$B200)*('[5]PCDM discounts (Feb)'!$F$6:$F$206=$C200)*('[5]PCDM discounts (Feb)'!$X$5:$AK$5=K$1))</f>
        <v>1</v>
      </c>
      <c r="L200" s="6">
        <f>SUMPRODUCT(('[5]PCDM discounts (Feb)'!$X$6:$AK$206)*('[5]PCDM discounts (Feb)'!$E$6:$E$206=$B200)*('[5]PCDM discounts (Feb)'!$F$6:$F$206=$C200)*('[5]PCDM discounts (Feb)'!$X$5:$AK$5=L$1))</f>
        <v>1</v>
      </c>
      <c r="M200" s="6">
        <f>SUMPRODUCT(('[5]PCDM discounts (Feb)'!$X$6:$AK$206)*('[5]PCDM discounts (Feb)'!$E$6:$E$206=$B200)*('[5]PCDM discounts (Feb)'!$F$6:$F$206=$C200)*('[5]PCDM discounts (Feb)'!$X$5:$AK$5=M$1))</f>
        <v>1</v>
      </c>
      <c r="N200" s="6">
        <f>SUMPRODUCT(('[5]PCDM discounts (Feb)'!$X$6:$AK$206)*('[5]PCDM discounts (Feb)'!$E$6:$E$206=$B200)*('[5]PCDM discounts (Feb)'!$F$6:$F$206=$C200)*('[5]PCDM discounts (Feb)'!$X$5:$AK$5=N$1))</f>
        <v>1</v>
      </c>
      <c r="O200" s="6">
        <f>SUMPRODUCT(('[5]PCDM discounts (Feb)'!$X$6:$AK$206)*('[5]PCDM discounts (Feb)'!$E$6:$E$206=$B200)*('[5]PCDM discounts (Feb)'!$F$6:$F$206=$C200)*('[5]PCDM discounts (Feb)'!$X$5:$AK$5=O$1))</f>
        <v>1</v>
      </c>
      <c r="P200" s="6">
        <f>SUMPRODUCT(('[5]PCDM discounts (Feb)'!$X$6:$AK$206)*('[5]PCDM discounts (Feb)'!$E$6:$E$206=$B200)*('[5]PCDM discounts (Feb)'!$F$6:$F$206=$C200)*('[5]PCDM discounts (Feb)'!$X$5:$AK$5=P$1))</f>
        <v>1</v>
      </c>
      <c r="Q200" s="6">
        <f>SUMPRODUCT(('[5]PCDM discounts (Feb)'!$X$6:$AK$206)*('[5]PCDM discounts (Feb)'!$E$6:$E$206=$B200)*('[5]PCDM discounts (Feb)'!$F$6:$F$206=$C200)*('[5]PCDM discounts (Feb)'!$X$5:$AK$5=Q$1))</f>
        <v>1</v>
      </c>
    </row>
    <row r="201" spans="2:17" x14ac:dyDescent="0.25">
      <c r="B201" t="s">
        <v>60</v>
      </c>
      <c r="C201" t="s">
        <v>38</v>
      </c>
      <c r="D201" s="6">
        <f>SUMPRODUCT(('[5]PCDM discounts (Feb)'!$X$6:$AK$206)*('[5]PCDM discounts (Feb)'!$E$6:$E$206=$B201)*('[5]PCDM discounts (Feb)'!$F$6:$F$206=$C201)*('[5]PCDM discounts (Feb)'!$X$5:$AK$5=D$1))</f>
        <v>1</v>
      </c>
      <c r="E201" s="6">
        <f>SUMPRODUCT(('[5]PCDM discounts (Feb)'!$X$6:$AK$206)*('[5]PCDM discounts (Feb)'!$E$6:$E$206=$B201)*('[5]PCDM discounts (Feb)'!$F$6:$F$206=$C201)*('[5]PCDM discounts (Feb)'!$X$5:$AK$5=E$1))</f>
        <v>1</v>
      </c>
      <c r="F201" s="6">
        <f>SUMPRODUCT(('[5]PCDM discounts (Feb)'!$X$6:$AK$206)*('[5]PCDM discounts (Feb)'!$E$6:$E$206=$B201)*('[5]PCDM discounts (Feb)'!$F$6:$F$206=$C201)*('[5]PCDM discounts (Feb)'!$X$5:$AK$5=F$1))</f>
        <v>1</v>
      </c>
      <c r="G201" s="6">
        <f>SUMPRODUCT(('[5]PCDM discounts (Feb)'!$X$6:$AK$206)*('[5]PCDM discounts (Feb)'!$E$6:$E$206=$B201)*('[5]PCDM discounts (Feb)'!$F$6:$F$206=$C201)*('[5]PCDM discounts (Feb)'!$X$5:$AK$5=G$1))</f>
        <v>1</v>
      </c>
      <c r="H201" s="6">
        <f>SUMPRODUCT(('[5]PCDM discounts (Feb)'!$X$6:$AK$206)*('[5]PCDM discounts (Feb)'!$E$6:$E$206=$B201)*('[5]PCDM discounts (Feb)'!$F$6:$F$206=$C201)*('[5]PCDM discounts (Feb)'!$X$5:$AK$5=H$1))</f>
        <v>1</v>
      </c>
      <c r="I201" s="6">
        <f>SUMPRODUCT(('[5]PCDM discounts (Feb)'!$X$6:$AK$206)*('[5]PCDM discounts (Feb)'!$E$6:$E$206=$B201)*('[5]PCDM discounts (Feb)'!$F$6:$F$206=$C201)*('[5]PCDM discounts (Feb)'!$X$5:$AK$5=I$1))</f>
        <v>1</v>
      </c>
      <c r="J201" s="6">
        <f>SUMPRODUCT(('[5]PCDM discounts (Feb)'!$X$6:$AK$206)*('[5]PCDM discounts (Feb)'!$E$6:$E$206=$B201)*('[5]PCDM discounts (Feb)'!$F$6:$F$206=$C201)*('[5]PCDM discounts (Feb)'!$X$5:$AK$5=J$1))</f>
        <v>1</v>
      </c>
      <c r="K201" s="6">
        <f>SUMPRODUCT(('[5]PCDM discounts (Feb)'!$X$6:$AK$206)*('[5]PCDM discounts (Feb)'!$E$6:$E$206=$B201)*('[5]PCDM discounts (Feb)'!$F$6:$F$206=$C201)*('[5]PCDM discounts (Feb)'!$X$5:$AK$5=K$1))</f>
        <v>0.48802757012501702</v>
      </c>
      <c r="L201" s="6">
        <f>SUMPRODUCT(('[5]PCDM discounts (Feb)'!$X$6:$AK$206)*('[5]PCDM discounts (Feb)'!$E$6:$E$206=$B201)*('[5]PCDM discounts (Feb)'!$F$6:$F$206=$C201)*('[5]PCDM discounts (Feb)'!$X$5:$AK$5=L$1))</f>
        <v>0.33189885416181297</v>
      </c>
      <c r="M201" s="6">
        <f>SUMPRODUCT(('[5]PCDM discounts (Feb)'!$X$6:$AK$206)*('[5]PCDM discounts (Feb)'!$E$6:$E$206=$B201)*('[5]PCDM discounts (Feb)'!$F$6:$F$206=$C201)*('[5]PCDM discounts (Feb)'!$X$5:$AK$5=M$1))</f>
        <v>1</v>
      </c>
      <c r="N201" s="6">
        <f>SUMPRODUCT(('[5]PCDM discounts (Feb)'!$X$6:$AK$206)*('[5]PCDM discounts (Feb)'!$E$6:$E$206=$B201)*('[5]PCDM discounts (Feb)'!$F$6:$F$206=$C201)*('[5]PCDM discounts (Feb)'!$X$5:$AK$5=N$1))</f>
        <v>1</v>
      </c>
      <c r="O201" s="6">
        <f>SUMPRODUCT(('[5]PCDM discounts (Feb)'!$X$6:$AK$206)*('[5]PCDM discounts (Feb)'!$E$6:$E$206=$B201)*('[5]PCDM discounts (Feb)'!$F$6:$F$206=$C201)*('[5]PCDM discounts (Feb)'!$X$5:$AK$5=O$1))</f>
        <v>1</v>
      </c>
      <c r="P201" s="6">
        <f>SUMPRODUCT(('[5]PCDM discounts (Feb)'!$X$6:$AK$206)*('[5]PCDM discounts (Feb)'!$E$6:$E$206=$B201)*('[5]PCDM discounts (Feb)'!$F$6:$F$206=$C201)*('[5]PCDM discounts (Feb)'!$X$5:$AK$5=P$1))</f>
        <v>1</v>
      </c>
      <c r="Q201" s="6">
        <f>SUMPRODUCT(('[5]PCDM discounts (Feb)'!$X$6:$AK$206)*('[5]PCDM discounts (Feb)'!$E$6:$E$206=$B201)*('[5]PCDM discounts (Feb)'!$F$6:$F$206=$C201)*('[5]PCDM discounts (Feb)'!$X$5:$AK$5=Q$1))</f>
        <v>1</v>
      </c>
    </row>
    <row r="202" spans="2:17" x14ac:dyDescent="0.25">
      <c r="B202" t="s">
        <v>60</v>
      </c>
      <c r="C202" t="s">
        <v>39</v>
      </c>
      <c r="D202" s="6">
        <f>SUMPRODUCT(('[5]PCDM discounts (Feb)'!$X$6:$AK$206)*('[5]PCDM discounts (Feb)'!$E$6:$E$206=$B202)*('[5]PCDM discounts (Feb)'!$F$6:$F$206=$C202)*('[5]PCDM discounts (Feb)'!$X$5:$AK$5=D$1))</f>
        <v>1</v>
      </c>
      <c r="E202" s="6">
        <f>SUMPRODUCT(('[5]PCDM discounts (Feb)'!$X$6:$AK$206)*('[5]PCDM discounts (Feb)'!$E$6:$E$206=$B202)*('[5]PCDM discounts (Feb)'!$F$6:$F$206=$C202)*('[5]PCDM discounts (Feb)'!$X$5:$AK$5=E$1))</f>
        <v>1</v>
      </c>
      <c r="F202" s="6">
        <f>SUMPRODUCT(('[5]PCDM discounts (Feb)'!$X$6:$AK$206)*('[5]PCDM discounts (Feb)'!$E$6:$E$206=$B202)*('[5]PCDM discounts (Feb)'!$F$6:$F$206=$C202)*('[5]PCDM discounts (Feb)'!$X$5:$AK$5=F$1))</f>
        <v>1</v>
      </c>
      <c r="G202" s="6">
        <f>SUMPRODUCT(('[5]PCDM discounts (Feb)'!$X$6:$AK$206)*('[5]PCDM discounts (Feb)'!$E$6:$E$206=$B202)*('[5]PCDM discounts (Feb)'!$F$6:$F$206=$C202)*('[5]PCDM discounts (Feb)'!$X$5:$AK$5=G$1))</f>
        <v>1</v>
      </c>
      <c r="H202" s="6">
        <f>SUMPRODUCT(('[5]PCDM discounts (Feb)'!$X$6:$AK$206)*('[5]PCDM discounts (Feb)'!$E$6:$E$206=$B202)*('[5]PCDM discounts (Feb)'!$F$6:$F$206=$C202)*('[5]PCDM discounts (Feb)'!$X$5:$AK$5=H$1))</f>
        <v>1</v>
      </c>
      <c r="I202" s="6">
        <f>SUMPRODUCT(('[5]PCDM discounts (Feb)'!$X$6:$AK$206)*('[5]PCDM discounts (Feb)'!$E$6:$E$206=$B202)*('[5]PCDM discounts (Feb)'!$F$6:$F$206=$C202)*('[5]PCDM discounts (Feb)'!$X$5:$AK$5=I$1))</f>
        <v>1</v>
      </c>
      <c r="J202" s="6">
        <f>SUMPRODUCT(('[5]PCDM discounts (Feb)'!$X$6:$AK$206)*('[5]PCDM discounts (Feb)'!$E$6:$E$206=$B202)*('[5]PCDM discounts (Feb)'!$F$6:$F$206=$C202)*('[5]PCDM discounts (Feb)'!$X$5:$AK$5=J$1))</f>
        <v>1</v>
      </c>
      <c r="K202" s="6">
        <f>SUMPRODUCT(('[5]PCDM discounts (Feb)'!$X$6:$AK$206)*('[5]PCDM discounts (Feb)'!$E$6:$E$206=$B202)*('[5]PCDM discounts (Feb)'!$F$6:$F$206=$C202)*('[5]PCDM discounts (Feb)'!$X$5:$AK$5=K$1))</f>
        <v>1</v>
      </c>
      <c r="L202" s="6">
        <f>SUMPRODUCT(('[5]PCDM discounts (Feb)'!$X$6:$AK$206)*('[5]PCDM discounts (Feb)'!$E$6:$E$206=$B202)*('[5]PCDM discounts (Feb)'!$F$6:$F$206=$C202)*('[5]PCDM discounts (Feb)'!$X$5:$AK$5=L$1))</f>
        <v>1</v>
      </c>
      <c r="M202" s="6">
        <f>SUMPRODUCT(('[5]PCDM discounts (Feb)'!$X$6:$AK$206)*('[5]PCDM discounts (Feb)'!$E$6:$E$206=$B202)*('[5]PCDM discounts (Feb)'!$F$6:$F$206=$C202)*('[5]PCDM discounts (Feb)'!$X$5:$AK$5=M$1))</f>
        <v>1</v>
      </c>
      <c r="N202" s="6">
        <f>SUMPRODUCT(('[5]PCDM discounts (Feb)'!$X$6:$AK$206)*('[5]PCDM discounts (Feb)'!$E$6:$E$206=$B202)*('[5]PCDM discounts (Feb)'!$F$6:$F$206=$C202)*('[5]PCDM discounts (Feb)'!$X$5:$AK$5=N$1))</f>
        <v>1</v>
      </c>
      <c r="O202" s="6">
        <f>SUMPRODUCT(('[5]PCDM discounts (Feb)'!$X$6:$AK$206)*('[5]PCDM discounts (Feb)'!$E$6:$E$206=$B202)*('[5]PCDM discounts (Feb)'!$F$6:$F$206=$C202)*('[5]PCDM discounts (Feb)'!$X$5:$AK$5=O$1))</f>
        <v>1</v>
      </c>
      <c r="P202" s="6">
        <f>SUMPRODUCT(('[5]PCDM discounts (Feb)'!$X$6:$AK$206)*('[5]PCDM discounts (Feb)'!$E$6:$E$206=$B202)*('[5]PCDM discounts (Feb)'!$F$6:$F$206=$C202)*('[5]PCDM discounts (Feb)'!$X$5:$AK$5=P$1))</f>
        <v>1</v>
      </c>
      <c r="Q202" s="6">
        <f>SUMPRODUCT(('[5]PCDM discounts (Feb)'!$X$6:$AK$206)*('[5]PCDM discounts (Feb)'!$E$6:$E$206=$B202)*('[5]PCDM discounts (Feb)'!$F$6:$F$206=$C202)*('[5]PCDM discounts (Feb)'!$X$5:$AK$5=Q$1))</f>
        <v>1</v>
      </c>
    </row>
    <row r="203" spans="2:17" x14ac:dyDescent="0.25">
      <c r="B203" t="s">
        <v>60</v>
      </c>
      <c r="C203" t="s">
        <v>40</v>
      </c>
      <c r="D203" s="6">
        <f>SUMPRODUCT(('[5]PCDM discounts (Feb)'!$X$6:$AK$206)*('[5]PCDM discounts (Feb)'!$E$6:$E$206=$B203)*('[5]PCDM discounts (Feb)'!$F$6:$F$206=$C203)*('[5]PCDM discounts (Feb)'!$X$5:$AK$5=D$1))</f>
        <v>1</v>
      </c>
      <c r="E203" s="6">
        <f>SUMPRODUCT(('[5]PCDM discounts (Feb)'!$X$6:$AK$206)*('[5]PCDM discounts (Feb)'!$E$6:$E$206=$B203)*('[5]PCDM discounts (Feb)'!$F$6:$F$206=$C203)*('[5]PCDM discounts (Feb)'!$X$5:$AK$5=E$1))</f>
        <v>1</v>
      </c>
      <c r="F203" s="6">
        <f>SUMPRODUCT(('[5]PCDM discounts (Feb)'!$X$6:$AK$206)*('[5]PCDM discounts (Feb)'!$E$6:$E$206=$B203)*('[5]PCDM discounts (Feb)'!$F$6:$F$206=$C203)*('[5]PCDM discounts (Feb)'!$X$5:$AK$5=F$1))</f>
        <v>1</v>
      </c>
      <c r="G203" s="6">
        <f>SUMPRODUCT(('[5]PCDM discounts (Feb)'!$X$6:$AK$206)*('[5]PCDM discounts (Feb)'!$E$6:$E$206=$B203)*('[5]PCDM discounts (Feb)'!$F$6:$F$206=$C203)*('[5]PCDM discounts (Feb)'!$X$5:$AK$5=G$1))</f>
        <v>1</v>
      </c>
      <c r="H203" s="6">
        <f>SUMPRODUCT(('[5]PCDM discounts (Feb)'!$X$6:$AK$206)*('[5]PCDM discounts (Feb)'!$E$6:$E$206=$B203)*('[5]PCDM discounts (Feb)'!$F$6:$F$206=$C203)*('[5]PCDM discounts (Feb)'!$X$5:$AK$5=H$1))</f>
        <v>1</v>
      </c>
      <c r="I203" s="6">
        <f>SUMPRODUCT(('[5]PCDM discounts (Feb)'!$X$6:$AK$206)*('[5]PCDM discounts (Feb)'!$E$6:$E$206=$B203)*('[5]PCDM discounts (Feb)'!$F$6:$F$206=$C203)*('[5]PCDM discounts (Feb)'!$X$5:$AK$5=I$1))</f>
        <v>1</v>
      </c>
      <c r="J203" s="6">
        <f>SUMPRODUCT(('[5]PCDM discounts (Feb)'!$X$6:$AK$206)*('[5]PCDM discounts (Feb)'!$E$6:$E$206=$B203)*('[5]PCDM discounts (Feb)'!$F$6:$F$206=$C203)*('[5]PCDM discounts (Feb)'!$X$5:$AK$5=J$1))</f>
        <v>1</v>
      </c>
      <c r="K203" s="6">
        <f>SUMPRODUCT(('[5]PCDM discounts (Feb)'!$X$6:$AK$206)*('[5]PCDM discounts (Feb)'!$E$6:$E$206=$B203)*('[5]PCDM discounts (Feb)'!$F$6:$F$206=$C203)*('[5]PCDM discounts (Feb)'!$X$5:$AK$5=K$1))</f>
        <v>1</v>
      </c>
      <c r="L203" s="6">
        <f>SUMPRODUCT(('[5]PCDM discounts (Feb)'!$X$6:$AK$206)*('[5]PCDM discounts (Feb)'!$E$6:$E$206=$B203)*('[5]PCDM discounts (Feb)'!$F$6:$F$206=$C203)*('[5]PCDM discounts (Feb)'!$X$5:$AK$5=L$1))</f>
        <v>1</v>
      </c>
      <c r="M203" s="6">
        <f>SUMPRODUCT(('[5]PCDM discounts (Feb)'!$X$6:$AK$206)*('[5]PCDM discounts (Feb)'!$E$6:$E$206=$B203)*('[5]PCDM discounts (Feb)'!$F$6:$F$206=$C203)*('[5]PCDM discounts (Feb)'!$X$5:$AK$5=M$1))</f>
        <v>1</v>
      </c>
      <c r="N203" s="6">
        <f>SUMPRODUCT(('[5]PCDM discounts (Feb)'!$X$6:$AK$206)*('[5]PCDM discounts (Feb)'!$E$6:$E$206=$B203)*('[5]PCDM discounts (Feb)'!$F$6:$F$206=$C203)*('[5]PCDM discounts (Feb)'!$X$5:$AK$5=N$1))</f>
        <v>1</v>
      </c>
      <c r="O203" s="6">
        <f>SUMPRODUCT(('[5]PCDM discounts (Feb)'!$X$6:$AK$206)*('[5]PCDM discounts (Feb)'!$E$6:$E$206=$B203)*('[5]PCDM discounts (Feb)'!$F$6:$F$206=$C203)*('[5]PCDM discounts (Feb)'!$X$5:$AK$5=O$1))</f>
        <v>1</v>
      </c>
      <c r="P203" s="6">
        <f>SUMPRODUCT(('[5]PCDM discounts (Feb)'!$X$6:$AK$206)*('[5]PCDM discounts (Feb)'!$E$6:$E$206=$B203)*('[5]PCDM discounts (Feb)'!$F$6:$F$206=$C203)*('[5]PCDM discounts (Feb)'!$X$5:$AK$5=P$1))</f>
        <v>1</v>
      </c>
      <c r="Q203" s="6">
        <f>SUMPRODUCT(('[5]PCDM discounts (Feb)'!$X$6:$AK$206)*('[5]PCDM discounts (Feb)'!$E$6:$E$206=$B203)*('[5]PCDM discounts (Feb)'!$F$6:$F$206=$C203)*('[5]PCDM discounts (Feb)'!$X$5:$AK$5=Q$1))</f>
        <v>1</v>
      </c>
    </row>
  </sheetData>
  <conditionalFormatting sqref="D3:Q203">
    <cfRule type="expression" dxfId="3" priority="1" stopIfTrue="1">
      <formula>COUNTIF($D3:$Q3,1)=14</formula>
    </cfRule>
    <cfRule type="cellIs" dxfId="2" priority="2" operator="equal">
      <formula>1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03"/>
  <sheetViews>
    <sheetView tabSelected="1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RowHeight="15" x14ac:dyDescent="0.25"/>
  <cols>
    <col min="1" max="1" width="2.85546875" customWidth="1"/>
    <col min="2" max="2" width="21.85546875" bestFit="1" customWidth="1"/>
    <col min="3" max="3" width="46" bestFit="1" customWidth="1"/>
  </cols>
  <sheetData>
    <row r="1" spans="2:17" x14ac:dyDescent="0.25">
      <c r="D1" t="s">
        <v>65</v>
      </c>
      <c r="E1" t="s">
        <v>44</v>
      </c>
      <c r="F1" t="s">
        <v>45</v>
      </c>
      <c r="G1" t="s">
        <v>68</v>
      </c>
      <c r="H1" t="s">
        <v>46</v>
      </c>
      <c r="I1" t="s">
        <v>67</v>
      </c>
      <c r="J1" t="s">
        <v>66</v>
      </c>
      <c r="K1" t="s">
        <v>47</v>
      </c>
      <c r="L1" t="s">
        <v>48</v>
      </c>
      <c r="M1" t="s">
        <v>49</v>
      </c>
      <c r="N1" t="s">
        <v>69</v>
      </c>
      <c r="O1" t="s">
        <v>70</v>
      </c>
      <c r="P1" t="s">
        <v>72</v>
      </c>
      <c r="Q1" t="s">
        <v>71</v>
      </c>
    </row>
    <row r="2" spans="2:17" ht="30" x14ac:dyDescent="0.25">
      <c r="B2" s="5" t="s">
        <v>0</v>
      </c>
      <c r="C2" s="5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</row>
    <row r="3" spans="2:17" x14ac:dyDescent="0.25">
      <c r="B3" t="s">
        <v>52</v>
      </c>
      <c r="C3" t="s">
        <v>16</v>
      </c>
      <c r="D3" s="6">
        <f>SUMPRODUCT(('[5]PCDM discounts (Dec)'!$X$6:$AK$206)*('[5]PCDM discounts (Dec)'!$E$6:$E$206=$B3)*('[5]PCDM discounts (Dec)'!$F$6:$F$206=$C3)*('[5]PCDM discounts (Dec)'!$X$5:$AK$5=D$1))</f>
        <v>0.33384607190052723</v>
      </c>
      <c r="E3" s="6">
        <f>SUMPRODUCT(('[5]PCDM discounts (Dec)'!$X$6:$AK$206)*('[5]PCDM discounts (Dec)'!$E$6:$E$206=$B3)*('[5]PCDM discounts (Dec)'!$F$6:$F$206=$C3)*('[5]PCDM discounts (Dec)'!$X$5:$AK$5=E$1))</f>
        <v>0.37110548859306608</v>
      </c>
      <c r="F3" s="6">
        <f>SUMPRODUCT(('[5]PCDM discounts (Dec)'!$X$6:$AK$206)*('[5]PCDM discounts (Dec)'!$E$6:$E$206=$B3)*('[5]PCDM discounts (Dec)'!$F$6:$F$206=$C3)*('[5]PCDM discounts (Dec)'!$X$5:$AK$5=F$1))</f>
        <v>0.39544666412542451</v>
      </c>
      <c r="G3" s="6">
        <f>SUMPRODUCT(('[5]PCDM discounts (Dec)'!$X$6:$AK$206)*('[5]PCDM discounts (Dec)'!$E$6:$E$206=$B3)*('[5]PCDM discounts (Dec)'!$F$6:$F$206=$C3)*('[5]PCDM discounts (Dec)'!$X$5:$AK$5=G$1))</f>
        <v>0.34902973212916122</v>
      </c>
      <c r="H3" s="6">
        <f>SUMPRODUCT(('[5]PCDM discounts (Dec)'!$X$6:$AK$206)*('[5]PCDM discounts (Dec)'!$E$6:$E$206=$B3)*('[5]PCDM discounts (Dec)'!$F$6:$F$206=$C3)*('[5]PCDM discounts (Dec)'!$X$5:$AK$5=H$1))</f>
        <v>0.36319491500533874</v>
      </c>
      <c r="I3" s="6">
        <f>SUMPRODUCT(('[5]PCDM discounts (Dec)'!$X$6:$AK$206)*('[5]PCDM discounts (Dec)'!$E$6:$E$206=$B3)*('[5]PCDM discounts (Dec)'!$F$6:$F$206=$C3)*('[5]PCDM discounts (Dec)'!$X$5:$AK$5=I$1))</f>
        <v>0.324050433538357</v>
      </c>
      <c r="J3" s="6">
        <f>SUMPRODUCT(('[5]PCDM discounts (Dec)'!$X$6:$AK$206)*('[5]PCDM discounts (Dec)'!$E$6:$E$206=$B3)*('[5]PCDM discounts (Dec)'!$F$6:$F$206=$C3)*('[5]PCDM discounts (Dec)'!$X$5:$AK$5=J$1))</f>
        <v>0.25891034671838697</v>
      </c>
      <c r="K3" s="6">
        <f>SUMPRODUCT(('[5]PCDM discounts (Dec)'!$X$6:$AK$206)*('[5]PCDM discounts (Dec)'!$E$6:$E$206=$B3)*('[5]PCDM discounts (Dec)'!$F$6:$F$206=$C3)*('[5]PCDM discounts (Dec)'!$X$5:$AK$5=K$1))</f>
        <v>0.24822154597885057</v>
      </c>
      <c r="L3" s="6">
        <f>SUMPRODUCT(('[5]PCDM discounts (Dec)'!$X$6:$AK$206)*('[5]PCDM discounts (Dec)'!$E$6:$E$206=$B3)*('[5]PCDM discounts (Dec)'!$F$6:$F$206=$C3)*('[5]PCDM discounts (Dec)'!$X$5:$AK$5=L$1))</f>
        <v>0.25064607291629409</v>
      </c>
      <c r="M3" s="6">
        <f>SUMPRODUCT(('[5]PCDM discounts (Dec)'!$X$6:$AK$206)*('[5]PCDM discounts (Dec)'!$E$6:$E$206=$B3)*('[5]PCDM discounts (Dec)'!$F$6:$F$206=$C3)*('[5]PCDM discounts (Dec)'!$X$5:$AK$5=M$1))</f>
        <v>0.27221965122792491</v>
      </c>
      <c r="N3" s="6">
        <f>SUMPRODUCT(('[5]PCDM discounts (Dec)'!$X$6:$AK$206)*('[5]PCDM discounts (Dec)'!$E$6:$E$206=$B3)*('[5]PCDM discounts (Dec)'!$F$6:$F$206=$C3)*('[5]PCDM discounts (Dec)'!$X$5:$AK$5=N$1))</f>
        <v>0.29532130243551552</v>
      </c>
      <c r="O3" s="6">
        <f>SUMPRODUCT(('[5]PCDM discounts (Dec)'!$X$6:$AK$206)*('[5]PCDM discounts (Dec)'!$E$6:$E$206=$B3)*('[5]PCDM discounts (Dec)'!$F$6:$F$206=$C3)*('[5]PCDM discounts (Dec)'!$X$5:$AK$5=O$1))</f>
        <v>0.3437501396639604</v>
      </c>
      <c r="P3" s="6">
        <f>SUMPRODUCT(('[5]PCDM discounts (Dec)'!$X$6:$AK$206)*('[5]PCDM discounts (Dec)'!$E$6:$E$206=$B3)*('[5]PCDM discounts (Dec)'!$F$6:$F$206=$C3)*('[5]PCDM discounts (Dec)'!$X$5:$AK$5=P$1))</f>
        <v>0.32405712735353293</v>
      </c>
      <c r="Q3" s="6">
        <f>SUMPRODUCT(('[5]PCDM discounts (Dec)'!$X$6:$AK$206)*('[5]PCDM discounts (Dec)'!$E$6:$E$206=$B3)*('[5]PCDM discounts (Dec)'!$F$6:$F$206=$C3)*('[5]PCDM discounts (Dec)'!$X$5:$AK$5=Q$1))</f>
        <v>0.36083878610665387</v>
      </c>
    </row>
    <row r="4" spans="2:17" x14ac:dyDescent="0.25">
      <c r="B4" t="s">
        <v>52</v>
      </c>
      <c r="C4" t="s">
        <v>17</v>
      </c>
      <c r="D4" s="6">
        <f>SUMPRODUCT(('[5]PCDM discounts (Dec)'!$X$6:$AK$206)*('[5]PCDM discounts (Dec)'!$E$6:$E$206=$B4)*('[5]PCDM discounts (Dec)'!$F$6:$F$206=$C4)*('[5]PCDM discounts (Dec)'!$X$5:$AK$5=D$1))</f>
        <v>0.47363270744406583</v>
      </c>
      <c r="E4" s="6">
        <f>SUMPRODUCT(('[5]PCDM discounts (Dec)'!$X$6:$AK$206)*('[5]PCDM discounts (Dec)'!$E$6:$E$206=$B4)*('[5]PCDM discounts (Dec)'!$F$6:$F$206=$C4)*('[5]PCDM discounts (Dec)'!$X$5:$AK$5=E$1))</f>
        <v>0.52993072414955733</v>
      </c>
      <c r="F4" s="6">
        <f>SUMPRODUCT(('[5]PCDM discounts (Dec)'!$X$6:$AK$206)*('[5]PCDM discounts (Dec)'!$E$6:$E$206=$B4)*('[5]PCDM discounts (Dec)'!$F$6:$F$206=$C4)*('[5]PCDM discounts (Dec)'!$X$5:$AK$5=F$1))</f>
        <v>0.50457460146179145</v>
      </c>
      <c r="G4" s="6">
        <f>SUMPRODUCT(('[5]PCDM discounts (Dec)'!$X$6:$AK$206)*('[5]PCDM discounts (Dec)'!$E$6:$E$206=$B4)*('[5]PCDM discounts (Dec)'!$F$6:$F$206=$C4)*('[5]PCDM discounts (Dec)'!$X$5:$AK$5=G$1))</f>
        <v>0.48438096010668491</v>
      </c>
      <c r="H4" s="6">
        <f>SUMPRODUCT(('[5]PCDM discounts (Dec)'!$X$6:$AK$206)*('[5]PCDM discounts (Dec)'!$E$6:$E$206=$B4)*('[5]PCDM discounts (Dec)'!$F$6:$F$206=$C4)*('[5]PCDM discounts (Dec)'!$X$5:$AK$5=H$1))</f>
        <v>0.55260820213735118</v>
      </c>
      <c r="I4" s="6">
        <f>SUMPRODUCT(('[5]PCDM discounts (Dec)'!$X$6:$AK$206)*('[5]PCDM discounts (Dec)'!$E$6:$E$206=$B4)*('[5]PCDM discounts (Dec)'!$F$6:$F$206=$C4)*('[5]PCDM discounts (Dec)'!$X$5:$AK$5=I$1))</f>
        <v>0.45720702828765025</v>
      </c>
      <c r="J4" s="6">
        <f>SUMPRODUCT(('[5]PCDM discounts (Dec)'!$X$6:$AK$206)*('[5]PCDM discounts (Dec)'!$E$6:$E$206=$B4)*('[5]PCDM discounts (Dec)'!$F$6:$F$206=$C4)*('[5]PCDM discounts (Dec)'!$X$5:$AK$5=J$1))</f>
        <v>0.40430588511488752</v>
      </c>
      <c r="K4" s="6">
        <f>SUMPRODUCT(('[5]PCDM discounts (Dec)'!$X$6:$AK$206)*('[5]PCDM discounts (Dec)'!$E$6:$E$206=$B4)*('[5]PCDM discounts (Dec)'!$F$6:$F$206=$C4)*('[5]PCDM discounts (Dec)'!$X$5:$AK$5=K$1))</f>
        <v>0.32529116305251154</v>
      </c>
      <c r="L4" s="6">
        <f>SUMPRODUCT(('[5]PCDM discounts (Dec)'!$X$6:$AK$206)*('[5]PCDM discounts (Dec)'!$E$6:$E$206=$B4)*('[5]PCDM discounts (Dec)'!$F$6:$F$206=$C4)*('[5]PCDM discounts (Dec)'!$X$5:$AK$5=L$1))</f>
        <v>0.38783079025508321</v>
      </c>
      <c r="M4" s="6">
        <f>SUMPRODUCT(('[5]PCDM discounts (Dec)'!$X$6:$AK$206)*('[5]PCDM discounts (Dec)'!$E$6:$E$206=$B4)*('[5]PCDM discounts (Dec)'!$F$6:$F$206=$C4)*('[5]PCDM discounts (Dec)'!$X$5:$AK$5=M$1))</f>
        <v>0.34005807144807521</v>
      </c>
      <c r="N4" s="6">
        <f>SUMPRODUCT(('[5]PCDM discounts (Dec)'!$X$6:$AK$206)*('[5]PCDM discounts (Dec)'!$E$6:$E$206=$B4)*('[5]PCDM discounts (Dec)'!$F$6:$F$206=$C4)*('[5]PCDM discounts (Dec)'!$X$5:$AK$5=N$1))</f>
        <v>0.33777924269314574</v>
      </c>
      <c r="O4" s="6">
        <f>SUMPRODUCT(('[5]PCDM discounts (Dec)'!$X$6:$AK$206)*('[5]PCDM discounts (Dec)'!$E$6:$E$206=$B4)*('[5]PCDM discounts (Dec)'!$F$6:$F$206=$C4)*('[5]PCDM discounts (Dec)'!$X$5:$AK$5=O$1))</f>
        <v>0.42704820860640058</v>
      </c>
      <c r="P4" s="6">
        <f>SUMPRODUCT(('[5]PCDM discounts (Dec)'!$X$6:$AK$206)*('[5]PCDM discounts (Dec)'!$E$6:$E$206=$B4)*('[5]PCDM discounts (Dec)'!$F$6:$F$206=$C4)*('[5]PCDM discounts (Dec)'!$X$5:$AK$5=P$1))</f>
        <v>0.41747159978671644</v>
      </c>
      <c r="Q4" s="6">
        <f>SUMPRODUCT(('[5]PCDM discounts (Dec)'!$X$6:$AK$206)*('[5]PCDM discounts (Dec)'!$E$6:$E$206=$B4)*('[5]PCDM discounts (Dec)'!$F$6:$F$206=$C4)*('[5]PCDM discounts (Dec)'!$X$5:$AK$5=Q$1))</f>
        <v>0.47363531344943954</v>
      </c>
    </row>
    <row r="5" spans="2:17" x14ac:dyDescent="0.25">
      <c r="B5" t="s">
        <v>52</v>
      </c>
      <c r="C5" t="s">
        <v>18</v>
      </c>
      <c r="D5" s="6">
        <f>SUMPRODUCT(('[5]PCDM discounts (Dec)'!$X$6:$AK$206)*('[5]PCDM discounts (Dec)'!$E$6:$E$206=$B5)*('[5]PCDM discounts (Dec)'!$F$6:$F$206=$C5)*('[5]PCDM discounts (Dec)'!$X$5:$AK$5=D$1))</f>
        <v>0.47363270744406583</v>
      </c>
      <c r="E5" s="6">
        <f>SUMPRODUCT(('[5]PCDM discounts (Dec)'!$X$6:$AK$206)*('[5]PCDM discounts (Dec)'!$E$6:$E$206=$B5)*('[5]PCDM discounts (Dec)'!$F$6:$F$206=$C5)*('[5]PCDM discounts (Dec)'!$X$5:$AK$5=E$1))</f>
        <v>0.52993072414955733</v>
      </c>
      <c r="F5" s="6">
        <f>SUMPRODUCT(('[5]PCDM discounts (Dec)'!$X$6:$AK$206)*('[5]PCDM discounts (Dec)'!$E$6:$E$206=$B5)*('[5]PCDM discounts (Dec)'!$F$6:$F$206=$C5)*('[5]PCDM discounts (Dec)'!$X$5:$AK$5=F$1))</f>
        <v>0.50457460146179145</v>
      </c>
      <c r="G5" s="6">
        <f>SUMPRODUCT(('[5]PCDM discounts (Dec)'!$X$6:$AK$206)*('[5]PCDM discounts (Dec)'!$E$6:$E$206=$B5)*('[5]PCDM discounts (Dec)'!$F$6:$F$206=$C5)*('[5]PCDM discounts (Dec)'!$X$5:$AK$5=G$1))</f>
        <v>0.48438096010668491</v>
      </c>
      <c r="H5" s="6">
        <f>SUMPRODUCT(('[5]PCDM discounts (Dec)'!$X$6:$AK$206)*('[5]PCDM discounts (Dec)'!$E$6:$E$206=$B5)*('[5]PCDM discounts (Dec)'!$F$6:$F$206=$C5)*('[5]PCDM discounts (Dec)'!$X$5:$AK$5=H$1))</f>
        <v>0.55260820213735118</v>
      </c>
      <c r="I5" s="6">
        <f>SUMPRODUCT(('[5]PCDM discounts (Dec)'!$X$6:$AK$206)*('[5]PCDM discounts (Dec)'!$E$6:$E$206=$B5)*('[5]PCDM discounts (Dec)'!$F$6:$F$206=$C5)*('[5]PCDM discounts (Dec)'!$X$5:$AK$5=I$1))</f>
        <v>0.45720702828765025</v>
      </c>
      <c r="J5" s="6">
        <f>SUMPRODUCT(('[5]PCDM discounts (Dec)'!$X$6:$AK$206)*('[5]PCDM discounts (Dec)'!$E$6:$E$206=$B5)*('[5]PCDM discounts (Dec)'!$F$6:$F$206=$C5)*('[5]PCDM discounts (Dec)'!$X$5:$AK$5=J$1))</f>
        <v>0.40430588511488752</v>
      </c>
      <c r="K5" s="6">
        <f>SUMPRODUCT(('[5]PCDM discounts (Dec)'!$X$6:$AK$206)*('[5]PCDM discounts (Dec)'!$E$6:$E$206=$B5)*('[5]PCDM discounts (Dec)'!$F$6:$F$206=$C5)*('[5]PCDM discounts (Dec)'!$X$5:$AK$5=K$1))</f>
        <v>0.32529116305251154</v>
      </c>
      <c r="L5" s="6">
        <f>SUMPRODUCT(('[5]PCDM discounts (Dec)'!$X$6:$AK$206)*('[5]PCDM discounts (Dec)'!$E$6:$E$206=$B5)*('[5]PCDM discounts (Dec)'!$F$6:$F$206=$C5)*('[5]PCDM discounts (Dec)'!$X$5:$AK$5=L$1))</f>
        <v>0.38783079025508321</v>
      </c>
      <c r="M5" s="6">
        <f>SUMPRODUCT(('[5]PCDM discounts (Dec)'!$X$6:$AK$206)*('[5]PCDM discounts (Dec)'!$E$6:$E$206=$B5)*('[5]PCDM discounts (Dec)'!$F$6:$F$206=$C5)*('[5]PCDM discounts (Dec)'!$X$5:$AK$5=M$1))</f>
        <v>0.34005807144807521</v>
      </c>
      <c r="N5" s="6">
        <f>SUMPRODUCT(('[5]PCDM discounts (Dec)'!$X$6:$AK$206)*('[5]PCDM discounts (Dec)'!$E$6:$E$206=$B5)*('[5]PCDM discounts (Dec)'!$F$6:$F$206=$C5)*('[5]PCDM discounts (Dec)'!$X$5:$AK$5=N$1))</f>
        <v>0.33777924269314574</v>
      </c>
      <c r="O5" s="6">
        <f>SUMPRODUCT(('[5]PCDM discounts (Dec)'!$X$6:$AK$206)*('[5]PCDM discounts (Dec)'!$E$6:$E$206=$B5)*('[5]PCDM discounts (Dec)'!$F$6:$F$206=$C5)*('[5]PCDM discounts (Dec)'!$X$5:$AK$5=O$1))</f>
        <v>0.42704820860640058</v>
      </c>
      <c r="P5" s="6">
        <f>SUMPRODUCT(('[5]PCDM discounts (Dec)'!$X$6:$AK$206)*('[5]PCDM discounts (Dec)'!$E$6:$E$206=$B5)*('[5]PCDM discounts (Dec)'!$F$6:$F$206=$C5)*('[5]PCDM discounts (Dec)'!$X$5:$AK$5=P$1))</f>
        <v>0.41747159978671644</v>
      </c>
      <c r="Q5" s="6">
        <f>SUMPRODUCT(('[5]PCDM discounts (Dec)'!$X$6:$AK$206)*('[5]PCDM discounts (Dec)'!$E$6:$E$206=$B5)*('[5]PCDM discounts (Dec)'!$F$6:$F$206=$C5)*('[5]PCDM discounts (Dec)'!$X$5:$AK$5=Q$1))</f>
        <v>0.47363531344943954</v>
      </c>
    </row>
    <row r="6" spans="2:17" x14ac:dyDescent="0.25">
      <c r="B6" t="s">
        <v>52</v>
      </c>
      <c r="C6" t="s">
        <v>19</v>
      </c>
      <c r="D6" s="6">
        <f>SUMPRODUCT(('[5]PCDM discounts (Dec)'!$X$6:$AK$206)*('[5]PCDM discounts (Dec)'!$E$6:$E$206=$B6)*('[5]PCDM discounts (Dec)'!$F$6:$F$206=$C6)*('[5]PCDM discounts (Dec)'!$X$5:$AK$5=D$1))</f>
        <v>0.40219436395298303</v>
      </c>
      <c r="E6" s="6">
        <f>SUMPRODUCT(('[5]PCDM discounts (Dec)'!$X$6:$AK$206)*('[5]PCDM discounts (Dec)'!$E$6:$E$206=$B6)*('[5]PCDM discounts (Dec)'!$F$6:$F$206=$C6)*('[5]PCDM discounts (Dec)'!$X$5:$AK$5=E$1))</f>
        <v>0.44459161919335144</v>
      </c>
      <c r="F6" s="6">
        <f>SUMPRODUCT(('[5]PCDM discounts (Dec)'!$X$6:$AK$206)*('[5]PCDM discounts (Dec)'!$E$6:$E$206=$B6)*('[5]PCDM discounts (Dec)'!$F$6:$F$206=$C6)*('[5]PCDM discounts (Dec)'!$X$5:$AK$5=F$1))</f>
        <v>0.43175515355796901</v>
      </c>
      <c r="G6" s="6">
        <f>SUMPRODUCT(('[5]PCDM discounts (Dec)'!$X$6:$AK$206)*('[5]PCDM discounts (Dec)'!$E$6:$E$206=$B6)*('[5]PCDM discounts (Dec)'!$F$6:$F$206=$C6)*('[5]PCDM discounts (Dec)'!$X$5:$AK$5=G$1))</f>
        <v>0.3674702389779621</v>
      </c>
      <c r="H6" s="6">
        <f>SUMPRODUCT(('[5]PCDM discounts (Dec)'!$X$6:$AK$206)*('[5]PCDM discounts (Dec)'!$E$6:$E$206=$B6)*('[5]PCDM discounts (Dec)'!$F$6:$F$206=$C6)*('[5]PCDM discounts (Dec)'!$X$5:$AK$5=H$1))</f>
        <v>0.41817203364900402</v>
      </c>
      <c r="I6" s="6">
        <f>SUMPRODUCT(('[5]PCDM discounts (Dec)'!$X$6:$AK$206)*('[5]PCDM discounts (Dec)'!$E$6:$E$206=$B6)*('[5]PCDM discounts (Dec)'!$F$6:$F$206=$C6)*('[5]PCDM discounts (Dec)'!$X$5:$AK$5=I$1))</f>
        <v>0.40587324839676248</v>
      </c>
      <c r="J6" s="6">
        <f>SUMPRODUCT(('[5]PCDM discounts (Dec)'!$X$6:$AK$206)*('[5]PCDM discounts (Dec)'!$E$6:$E$206=$B6)*('[5]PCDM discounts (Dec)'!$F$6:$F$206=$C6)*('[5]PCDM discounts (Dec)'!$X$5:$AK$5=J$1))</f>
        <v>0.30261838752283143</v>
      </c>
      <c r="K6" s="6">
        <f>SUMPRODUCT(('[5]PCDM discounts (Dec)'!$X$6:$AK$206)*('[5]PCDM discounts (Dec)'!$E$6:$E$206=$B6)*('[5]PCDM discounts (Dec)'!$F$6:$F$206=$C6)*('[5]PCDM discounts (Dec)'!$X$5:$AK$5=K$1))</f>
        <v>0.37206691014382243</v>
      </c>
      <c r="L6" s="6">
        <f>SUMPRODUCT(('[5]PCDM discounts (Dec)'!$X$6:$AK$206)*('[5]PCDM discounts (Dec)'!$E$6:$E$206=$B6)*('[5]PCDM discounts (Dec)'!$F$6:$F$206=$C6)*('[5]PCDM discounts (Dec)'!$X$5:$AK$5=L$1))</f>
        <v>0.40343790193954798</v>
      </c>
      <c r="M6" s="6">
        <f>SUMPRODUCT(('[5]PCDM discounts (Dec)'!$X$6:$AK$206)*('[5]PCDM discounts (Dec)'!$E$6:$E$206=$B6)*('[5]PCDM discounts (Dec)'!$F$6:$F$206=$C6)*('[5]PCDM discounts (Dec)'!$X$5:$AK$5=M$1))</f>
        <v>0.44592013600621616</v>
      </c>
      <c r="N6" s="6">
        <f>SUMPRODUCT(('[5]PCDM discounts (Dec)'!$X$6:$AK$206)*('[5]PCDM discounts (Dec)'!$E$6:$E$206=$B6)*('[5]PCDM discounts (Dec)'!$F$6:$F$206=$C6)*('[5]PCDM discounts (Dec)'!$X$5:$AK$5=N$1))</f>
        <v>0.3202115572769868</v>
      </c>
      <c r="O6" s="6">
        <f>SUMPRODUCT(('[5]PCDM discounts (Dec)'!$X$6:$AK$206)*('[5]PCDM discounts (Dec)'!$E$6:$E$206=$B6)*('[5]PCDM discounts (Dec)'!$F$6:$F$206=$C6)*('[5]PCDM discounts (Dec)'!$X$5:$AK$5=O$1))</f>
        <v>0.41184493195744232</v>
      </c>
      <c r="P6" s="6">
        <f>SUMPRODUCT(('[5]PCDM discounts (Dec)'!$X$6:$AK$206)*('[5]PCDM discounts (Dec)'!$E$6:$E$206=$B6)*('[5]PCDM discounts (Dec)'!$F$6:$F$206=$C6)*('[5]PCDM discounts (Dec)'!$X$5:$AK$5=P$1))</f>
        <v>0.39113690377064597</v>
      </c>
      <c r="Q6" s="6">
        <f>SUMPRODUCT(('[5]PCDM discounts (Dec)'!$X$6:$AK$206)*('[5]PCDM discounts (Dec)'!$E$6:$E$206=$B6)*('[5]PCDM discounts (Dec)'!$F$6:$F$206=$C6)*('[5]PCDM discounts (Dec)'!$X$5:$AK$5=Q$1))</f>
        <v>0.42673250430604676</v>
      </c>
    </row>
    <row r="7" spans="2:17" x14ac:dyDescent="0.25">
      <c r="B7" t="s">
        <v>52</v>
      </c>
      <c r="C7" t="s">
        <v>20</v>
      </c>
      <c r="D7" s="6">
        <f>SUMPRODUCT(('[5]PCDM discounts (Dec)'!$X$6:$AK$206)*('[5]PCDM discounts (Dec)'!$E$6:$E$206=$B7)*('[5]PCDM discounts (Dec)'!$F$6:$F$206=$C7)*('[5]PCDM discounts (Dec)'!$X$5:$AK$5=D$1))</f>
        <v>0.4955684684766774</v>
      </c>
      <c r="E7" s="6">
        <f>SUMPRODUCT(('[5]PCDM discounts (Dec)'!$X$6:$AK$206)*('[5]PCDM discounts (Dec)'!$E$6:$E$206=$B7)*('[5]PCDM discounts (Dec)'!$F$6:$F$206=$C7)*('[5]PCDM discounts (Dec)'!$X$5:$AK$5=E$1))</f>
        <v>0.53141037674706459</v>
      </c>
      <c r="F7" s="6">
        <f>SUMPRODUCT(('[5]PCDM discounts (Dec)'!$X$6:$AK$206)*('[5]PCDM discounts (Dec)'!$E$6:$E$206=$B7)*('[5]PCDM discounts (Dec)'!$F$6:$F$206=$C7)*('[5]PCDM discounts (Dec)'!$X$5:$AK$5=F$1))</f>
        <v>0.51997939417266326</v>
      </c>
      <c r="G7" s="6">
        <f>SUMPRODUCT(('[5]PCDM discounts (Dec)'!$X$6:$AK$206)*('[5]PCDM discounts (Dec)'!$E$6:$E$206=$B7)*('[5]PCDM discounts (Dec)'!$F$6:$F$206=$C7)*('[5]PCDM discounts (Dec)'!$X$5:$AK$5=G$1))</f>
        <v>0.43848313898676528</v>
      </c>
      <c r="H7" s="6">
        <f>SUMPRODUCT(('[5]PCDM discounts (Dec)'!$X$6:$AK$206)*('[5]PCDM discounts (Dec)'!$E$6:$E$206=$B7)*('[5]PCDM discounts (Dec)'!$F$6:$F$206=$C7)*('[5]PCDM discounts (Dec)'!$X$5:$AK$5=H$1))</f>
        <v>0.52969731052620617</v>
      </c>
      <c r="I7" s="6">
        <f>SUMPRODUCT(('[5]PCDM discounts (Dec)'!$X$6:$AK$206)*('[5]PCDM discounts (Dec)'!$E$6:$E$206=$B7)*('[5]PCDM discounts (Dec)'!$F$6:$F$206=$C7)*('[5]PCDM discounts (Dec)'!$X$5:$AK$5=I$1))</f>
        <v>0.43843914034333764</v>
      </c>
      <c r="J7" s="6">
        <f>SUMPRODUCT(('[5]PCDM discounts (Dec)'!$X$6:$AK$206)*('[5]PCDM discounts (Dec)'!$E$6:$E$206=$B7)*('[5]PCDM discounts (Dec)'!$F$6:$F$206=$C7)*('[5]PCDM discounts (Dec)'!$X$5:$AK$5=J$1))</f>
        <v>0.36144423762187461</v>
      </c>
      <c r="K7" s="6">
        <f>SUMPRODUCT(('[5]PCDM discounts (Dec)'!$X$6:$AK$206)*('[5]PCDM discounts (Dec)'!$E$6:$E$206=$B7)*('[5]PCDM discounts (Dec)'!$F$6:$F$206=$C7)*('[5]PCDM discounts (Dec)'!$X$5:$AK$5=K$1))</f>
        <v>0.42549369412414051</v>
      </c>
      <c r="L7" s="6">
        <f>SUMPRODUCT(('[5]PCDM discounts (Dec)'!$X$6:$AK$206)*('[5]PCDM discounts (Dec)'!$E$6:$E$206=$B7)*('[5]PCDM discounts (Dec)'!$F$6:$F$206=$C7)*('[5]PCDM discounts (Dec)'!$X$5:$AK$5=L$1))</f>
        <v>0.45469239195570493</v>
      </c>
      <c r="M7" s="6">
        <f>SUMPRODUCT(('[5]PCDM discounts (Dec)'!$X$6:$AK$206)*('[5]PCDM discounts (Dec)'!$E$6:$E$206=$B7)*('[5]PCDM discounts (Dec)'!$F$6:$F$206=$C7)*('[5]PCDM discounts (Dec)'!$X$5:$AK$5=M$1))</f>
        <v>0.46710475121102463</v>
      </c>
      <c r="N7" s="6">
        <f>SUMPRODUCT(('[5]PCDM discounts (Dec)'!$X$6:$AK$206)*('[5]PCDM discounts (Dec)'!$E$6:$E$206=$B7)*('[5]PCDM discounts (Dec)'!$F$6:$F$206=$C7)*('[5]PCDM discounts (Dec)'!$X$5:$AK$5=N$1))</f>
        <v>0.36912638000142856</v>
      </c>
      <c r="O7" s="6">
        <f>SUMPRODUCT(('[5]PCDM discounts (Dec)'!$X$6:$AK$206)*('[5]PCDM discounts (Dec)'!$E$6:$E$206=$B7)*('[5]PCDM discounts (Dec)'!$F$6:$F$206=$C7)*('[5]PCDM discounts (Dec)'!$X$5:$AK$5=O$1))</f>
        <v>0.45442290280479086</v>
      </c>
      <c r="P7" s="6">
        <f>SUMPRODUCT(('[5]PCDM discounts (Dec)'!$X$6:$AK$206)*('[5]PCDM discounts (Dec)'!$E$6:$E$206=$B7)*('[5]PCDM discounts (Dec)'!$F$6:$F$206=$C7)*('[5]PCDM discounts (Dec)'!$X$5:$AK$5=P$1))</f>
        <v>0.42539487974996393</v>
      </c>
      <c r="Q7" s="6">
        <f>SUMPRODUCT(('[5]PCDM discounts (Dec)'!$X$6:$AK$206)*('[5]PCDM discounts (Dec)'!$E$6:$E$206=$B7)*('[5]PCDM discounts (Dec)'!$F$6:$F$206=$C7)*('[5]PCDM discounts (Dec)'!$X$5:$AK$5=Q$1))</f>
        <v>0.48869598174481998</v>
      </c>
    </row>
    <row r="8" spans="2:17" x14ac:dyDescent="0.25">
      <c r="B8" t="s">
        <v>52</v>
      </c>
      <c r="C8" t="s">
        <v>21</v>
      </c>
      <c r="D8" s="6">
        <f>SUMPRODUCT(('[5]PCDM discounts (Dec)'!$X$6:$AK$206)*('[5]PCDM discounts (Dec)'!$E$6:$E$206=$B8)*('[5]PCDM discounts (Dec)'!$F$6:$F$206=$C8)*('[5]PCDM discounts (Dec)'!$X$5:$AK$5=D$1))</f>
        <v>0.4955684684766774</v>
      </c>
      <c r="E8" s="6">
        <f>SUMPRODUCT(('[5]PCDM discounts (Dec)'!$X$6:$AK$206)*('[5]PCDM discounts (Dec)'!$E$6:$E$206=$B8)*('[5]PCDM discounts (Dec)'!$F$6:$F$206=$C8)*('[5]PCDM discounts (Dec)'!$X$5:$AK$5=E$1))</f>
        <v>0.53141037674706459</v>
      </c>
      <c r="F8" s="6">
        <f>SUMPRODUCT(('[5]PCDM discounts (Dec)'!$X$6:$AK$206)*('[5]PCDM discounts (Dec)'!$E$6:$E$206=$B8)*('[5]PCDM discounts (Dec)'!$F$6:$F$206=$C8)*('[5]PCDM discounts (Dec)'!$X$5:$AK$5=F$1))</f>
        <v>0.51997939417266326</v>
      </c>
      <c r="G8" s="6">
        <f>SUMPRODUCT(('[5]PCDM discounts (Dec)'!$X$6:$AK$206)*('[5]PCDM discounts (Dec)'!$E$6:$E$206=$B8)*('[5]PCDM discounts (Dec)'!$F$6:$F$206=$C8)*('[5]PCDM discounts (Dec)'!$X$5:$AK$5=G$1))</f>
        <v>0.43848313898676528</v>
      </c>
      <c r="H8" s="6">
        <f>SUMPRODUCT(('[5]PCDM discounts (Dec)'!$X$6:$AK$206)*('[5]PCDM discounts (Dec)'!$E$6:$E$206=$B8)*('[5]PCDM discounts (Dec)'!$F$6:$F$206=$C8)*('[5]PCDM discounts (Dec)'!$X$5:$AK$5=H$1))</f>
        <v>0.52969731052620617</v>
      </c>
      <c r="I8" s="6">
        <f>SUMPRODUCT(('[5]PCDM discounts (Dec)'!$X$6:$AK$206)*('[5]PCDM discounts (Dec)'!$E$6:$E$206=$B8)*('[5]PCDM discounts (Dec)'!$F$6:$F$206=$C8)*('[5]PCDM discounts (Dec)'!$X$5:$AK$5=I$1))</f>
        <v>0.43843914034333764</v>
      </c>
      <c r="J8" s="6">
        <f>SUMPRODUCT(('[5]PCDM discounts (Dec)'!$X$6:$AK$206)*('[5]PCDM discounts (Dec)'!$E$6:$E$206=$B8)*('[5]PCDM discounts (Dec)'!$F$6:$F$206=$C8)*('[5]PCDM discounts (Dec)'!$X$5:$AK$5=J$1))</f>
        <v>0.36144423762187461</v>
      </c>
      <c r="K8" s="6">
        <f>SUMPRODUCT(('[5]PCDM discounts (Dec)'!$X$6:$AK$206)*('[5]PCDM discounts (Dec)'!$E$6:$E$206=$B8)*('[5]PCDM discounts (Dec)'!$F$6:$F$206=$C8)*('[5]PCDM discounts (Dec)'!$X$5:$AK$5=K$1))</f>
        <v>0.42549369412414051</v>
      </c>
      <c r="L8" s="6">
        <f>SUMPRODUCT(('[5]PCDM discounts (Dec)'!$X$6:$AK$206)*('[5]PCDM discounts (Dec)'!$E$6:$E$206=$B8)*('[5]PCDM discounts (Dec)'!$F$6:$F$206=$C8)*('[5]PCDM discounts (Dec)'!$X$5:$AK$5=L$1))</f>
        <v>0.45469239195570493</v>
      </c>
      <c r="M8" s="6">
        <f>SUMPRODUCT(('[5]PCDM discounts (Dec)'!$X$6:$AK$206)*('[5]PCDM discounts (Dec)'!$E$6:$E$206=$B8)*('[5]PCDM discounts (Dec)'!$F$6:$F$206=$C8)*('[5]PCDM discounts (Dec)'!$X$5:$AK$5=M$1))</f>
        <v>0.46710475121102463</v>
      </c>
      <c r="N8" s="6">
        <f>SUMPRODUCT(('[5]PCDM discounts (Dec)'!$X$6:$AK$206)*('[5]PCDM discounts (Dec)'!$E$6:$E$206=$B8)*('[5]PCDM discounts (Dec)'!$F$6:$F$206=$C8)*('[5]PCDM discounts (Dec)'!$X$5:$AK$5=N$1))</f>
        <v>0.36912638000142856</v>
      </c>
      <c r="O8" s="6">
        <f>SUMPRODUCT(('[5]PCDM discounts (Dec)'!$X$6:$AK$206)*('[5]PCDM discounts (Dec)'!$E$6:$E$206=$B8)*('[5]PCDM discounts (Dec)'!$F$6:$F$206=$C8)*('[5]PCDM discounts (Dec)'!$X$5:$AK$5=O$1))</f>
        <v>0.45442290280479086</v>
      </c>
      <c r="P8" s="6">
        <f>SUMPRODUCT(('[5]PCDM discounts (Dec)'!$X$6:$AK$206)*('[5]PCDM discounts (Dec)'!$E$6:$E$206=$B8)*('[5]PCDM discounts (Dec)'!$F$6:$F$206=$C8)*('[5]PCDM discounts (Dec)'!$X$5:$AK$5=P$1))</f>
        <v>0.42539487974996393</v>
      </c>
      <c r="Q8" s="6">
        <f>SUMPRODUCT(('[5]PCDM discounts (Dec)'!$X$6:$AK$206)*('[5]PCDM discounts (Dec)'!$E$6:$E$206=$B8)*('[5]PCDM discounts (Dec)'!$F$6:$F$206=$C8)*('[5]PCDM discounts (Dec)'!$X$5:$AK$5=Q$1))</f>
        <v>0.48869598174481998</v>
      </c>
    </row>
    <row r="9" spans="2:17" x14ac:dyDescent="0.25">
      <c r="B9" t="s">
        <v>52</v>
      </c>
      <c r="C9" t="s">
        <v>22</v>
      </c>
      <c r="D9" s="6">
        <f>SUMPRODUCT(('[5]PCDM discounts (Dec)'!$X$6:$AK$206)*('[5]PCDM discounts (Dec)'!$E$6:$E$206=$B9)*('[5]PCDM discounts (Dec)'!$F$6:$F$206=$C9)*('[5]PCDM discounts (Dec)'!$X$5:$AK$5=D$1))</f>
        <v>0.44518441781014101</v>
      </c>
      <c r="E9" s="6">
        <f>SUMPRODUCT(('[5]PCDM discounts (Dec)'!$X$6:$AK$206)*('[5]PCDM discounts (Dec)'!$E$6:$E$206=$B9)*('[5]PCDM discounts (Dec)'!$F$6:$F$206=$C9)*('[5]PCDM discounts (Dec)'!$X$5:$AK$5=E$1))</f>
        <v>0.47755406963312169</v>
      </c>
      <c r="F9" s="6">
        <f>SUMPRODUCT(('[5]PCDM discounts (Dec)'!$X$6:$AK$206)*('[5]PCDM discounts (Dec)'!$E$6:$E$206=$B9)*('[5]PCDM discounts (Dec)'!$F$6:$F$206=$C9)*('[5]PCDM discounts (Dec)'!$X$5:$AK$5=F$1))</f>
        <v>0.48433827101207505</v>
      </c>
      <c r="G9" s="6">
        <f>SUMPRODUCT(('[5]PCDM discounts (Dec)'!$X$6:$AK$206)*('[5]PCDM discounts (Dec)'!$E$6:$E$206=$B9)*('[5]PCDM discounts (Dec)'!$F$6:$F$206=$C9)*('[5]PCDM discounts (Dec)'!$X$5:$AK$5=G$1))</f>
        <v>0.42387458658231675</v>
      </c>
      <c r="H9" s="6">
        <f>SUMPRODUCT(('[5]PCDM discounts (Dec)'!$X$6:$AK$206)*('[5]PCDM discounts (Dec)'!$E$6:$E$206=$B9)*('[5]PCDM discounts (Dec)'!$F$6:$F$206=$C9)*('[5]PCDM discounts (Dec)'!$X$5:$AK$5=H$1))</f>
        <v>0.47409366074332182</v>
      </c>
      <c r="I9" s="6">
        <f>SUMPRODUCT(('[5]PCDM discounts (Dec)'!$X$6:$AK$206)*('[5]PCDM discounts (Dec)'!$E$6:$E$206=$B9)*('[5]PCDM discounts (Dec)'!$F$6:$F$206=$C9)*('[5]PCDM discounts (Dec)'!$X$5:$AK$5=I$1))</f>
        <v>0.44005282519694833</v>
      </c>
      <c r="J9" s="6">
        <f>SUMPRODUCT(('[5]PCDM discounts (Dec)'!$X$6:$AK$206)*('[5]PCDM discounts (Dec)'!$E$6:$E$206=$B9)*('[5]PCDM discounts (Dec)'!$F$6:$F$206=$C9)*('[5]PCDM discounts (Dec)'!$X$5:$AK$5=J$1))</f>
        <v>0.34340878283974191</v>
      </c>
      <c r="K9" s="6">
        <f>SUMPRODUCT(('[5]PCDM discounts (Dec)'!$X$6:$AK$206)*('[5]PCDM discounts (Dec)'!$E$6:$E$206=$B9)*('[5]PCDM discounts (Dec)'!$F$6:$F$206=$C9)*('[5]PCDM discounts (Dec)'!$X$5:$AK$5=K$1))</f>
        <v>0.38297901657470024</v>
      </c>
      <c r="L9" s="6">
        <f>SUMPRODUCT(('[5]PCDM discounts (Dec)'!$X$6:$AK$206)*('[5]PCDM discounts (Dec)'!$E$6:$E$206=$B9)*('[5]PCDM discounts (Dec)'!$F$6:$F$206=$C9)*('[5]PCDM discounts (Dec)'!$X$5:$AK$5=L$1))</f>
        <v>0.41734064619830941</v>
      </c>
      <c r="M9" s="6">
        <f>SUMPRODUCT(('[5]PCDM discounts (Dec)'!$X$6:$AK$206)*('[5]PCDM discounts (Dec)'!$E$6:$E$206=$B9)*('[5]PCDM discounts (Dec)'!$F$6:$F$206=$C9)*('[5]PCDM discounts (Dec)'!$X$5:$AK$5=M$1))</f>
        <v>0.42683752330101976</v>
      </c>
      <c r="N9" s="6">
        <f>SUMPRODUCT(('[5]PCDM discounts (Dec)'!$X$6:$AK$206)*('[5]PCDM discounts (Dec)'!$E$6:$E$206=$B9)*('[5]PCDM discounts (Dec)'!$F$6:$F$206=$C9)*('[5]PCDM discounts (Dec)'!$X$5:$AK$5=N$1))</f>
        <v>0.35848818252044778</v>
      </c>
      <c r="O9" s="6">
        <f>SUMPRODUCT(('[5]PCDM discounts (Dec)'!$X$6:$AK$206)*('[5]PCDM discounts (Dec)'!$E$6:$E$206=$B9)*('[5]PCDM discounts (Dec)'!$F$6:$F$206=$C9)*('[5]PCDM discounts (Dec)'!$X$5:$AK$5=O$1))</f>
        <v>0.4327288727155576</v>
      </c>
      <c r="P9" s="6">
        <f>SUMPRODUCT(('[5]PCDM discounts (Dec)'!$X$6:$AK$206)*('[5]PCDM discounts (Dec)'!$E$6:$E$206=$B9)*('[5]PCDM discounts (Dec)'!$F$6:$F$206=$C9)*('[5]PCDM discounts (Dec)'!$X$5:$AK$5=P$1))</f>
        <v>0.41969924985828572</v>
      </c>
      <c r="Q9" s="6">
        <f>SUMPRODUCT(('[5]PCDM discounts (Dec)'!$X$6:$AK$206)*('[5]PCDM discounts (Dec)'!$E$6:$E$206=$B9)*('[5]PCDM discounts (Dec)'!$F$6:$F$206=$C9)*('[5]PCDM discounts (Dec)'!$X$5:$AK$5=Q$1))</f>
        <v>0.47761724505993536</v>
      </c>
    </row>
    <row r="10" spans="2:17" x14ac:dyDescent="0.25">
      <c r="B10" t="s">
        <v>52</v>
      </c>
      <c r="C10" t="s">
        <v>50</v>
      </c>
      <c r="D10" s="6">
        <f>SUMPRODUCT(('[5]PCDM discounts (Dec)'!$X$6:$AK$206)*('[5]PCDM discounts (Dec)'!$E$6:$E$206=$B10)*('[5]PCDM discounts (Dec)'!$F$6:$F$206=$C10)*('[5]PCDM discounts (Dec)'!$X$5:$AK$5=D$1))</f>
        <v>0</v>
      </c>
      <c r="E10" s="6">
        <f>SUMPRODUCT(('[5]PCDM discounts (Dec)'!$X$6:$AK$206)*('[5]PCDM discounts (Dec)'!$E$6:$E$206=$B10)*('[5]PCDM discounts (Dec)'!$F$6:$F$206=$C10)*('[5]PCDM discounts (Dec)'!$X$5:$AK$5=E$1))</f>
        <v>0</v>
      </c>
      <c r="F10" s="6">
        <f>SUMPRODUCT(('[5]PCDM discounts (Dec)'!$X$6:$AK$206)*('[5]PCDM discounts (Dec)'!$E$6:$E$206=$B10)*('[5]PCDM discounts (Dec)'!$F$6:$F$206=$C10)*('[5]PCDM discounts (Dec)'!$X$5:$AK$5=F$1))</f>
        <v>0</v>
      </c>
      <c r="G10" s="6">
        <f>SUMPRODUCT(('[5]PCDM discounts (Dec)'!$X$6:$AK$206)*('[5]PCDM discounts (Dec)'!$E$6:$E$206=$B10)*('[5]PCDM discounts (Dec)'!$F$6:$F$206=$C10)*('[5]PCDM discounts (Dec)'!$X$5:$AK$5=G$1))</f>
        <v>0</v>
      </c>
      <c r="H10" s="6">
        <f>SUMPRODUCT(('[5]PCDM discounts (Dec)'!$X$6:$AK$206)*('[5]PCDM discounts (Dec)'!$E$6:$E$206=$B10)*('[5]PCDM discounts (Dec)'!$F$6:$F$206=$C10)*('[5]PCDM discounts (Dec)'!$X$5:$AK$5=H$1))</f>
        <v>0</v>
      </c>
      <c r="I10" s="6">
        <f>SUMPRODUCT(('[5]PCDM discounts (Dec)'!$X$6:$AK$206)*('[5]PCDM discounts (Dec)'!$E$6:$E$206=$B10)*('[5]PCDM discounts (Dec)'!$F$6:$F$206=$C10)*('[5]PCDM discounts (Dec)'!$X$5:$AK$5=I$1))</f>
        <v>0</v>
      </c>
      <c r="J10" s="6">
        <f>SUMPRODUCT(('[5]PCDM discounts (Dec)'!$X$6:$AK$206)*('[5]PCDM discounts (Dec)'!$E$6:$E$206=$B10)*('[5]PCDM discounts (Dec)'!$F$6:$F$206=$C10)*('[5]PCDM discounts (Dec)'!$X$5:$AK$5=J$1))</f>
        <v>0</v>
      </c>
      <c r="K10" s="6">
        <f>SUMPRODUCT(('[5]PCDM discounts (Dec)'!$X$6:$AK$206)*('[5]PCDM discounts (Dec)'!$E$6:$E$206=$B10)*('[5]PCDM discounts (Dec)'!$F$6:$F$206=$C10)*('[5]PCDM discounts (Dec)'!$X$5:$AK$5=K$1))</f>
        <v>0</v>
      </c>
      <c r="L10" s="6">
        <f>SUMPRODUCT(('[5]PCDM discounts (Dec)'!$X$6:$AK$206)*('[5]PCDM discounts (Dec)'!$E$6:$E$206=$B10)*('[5]PCDM discounts (Dec)'!$F$6:$F$206=$C10)*('[5]PCDM discounts (Dec)'!$X$5:$AK$5=L$1))</f>
        <v>0</v>
      </c>
      <c r="M10" s="6">
        <f>SUMPRODUCT(('[5]PCDM discounts (Dec)'!$X$6:$AK$206)*('[5]PCDM discounts (Dec)'!$E$6:$E$206=$B10)*('[5]PCDM discounts (Dec)'!$F$6:$F$206=$C10)*('[5]PCDM discounts (Dec)'!$X$5:$AK$5=M$1))</f>
        <v>0</v>
      </c>
      <c r="N10" s="6">
        <f>SUMPRODUCT(('[5]PCDM discounts (Dec)'!$X$6:$AK$206)*('[5]PCDM discounts (Dec)'!$E$6:$E$206=$B10)*('[5]PCDM discounts (Dec)'!$F$6:$F$206=$C10)*('[5]PCDM discounts (Dec)'!$X$5:$AK$5=N$1))</f>
        <v>0</v>
      </c>
      <c r="O10" s="6">
        <f>SUMPRODUCT(('[5]PCDM discounts (Dec)'!$X$6:$AK$206)*('[5]PCDM discounts (Dec)'!$E$6:$E$206=$B10)*('[5]PCDM discounts (Dec)'!$F$6:$F$206=$C10)*('[5]PCDM discounts (Dec)'!$X$5:$AK$5=O$1))</f>
        <v>0</v>
      </c>
      <c r="P10" s="6">
        <f>SUMPRODUCT(('[5]PCDM discounts (Dec)'!$X$6:$AK$206)*('[5]PCDM discounts (Dec)'!$E$6:$E$206=$B10)*('[5]PCDM discounts (Dec)'!$F$6:$F$206=$C10)*('[5]PCDM discounts (Dec)'!$X$5:$AK$5=P$1))</f>
        <v>0</v>
      </c>
      <c r="Q10" s="6">
        <f>SUMPRODUCT(('[5]PCDM discounts (Dec)'!$X$6:$AK$206)*('[5]PCDM discounts (Dec)'!$E$6:$E$206=$B10)*('[5]PCDM discounts (Dec)'!$F$6:$F$206=$C10)*('[5]PCDM discounts (Dec)'!$X$5:$AK$5=Q$1))</f>
        <v>0</v>
      </c>
    </row>
    <row r="11" spans="2:17" x14ac:dyDescent="0.25">
      <c r="B11" t="s">
        <v>52</v>
      </c>
      <c r="C11" t="s">
        <v>51</v>
      </c>
      <c r="D11" s="6">
        <f>SUMPRODUCT(('[5]PCDM discounts (Dec)'!$X$6:$AK$206)*('[5]PCDM discounts (Dec)'!$E$6:$E$206=$B11)*('[5]PCDM discounts (Dec)'!$F$6:$F$206=$C11)*('[5]PCDM discounts (Dec)'!$X$5:$AK$5=D$1))</f>
        <v>0</v>
      </c>
      <c r="E11" s="6">
        <f>SUMPRODUCT(('[5]PCDM discounts (Dec)'!$X$6:$AK$206)*('[5]PCDM discounts (Dec)'!$E$6:$E$206=$B11)*('[5]PCDM discounts (Dec)'!$F$6:$F$206=$C11)*('[5]PCDM discounts (Dec)'!$X$5:$AK$5=E$1))</f>
        <v>0</v>
      </c>
      <c r="F11" s="6">
        <f>SUMPRODUCT(('[5]PCDM discounts (Dec)'!$X$6:$AK$206)*('[5]PCDM discounts (Dec)'!$E$6:$E$206=$B11)*('[5]PCDM discounts (Dec)'!$F$6:$F$206=$C11)*('[5]PCDM discounts (Dec)'!$X$5:$AK$5=F$1))</f>
        <v>0</v>
      </c>
      <c r="G11" s="6">
        <f>SUMPRODUCT(('[5]PCDM discounts (Dec)'!$X$6:$AK$206)*('[5]PCDM discounts (Dec)'!$E$6:$E$206=$B11)*('[5]PCDM discounts (Dec)'!$F$6:$F$206=$C11)*('[5]PCDM discounts (Dec)'!$X$5:$AK$5=G$1))</f>
        <v>0</v>
      </c>
      <c r="H11" s="6">
        <f>SUMPRODUCT(('[5]PCDM discounts (Dec)'!$X$6:$AK$206)*('[5]PCDM discounts (Dec)'!$E$6:$E$206=$B11)*('[5]PCDM discounts (Dec)'!$F$6:$F$206=$C11)*('[5]PCDM discounts (Dec)'!$X$5:$AK$5=H$1))</f>
        <v>0</v>
      </c>
      <c r="I11" s="6">
        <f>SUMPRODUCT(('[5]PCDM discounts (Dec)'!$X$6:$AK$206)*('[5]PCDM discounts (Dec)'!$E$6:$E$206=$B11)*('[5]PCDM discounts (Dec)'!$F$6:$F$206=$C11)*('[5]PCDM discounts (Dec)'!$X$5:$AK$5=I$1))</f>
        <v>0</v>
      </c>
      <c r="J11" s="6">
        <f>SUMPRODUCT(('[5]PCDM discounts (Dec)'!$X$6:$AK$206)*('[5]PCDM discounts (Dec)'!$E$6:$E$206=$B11)*('[5]PCDM discounts (Dec)'!$F$6:$F$206=$C11)*('[5]PCDM discounts (Dec)'!$X$5:$AK$5=J$1))</f>
        <v>0</v>
      </c>
      <c r="K11" s="6">
        <f>SUMPRODUCT(('[5]PCDM discounts (Dec)'!$X$6:$AK$206)*('[5]PCDM discounts (Dec)'!$E$6:$E$206=$B11)*('[5]PCDM discounts (Dec)'!$F$6:$F$206=$C11)*('[5]PCDM discounts (Dec)'!$X$5:$AK$5=K$1))</f>
        <v>0</v>
      </c>
      <c r="L11" s="6">
        <f>SUMPRODUCT(('[5]PCDM discounts (Dec)'!$X$6:$AK$206)*('[5]PCDM discounts (Dec)'!$E$6:$E$206=$B11)*('[5]PCDM discounts (Dec)'!$F$6:$F$206=$C11)*('[5]PCDM discounts (Dec)'!$X$5:$AK$5=L$1))</f>
        <v>0</v>
      </c>
      <c r="M11" s="6">
        <f>SUMPRODUCT(('[5]PCDM discounts (Dec)'!$X$6:$AK$206)*('[5]PCDM discounts (Dec)'!$E$6:$E$206=$B11)*('[5]PCDM discounts (Dec)'!$F$6:$F$206=$C11)*('[5]PCDM discounts (Dec)'!$X$5:$AK$5=M$1))</f>
        <v>0</v>
      </c>
      <c r="N11" s="6">
        <f>SUMPRODUCT(('[5]PCDM discounts (Dec)'!$X$6:$AK$206)*('[5]PCDM discounts (Dec)'!$E$6:$E$206=$B11)*('[5]PCDM discounts (Dec)'!$F$6:$F$206=$C11)*('[5]PCDM discounts (Dec)'!$X$5:$AK$5=N$1))</f>
        <v>0</v>
      </c>
      <c r="O11" s="6">
        <f>SUMPRODUCT(('[5]PCDM discounts (Dec)'!$X$6:$AK$206)*('[5]PCDM discounts (Dec)'!$E$6:$E$206=$B11)*('[5]PCDM discounts (Dec)'!$F$6:$F$206=$C11)*('[5]PCDM discounts (Dec)'!$X$5:$AK$5=O$1))</f>
        <v>0</v>
      </c>
      <c r="P11" s="6">
        <f>SUMPRODUCT(('[5]PCDM discounts (Dec)'!$X$6:$AK$206)*('[5]PCDM discounts (Dec)'!$E$6:$E$206=$B11)*('[5]PCDM discounts (Dec)'!$F$6:$F$206=$C11)*('[5]PCDM discounts (Dec)'!$X$5:$AK$5=P$1))</f>
        <v>0</v>
      </c>
      <c r="Q11" s="6">
        <f>SUMPRODUCT(('[5]PCDM discounts (Dec)'!$X$6:$AK$206)*('[5]PCDM discounts (Dec)'!$E$6:$E$206=$B11)*('[5]PCDM discounts (Dec)'!$F$6:$F$206=$C11)*('[5]PCDM discounts (Dec)'!$X$5:$AK$5=Q$1))</f>
        <v>0</v>
      </c>
    </row>
    <row r="12" spans="2:17" x14ac:dyDescent="0.25">
      <c r="B12" t="s">
        <v>52</v>
      </c>
      <c r="C12" t="s">
        <v>23</v>
      </c>
      <c r="D12" s="6">
        <f>SUMPRODUCT(('[5]PCDM discounts (Dec)'!$X$6:$AK$206)*('[5]PCDM discounts (Dec)'!$E$6:$E$206=$B12)*('[5]PCDM discounts (Dec)'!$F$6:$F$206=$C12)*('[5]PCDM discounts (Dec)'!$X$5:$AK$5=D$1))</f>
        <v>0.35117453399428483</v>
      </c>
      <c r="E12" s="6">
        <f>SUMPRODUCT(('[5]PCDM discounts (Dec)'!$X$6:$AK$206)*('[5]PCDM discounts (Dec)'!$E$6:$E$206=$B12)*('[5]PCDM discounts (Dec)'!$F$6:$F$206=$C12)*('[5]PCDM discounts (Dec)'!$X$5:$AK$5=E$1))</f>
        <v>0.37086971491183912</v>
      </c>
      <c r="F12" s="6">
        <f>SUMPRODUCT(('[5]PCDM discounts (Dec)'!$X$6:$AK$206)*('[5]PCDM discounts (Dec)'!$E$6:$E$206=$B12)*('[5]PCDM discounts (Dec)'!$F$6:$F$206=$C12)*('[5]PCDM discounts (Dec)'!$X$5:$AK$5=F$1))</f>
        <v>0.39494604362204311</v>
      </c>
      <c r="G12" s="6">
        <f>SUMPRODUCT(('[5]PCDM discounts (Dec)'!$X$6:$AK$206)*('[5]PCDM discounts (Dec)'!$E$6:$E$206=$B12)*('[5]PCDM discounts (Dec)'!$F$6:$F$206=$C12)*('[5]PCDM discounts (Dec)'!$X$5:$AK$5=G$1))</f>
        <v>0.34848373392337556</v>
      </c>
      <c r="H12" s="6">
        <f>SUMPRODUCT(('[5]PCDM discounts (Dec)'!$X$6:$AK$206)*('[5]PCDM discounts (Dec)'!$E$6:$E$206=$B12)*('[5]PCDM discounts (Dec)'!$F$6:$F$206=$C12)*('[5]PCDM discounts (Dec)'!$X$5:$AK$5=H$1))</f>
        <v>0.36323174783747852</v>
      </c>
      <c r="I12" s="6">
        <f>SUMPRODUCT(('[5]PCDM discounts (Dec)'!$X$6:$AK$206)*('[5]PCDM discounts (Dec)'!$E$6:$E$206=$B12)*('[5]PCDM discounts (Dec)'!$F$6:$F$206=$C12)*('[5]PCDM discounts (Dec)'!$X$5:$AK$5=I$1))</f>
        <v>0.32860712805673603</v>
      </c>
      <c r="J12" s="6">
        <f>SUMPRODUCT(('[5]PCDM discounts (Dec)'!$X$6:$AK$206)*('[5]PCDM discounts (Dec)'!$E$6:$E$206=$B12)*('[5]PCDM discounts (Dec)'!$F$6:$F$206=$C12)*('[5]PCDM discounts (Dec)'!$X$5:$AK$5=J$1))</f>
        <v>0.26328904592214064</v>
      </c>
      <c r="K12" s="6">
        <f>SUMPRODUCT(('[5]PCDM discounts (Dec)'!$X$6:$AK$206)*('[5]PCDM discounts (Dec)'!$E$6:$E$206=$B12)*('[5]PCDM discounts (Dec)'!$F$6:$F$206=$C12)*('[5]PCDM discounts (Dec)'!$X$5:$AK$5=K$1))</f>
        <v>0.31369909638812715</v>
      </c>
      <c r="L12" s="6">
        <f>SUMPRODUCT(('[5]PCDM discounts (Dec)'!$X$6:$AK$206)*('[5]PCDM discounts (Dec)'!$E$6:$E$206=$B12)*('[5]PCDM discounts (Dec)'!$F$6:$F$206=$C12)*('[5]PCDM discounts (Dec)'!$X$5:$AK$5=L$1))</f>
        <v>0.2486849744226691</v>
      </c>
      <c r="M12" s="6">
        <f>SUMPRODUCT(('[5]PCDM discounts (Dec)'!$X$6:$AK$206)*('[5]PCDM discounts (Dec)'!$E$6:$E$206=$B12)*('[5]PCDM discounts (Dec)'!$F$6:$F$206=$C12)*('[5]PCDM discounts (Dec)'!$X$5:$AK$5=M$1))</f>
        <v>0.20314194250315129</v>
      </c>
      <c r="N12" s="6">
        <f>SUMPRODUCT(('[5]PCDM discounts (Dec)'!$X$6:$AK$206)*('[5]PCDM discounts (Dec)'!$E$6:$E$206=$B12)*('[5]PCDM discounts (Dec)'!$F$6:$F$206=$C12)*('[5]PCDM discounts (Dec)'!$X$5:$AK$5=N$1))</f>
        <v>0.28634867942050929</v>
      </c>
      <c r="O12" s="6">
        <f>SUMPRODUCT(('[5]PCDM discounts (Dec)'!$X$6:$AK$206)*('[5]PCDM discounts (Dec)'!$E$6:$E$206=$B12)*('[5]PCDM discounts (Dec)'!$F$6:$F$206=$C12)*('[5]PCDM discounts (Dec)'!$X$5:$AK$5=O$1))</f>
        <v>0.34026177865065582</v>
      </c>
      <c r="P12" s="6">
        <f>SUMPRODUCT(('[5]PCDM discounts (Dec)'!$X$6:$AK$206)*('[5]PCDM discounts (Dec)'!$E$6:$E$206=$B12)*('[5]PCDM discounts (Dec)'!$F$6:$F$206=$C12)*('[5]PCDM discounts (Dec)'!$X$5:$AK$5=P$1))</f>
        <v>0.32377672767357307</v>
      </c>
      <c r="Q12" s="6">
        <f>SUMPRODUCT(('[5]PCDM discounts (Dec)'!$X$6:$AK$206)*('[5]PCDM discounts (Dec)'!$E$6:$E$206=$B12)*('[5]PCDM discounts (Dec)'!$F$6:$F$206=$C12)*('[5]PCDM discounts (Dec)'!$X$5:$AK$5=Q$1))</f>
        <v>0.23837601246900383</v>
      </c>
    </row>
    <row r="13" spans="2:17" x14ac:dyDescent="0.25">
      <c r="B13" t="s">
        <v>52</v>
      </c>
      <c r="C13" t="s">
        <v>24</v>
      </c>
      <c r="D13" s="6">
        <f>SUMPRODUCT(('[5]PCDM discounts (Dec)'!$X$6:$AK$206)*('[5]PCDM discounts (Dec)'!$E$6:$E$206=$B13)*('[5]PCDM discounts (Dec)'!$F$6:$F$206=$C13)*('[5]PCDM discounts (Dec)'!$X$5:$AK$5=D$1))</f>
        <v>0.44386453640559614</v>
      </c>
      <c r="E13" s="6">
        <f>SUMPRODUCT(('[5]PCDM discounts (Dec)'!$X$6:$AK$206)*('[5]PCDM discounts (Dec)'!$E$6:$E$206=$B13)*('[5]PCDM discounts (Dec)'!$F$6:$F$206=$C13)*('[5]PCDM discounts (Dec)'!$X$5:$AK$5=E$1))</f>
        <v>0.43120097570652066</v>
      </c>
      <c r="F13" s="6">
        <f>SUMPRODUCT(('[5]PCDM discounts (Dec)'!$X$6:$AK$206)*('[5]PCDM discounts (Dec)'!$E$6:$E$206=$B13)*('[5]PCDM discounts (Dec)'!$F$6:$F$206=$C13)*('[5]PCDM discounts (Dec)'!$X$5:$AK$5=F$1))</f>
        <v>0.42943983141858211</v>
      </c>
      <c r="G13" s="6">
        <f>SUMPRODUCT(('[5]PCDM discounts (Dec)'!$X$6:$AK$206)*('[5]PCDM discounts (Dec)'!$E$6:$E$206=$B13)*('[5]PCDM discounts (Dec)'!$F$6:$F$206=$C13)*('[5]PCDM discounts (Dec)'!$X$5:$AK$5=G$1))</f>
        <v>0.38659326619260864</v>
      </c>
      <c r="H13" s="6">
        <f>SUMPRODUCT(('[5]PCDM discounts (Dec)'!$X$6:$AK$206)*('[5]PCDM discounts (Dec)'!$E$6:$E$206=$B13)*('[5]PCDM discounts (Dec)'!$F$6:$F$206=$C13)*('[5]PCDM discounts (Dec)'!$X$5:$AK$5=H$1))</f>
        <v>0.44925998037376608</v>
      </c>
      <c r="I13" s="6">
        <f>SUMPRODUCT(('[5]PCDM discounts (Dec)'!$X$6:$AK$206)*('[5]PCDM discounts (Dec)'!$E$6:$E$206=$B13)*('[5]PCDM discounts (Dec)'!$F$6:$F$206=$C13)*('[5]PCDM discounts (Dec)'!$X$5:$AK$5=I$1))</f>
        <v>0.41975067560203611</v>
      </c>
      <c r="J13" s="6">
        <f>SUMPRODUCT(('[5]PCDM discounts (Dec)'!$X$6:$AK$206)*('[5]PCDM discounts (Dec)'!$E$6:$E$206=$B13)*('[5]PCDM discounts (Dec)'!$F$6:$F$206=$C13)*('[5]PCDM discounts (Dec)'!$X$5:$AK$5=J$1))</f>
        <v>0.33330908865749426</v>
      </c>
      <c r="K13" s="6">
        <f>SUMPRODUCT(('[5]PCDM discounts (Dec)'!$X$6:$AK$206)*('[5]PCDM discounts (Dec)'!$E$6:$E$206=$B13)*('[5]PCDM discounts (Dec)'!$F$6:$F$206=$C13)*('[5]PCDM discounts (Dec)'!$X$5:$AK$5=K$1))</f>
        <v>0.4234511082936141</v>
      </c>
      <c r="L13" s="6">
        <f>SUMPRODUCT(('[5]PCDM discounts (Dec)'!$X$6:$AK$206)*('[5]PCDM discounts (Dec)'!$E$6:$E$206=$B13)*('[5]PCDM discounts (Dec)'!$F$6:$F$206=$C13)*('[5]PCDM discounts (Dec)'!$X$5:$AK$5=L$1))</f>
        <v>0.71043301392477431</v>
      </c>
      <c r="M13" s="6">
        <f>SUMPRODUCT(('[5]PCDM discounts (Dec)'!$X$6:$AK$206)*('[5]PCDM discounts (Dec)'!$E$6:$E$206=$B13)*('[5]PCDM discounts (Dec)'!$F$6:$F$206=$C13)*('[5]PCDM discounts (Dec)'!$X$5:$AK$5=M$1))</f>
        <v>0.44976834312113356</v>
      </c>
      <c r="N13" s="6">
        <f>SUMPRODUCT(('[5]PCDM discounts (Dec)'!$X$6:$AK$206)*('[5]PCDM discounts (Dec)'!$E$6:$E$206=$B13)*('[5]PCDM discounts (Dec)'!$F$6:$F$206=$C13)*('[5]PCDM discounts (Dec)'!$X$5:$AK$5=N$1))</f>
        <v>0.37255105956300749</v>
      </c>
      <c r="O13" s="6">
        <f>SUMPRODUCT(('[5]PCDM discounts (Dec)'!$X$6:$AK$206)*('[5]PCDM discounts (Dec)'!$E$6:$E$206=$B13)*('[5]PCDM discounts (Dec)'!$F$6:$F$206=$C13)*('[5]PCDM discounts (Dec)'!$X$5:$AK$5=O$1))</f>
        <v>0.47671299105412857</v>
      </c>
      <c r="P13" s="6">
        <f>SUMPRODUCT(('[5]PCDM discounts (Dec)'!$X$6:$AK$206)*('[5]PCDM discounts (Dec)'!$E$6:$E$206=$B13)*('[5]PCDM discounts (Dec)'!$F$6:$F$206=$C13)*('[5]PCDM discounts (Dec)'!$X$5:$AK$5=P$1))</f>
        <v>0.41990520726159186</v>
      </c>
      <c r="Q13" s="6">
        <f>SUMPRODUCT(('[5]PCDM discounts (Dec)'!$X$6:$AK$206)*('[5]PCDM discounts (Dec)'!$E$6:$E$206=$B13)*('[5]PCDM discounts (Dec)'!$F$6:$F$206=$C13)*('[5]PCDM discounts (Dec)'!$X$5:$AK$5=Q$1))</f>
        <v>0.47148738491028819</v>
      </c>
    </row>
    <row r="14" spans="2:17" x14ac:dyDescent="0.25">
      <c r="B14" t="s">
        <v>52</v>
      </c>
      <c r="C14" t="s">
        <v>25</v>
      </c>
      <c r="D14" s="6">
        <f>SUMPRODUCT(('[5]PCDM discounts (Dec)'!$X$6:$AK$206)*('[5]PCDM discounts (Dec)'!$E$6:$E$206=$B14)*('[5]PCDM discounts (Dec)'!$F$6:$F$206=$C14)*('[5]PCDM discounts (Dec)'!$X$5:$AK$5=D$1))</f>
        <v>0.38232360736692322</v>
      </c>
      <c r="E14" s="6">
        <f>SUMPRODUCT(('[5]PCDM discounts (Dec)'!$X$6:$AK$206)*('[5]PCDM discounts (Dec)'!$E$6:$E$206=$B14)*('[5]PCDM discounts (Dec)'!$F$6:$F$206=$C14)*('[5]PCDM discounts (Dec)'!$X$5:$AK$5=E$1))</f>
        <v>0.47041548616063306</v>
      </c>
      <c r="F14" s="6">
        <f>SUMPRODUCT(('[5]PCDM discounts (Dec)'!$X$6:$AK$206)*('[5]PCDM discounts (Dec)'!$E$6:$E$206=$B14)*('[5]PCDM discounts (Dec)'!$F$6:$F$206=$C14)*('[5]PCDM discounts (Dec)'!$X$5:$AK$5=F$1))</f>
        <v>0.48762471279688097</v>
      </c>
      <c r="G14" s="6">
        <f>SUMPRODUCT(('[5]PCDM discounts (Dec)'!$X$6:$AK$206)*('[5]PCDM discounts (Dec)'!$E$6:$E$206=$B14)*('[5]PCDM discounts (Dec)'!$F$6:$F$206=$C14)*('[5]PCDM discounts (Dec)'!$X$5:$AK$5=G$1))</f>
        <v>0.38981500157187721</v>
      </c>
      <c r="H14" s="6">
        <f>SUMPRODUCT(('[5]PCDM discounts (Dec)'!$X$6:$AK$206)*('[5]PCDM discounts (Dec)'!$E$6:$E$206=$B14)*('[5]PCDM discounts (Dec)'!$F$6:$F$206=$C14)*('[5]PCDM discounts (Dec)'!$X$5:$AK$5=H$1))</f>
        <v>0.44725907684603106</v>
      </c>
      <c r="I14" s="6">
        <f>SUMPRODUCT(('[5]PCDM discounts (Dec)'!$X$6:$AK$206)*('[5]PCDM discounts (Dec)'!$E$6:$E$206=$B14)*('[5]PCDM discounts (Dec)'!$F$6:$F$206=$C14)*('[5]PCDM discounts (Dec)'!$X$5:$AK$5=I$1))</f>
        <v>0.4005132503505574</v>
      </c>
      <c r="J14" s="6">
        <f>SUMPRODUCT(('[5]PCDM discounts (Dec)'!$X$6:$AK$206)*('[5]PCDM discounts (Dec)'!$E$6:$E$206=$B14)*('[5]PCDM discounts (Dec)'!$F$6:$F$206=$C14)*('[5]PCDM discounts (Dec)'!$X$5:$AK$5=J$1))</f>
        <v>0.29890300185490526</v>
      </c>
      <c r="K14" s="6">
        <f>SUMPRODUCT(('[5]PCDM discounts (Dec)'!$X$6:$AK$206)*('[5]PCDM discounts (Dec)'!$E$6:$E$206=$B14)*('[5]PCDM discounts (Dec)'!$F$6:$F$206=$C14)*('[5]PCDM discounts (Dec)'!$X$5:$AK$5=K$1))</f>
        <v>0.31022769243832699</v>
      </c>
      <c r="L14" s="6">
        <f>SUMPRODUCT(('[5]PCDM discounts (Dec)'!$X$6:$AK$206)*('[5]PCDM discounts (Dec)'!$E$6:$E$206=$B14)*('[5]PCDM discounts (Dec)'!$F$6:$F$206=$C14)*('[5]PCDM discounts (Dec)'!$X$5:$AK$5=L$1))</f>
        <v>0.27660959297732846</v>
      </c>
      <c r="M14" s="6">
        <f>SUMPRODUCT(('[5]PCDM discounts (Dec)'!$X$6:$AK$206)*('[5]PCDM discounts (Dec)'!$E$6:$E$206=$B14)*('[5]PCDM discounts (Dec)'!$F$6:$F$206=$C14)*('[5]PCDM discounts (Dec)'!$X$5:$AK$5=M$1))</f>
        <v>0.37074845895343289</v>
      </c>
      <c r="N14" s="6">
        <f>SUMPRODUCT(('[5]PCDM discounts (Dec)'!$X$6:$AK$206)*('[5]PCDM discounts (Dec)'!$E$6:$E$206=$B14)*('[5]PCDM discounts (Dec)'!$F$6:$F$206=$C14)*('[5]PCDM discounts (Dec)'!$X$5:$AK$5=N$1))</f>
        <v>0.32122382709494024</v>
      </c>
      <c r="O14" s="6">
        <f>SUMPRODUCT(('[5]PCDM discounts (Dec)'!$X$6:$AK$206)*('[5]PCDM discounts (Dec)'!$E$6:$E$206=$B14)*('[5]PCDM discounts (Dec)'!$F$6:$F$206=$C14)*('[5]PCDM discounts (Dec)'!$X$5:$AK$5=O$1))</f>
        <v>0.36746574277973326</v>
      </c>
      <c r="P14" s="6">
        <f>SUMPRODUCT(('[5]PCDM discounts (Dec)'!$X$6:$AK$206)*('[5]PCDM discounts (Dec)'!$E$6:$E$206=$B14)*('[5]PCDM discounts (Dec)'!$F$6:$F$206=$C14)*('[5]PCDM discounts (Dec)'!$X$5:$AK$5=P$1))</f>
        <v>0.38379790798109115</v>
      </c>
      <c r="Q14" s="6">
        <f>SUMPRODUCT(('[5]PCDM discounts (Dec)'!$X$6:$AK$206)*('[5]PCDM discounts (Dec)'!$E$6:$E$206=$B14)*('[5]PCDM discounts (Dec)'!$F$6:$F$206=$C14)*('[5]PCDM discounts (Dec)'!$X$5:$AK$5=Q$1))</f>
        <v>0.42387494103505985</v>
      </c>
    </row>
    <row r="15" spans="2:17" x14ac:dyDescent="0.25">
      <c r="B15" t="s">
        <v>52</v>
      </c>
      <c r="C15" t="s">
        <v>26</v>
      </c>
      <c r="D15" s="6">
        <f>SUMPRODUCT(('[5]PCDM discounts (Dec)'!$X$6:$AK$206)*('[5]PCDM discounts (Dec)'!$E$6:$E$206=$B15)*('[5]PCDM discounts (Dec)'!$F$6:$F$206=$C15)*('[5]PCDM discounts (Dec)'!$X$5:$AK$5=D$1))</f>
        <v>0</v>
      </c>
      <c r="E15" s="6">
        <f>SUMPRODUCT(('[5]PCDM discounts (Dec)'!$X$6:$AK$206)*('[5]PCDM discounts (Dec)'!$E$6:$E$206=$B15)*('[5]PCDM discounts (Dec)'!$F$6:$F$206=$C15)*('[5]PCDM discounts (Dec)'!$X$5:$AK$5=E$1))</f>
        <v>0</v>
      </c>
      <c r="F15" s="6">
        <f>SUMPRODUCT(('[5]PCDM discounts (Dec)'!$X$6:$AK$206)*('[5]PCDM discounts (Dec)'!$E$6:$E$206=$B15)*('[5]PCDM discounts (Dec)'!$F$6:$F$206=$C15)*('[5]PCDM discounts (Dec)'!$X$5:$AK$5=F$1))</f>
        <v>0</v>
      </c>
      <c r="G15" s="6">
        <f>SUMPRODUCT(('[5]PCDM discounts (Dec)'!$X$6:$AK$206)*('[5]PCDM discounts (Dec)'!$E$6:$E$206=$B15)*('[5]PCDM discounts (Dec)'!$F$6:$F$206=$C15)*('[5]PCDM discounts (Dec)'!$X$5:$AK$5=G$1))</f>
        <v>0</v>
      </c>
      <c r="H15" s="6">
        <f>SUMPRODUCT(('[5]PCDM discounts (Dec)'!$X$6:$AK$206)*('[5]PCDM discounts (Dec)'!$E$6:$E$206=$B15)*('[5]PCDM discounts (Dec)'!$F$6:$F$206=$C15)*('[5]PCDM discounts (Dec)'!$X$5:$AK$5=H$1))</f>
        <v>0</v>
      </c>
      <c r="I15" s="6">
        <f>SUMPRODUCT(('[5]PCDM discounts (Dec)'!$X$6:$AK$206)*('[5]PCDM discounts (Dec)'!$E$6:$E$206=$B15)*('[5]PCDM discounts (Dec)'!$F$6:$F$206=$C15)*('[5]PCDM discounts (Dec)'!$X$5:$AK$5=I$1))</f>
        <v>0</v>
      </c>
      <c r="J15" s="6">
        <f>SUMPRODUCT(('[5]PCDM discounts (Dec)'!$X$6:$AK$206)*('[5]PCDM discounts (Dec)'!$E$6:$E$206=$B15)*('[5]PCDM discounts (Dec)'!$F$6:$F$206=$C15)*('[5]PCDM discounts (Dec)'!$X$5:$AK$5=J$1))</f>
        <v>0</v>
      </c>
      <c r="K15" s="6">
        <f>SUMPRODUCT(('[5]PCDM discounts (Dec)'!$X$6:$AK$206)*('[5]PCDM discounts (Dec)'!$E$6:$E$206=$B15)*('[5]PCDM discounts (Dec)'!$F$6:$F$206=$C15)*('[5]PCDM discounts (Dec)'!$X$5:$AK$5=K$1))</f>
        <v>0</v>
      </c>
      <c r="L15" s="6">
        <f>SUMPRODUCT(('[5]PCDM discounts (Dec)'!$X$6:$AK$206)*('[5]PCDM discounts (Dec)'!$E$6:$E$206=$B15)*('[5]PCDM discounts (Dec)'!$F$6:$F$206=$C15)*('[5]PCDM discounts (Dec)'!$X$5:$AK$5=L$1))</f>
        <v>0</v>
      </c>
      <c r="M15" s="6">
        <f>SUMPRODUCT(('[5]PCDM discounts (Dec)'!$X$6:$AK$206)*('[5]PCDM discounts (Dec)'!$E$6:$E$206=$B15)*('[5]PCDM discounts (Dec)'!$F$6:$F$206=$C15)*('[5]PCDM discounts (Dec)'!$X$5:$AK$5=M$1))</f>
        <v>0</v>
      </c>
      <c r="N15" s="6">
        <f>SUMPRODUCT(('[5]PCDM discounts (Dec)'!$X$6:$AK$206)*('[5]PCDM discounts (Dec)'!$E$6:$E$206=$B15)*('[5]PCDM discounts (Dec)'!$F$6:$F$206=$C15)*('[5]PCDM discounts (Dec)'!$X$5:$AK$5=N$1))</f>
        <v>0</v>
      </c>
      <c r="O15" s="6">
        <f>SUMPRODUCT(('[5]PCDM discounts (Dec)'!$X$6:$AK$206)*('[5]PCDM discounts (Dec)'!$E$6:$E$206=$B15)*('[5]PCDM discounts (Dec)'!$F$6:$F$206=$C15)*('[5]PCDM discounts (Dec)'!$X$5:$AK$5=O$1))</f>
        <v>0</v>
      </c>
      <c r="P15" s="6">
        <f>SUMPRODUCT(('[5]PCDM discounts (Dec)'!$X$6:$AK$206)*('[5]PCDM discounts (Dec)'!$E$6:$E$206=$B15)*('[5]PCDM discounts (Dec)'!$F$6:$F$206=$C15)*('[5]PCDM discounts (Dec)'!$X$5:$AK$5=P$1))</f>
        <v>0</v>
      </c>
      <c r="Q15" s="6">
        <f>SUMPRODUCT(('[5]PCDM discounts (Dec)'!$X$6:$AK$206)*('[5]PCDM discounts (Dec)'!$E$6:$E$206=$B15)*('[5]PCDM discounts (Dec)'!$F$6:$F$206=$C15)*('[5]PCDM discounts (Dec)'!$X$5:$AK$5=Q$1))</f>
        <v>0</v>
      </c>
    </row>
    <row r="16" spans="2:17" x14ac:dyDescent="0.25">
      <c r="B16" t="s">
        <v>52</v>
      </c>
      <c r="C16" t="s">
        <v>27</v>
      </c>
      <c r="D16" s="6">
        <f>SUMPRODUCT(('[5]PCDM discounts (Dec)'!$X$6:$AK$206)*('[5]PCDM discounts (Dec)'!$E$6:$E$206=$B16)*('[5]PCDM discounts (Dec)'!$F$6:$F$206=$C16)*('[5]PCDM discounts (Dec)'!$X$5:$AK$5=D$1))</f>
        <v>0</v>
      </c>
      <c r="E16" s="6">
        <f>SUMPRODUCT(('[5]PCDM discounts (Dec)'!$X$6:$AK$206)*('[5]PCDM discounts (Dec)'!$E$6:$E$206=$B16)*('[5]PCDM discounts (Dec)'!$F$6:$F$206=$C16)*('[5]PCDM discounts (Dec)'!$X$5:$AK$5=E$1))</f>
        <v>0</v>
      </c>
      <c r="F16" s="6">
        <f>SUMPRODUCT(('[5]PCDM discounts (Dec)'!$X$6:$AK$206)*('[5]PCDM discounts (Dec)'!$E$6:$E$206=$B16)*('[5]PCDM discounts (Dec)'!$F$6:$F$206=$C16)*('[5]PCDM discounts (Dec)'!$X$5:$AK$5=F$1))</f>
        <v>0</v>
      </c>
      <c r="G16" s="6">
        <f>SUMPRODUCT(('[5]PCDM discounts (Dec)'!$X$6:$AK$206)*('[5]PCDM discounts (Dec)'!$E$6:$E$206=$B16)*('[5]PCDM discounts (Dec)'!$F$6:$F$206=$C16)*('[5]PCDM discounts (Dec)'!$X$5:$AK$5=G$1))</f>
        <v>0</v>
      </c>
      <c r="H16" s="6">
        <f>SUMPRODUCT(('[5]PCDM discounts (Dec)'!$X$6:$AK$206)*('[5]PCDM discounts (Dec)'!$E$6:$E$206=$B16)*('[5]PCDM discounts (Dec)'!$F$6:$F$206=$C16)*('[5]PCDM discounts (Dec)'!$X$5:$AK$5=H$1))</f>
        <v>0</v>
      </c>
      <c r="I16" s="6">
        <f>SUMPRODUCT(('[5]PCDM discounts (Dec)'!$X$6:$AK$206)*('[5]PCDM discounts (Dec)'!$E$6:$E$206=$B16)*('[5]PCDM discounts (Dec)'!$F$6:$F$206=$C16)*('[5]PCDM discounts (Dec)'!$X$5:$AK$5=I$1))</f>
        <v>0</v>
      </c>
      <c r="J16" s="6">
        <f>SUMPRODUCT(('[5]PCDM discounts (Dec)'!$X$6:$AK$206)*('[5]PCDM discounts (Dec)'!$E$6:$E$206=$B16)*('[5]PCDM discounts (Dec)'!$F$6:$F$206=$C16)*('[5]PCDM discounts (Dec)'!$X$5:$AK$5=J$1))</f>
        <v>0</v>
      </c>
      <c r="K16" s="6">
        <f>SUMPRODUCT(('[5]PCDM discounts (Dec)'!$X$6:$AK$206)*('[5]PCDM discounts (Dec)'!$E$6:$E$206=$B16)*('[5]PCDM discounts (Dec)'!$F$6:$F$206=$C16)*('[5]PCDM discounts (Dec)'!$X$5:$AK$5=K$1))</f>
        <v>0</v>
      </c>
      <c r="L16" s="6">
        <f>SUMPRODUCT(('[5]PCDM discounts (Dec)'!$X$6:$AK$206)*('[5]PCDM discounts (Dec)'!$E$6:$E$206=$B16)*('[5]PCDM discounts (Dec)'!$F$6:$F$206=$C16)*('[5]PCDM discounts (Dec)'!$X$5:$AK$5=L$1))</f>
        <v>0</v>
      </c>
      <c r="M16" s="6">
        <f>SUMPRODUCT(('[5]PCDM discounts (Dec)'!$X$6:$AK$206)*('[5]PCDM discounts (Dec)'!$E$6:$E$206=$B16)*('[5]PCDM discounts (Dec)'!$F$6:$F$206=$C16)*('[5]PCDM discounts (Dec)'!$X$5:$AK$5=M$1))</f>
        <v>0</v>
      </c>
      <c r="N16" s="6">
        <f>SUMPRODUCT(('[5]PCDM discounts (Dec)'!$X$6:$AK$206)*('[5]PCDM discounts (Dec)'!$E$6:$E$206=$B16)*('[5]PCDM discounts (Dec)'!$F$6:$F$206=$C16)*('[5]PCDM discounts (Dec)'!$X$5:$AK$5=N$1))</f>
        <v>0</v>
      </c>
      <c r="O16" s="6">
        <f>SUMPRODUCT(('[5]PCDM discounts (Dec)'!$X$6:$AK$206)*('[5]PCDM discounts (Dec)'!$E$6:$E$206=$B16)*('[5]PCDM discounts (Dec)'!$F$6:$F$206=$C16)*('[5]PCDM discounts (Dec)'!$X$5:$AK$5=O$1))</f>
        <v>0</v>
      </c>
      <c r="P16" s="6">
        <f>SUMPRODUCT(('[5]PCDM discounts (Dec)'!$X$6:$AK$206)*('[5]PCDM discounts (Dec)'!$E$6:$E$206=$B16)*('[5]PCDM discounts (Dec)'!$F$6:$F$206=$C16)*('[5]PCDM discounts (Dec)'!$X$5:$AK$5=P$1))</f>
        <v>0</v>
      </c>
      <c r="Q16" s="6">
        <f>SUMPRODUCT(('[5]PCDM discounts (Dec)'!$X$6:$AK$206)*('[5]PCDM discounts (Dec)'!$E$6:$E$206=$B16)*('[5]PCDM discounts (Dec)'!$F$6:$F$206=$C16)*('[5]PCDM discounts (Dec)'!$X$5:$AK$5=Q$1))</f>
        <v>0</v>
      </c>
    </row>
    <row r="17" spans="2:17" x14ac:dyDescent="0.25">
      <c r="B17" t="s">
        <v>52</v>
      </c>
      <c r="C17" t="s">
        <v>28</v>
      </c>
      <c r="D17" s="6">
        <f>SUMPRODUCT(('[5]PCDM discounts (Dec)'!$X$6:$AK$206)*('[5]PCDM discounts (Dec)'!$E$6:$E$206=$B17)*('[5]PCDM discounts (Dec)'!$F$6:$F$206=$C17)*('[5]PCDM discounts (Dec)'!$X$5:$AK$5=D$1))</f>
        <v>0.26761397845060636</v>
      </c>
      <c r="E17" s="6">
        <f>SUMPRODUCT(('[5]PCDM discounts (Dec)'!$X$6:$AK$206)*('[5]PCDM discounts (Dec)'!$E$6:$E$206=$B17)*('[5]PCDM discounts (Dec)'!$F$6:$F$206=$C17)*('[5]PCDM discounts (Dec)'!$X$5:$AK$5=E$1))</f>
        <v>0.55568975720707114</v>
      </c>
      <c r="F17" s="6">
        <f>SUMPRODUCT(('[5]PCDM discounts (Dec)'!$X$6:$AK$206)*('[5]PCDM discounts (Dec)'!$E$6:$E$206=$B17)*('[5]PCDM discounts (Dec)'!$F$6:$F$206=$C17)*('[5]PCDM discounts (Dec)'!$X$5:$AK$5=F$1))</f>
        <v>0.60069511300710499</v>
      </c>
      <c r="G17" s="6">
        <f>SUMPRODUCT(('[5]PCDM discounts (Dec)'!$X$6:$AK$206)*('[5]PCDM discounts (Dec)'!$E$6:$E$206=$B17)*('[5]PCDM discounts (Dec)'!$F$6:$F$206=$C17)*('[5]PCDM discounts (Dec)'!$X$5:$AK$5=G$1))</f>
        <v>0.48471791111888968</v>
      </c>
      <c r="H17" s="6">
        <f>SUMPRODUCT(('[5]PCDM discounts (Dec)'!$X$6:$AK$206)*('[5]PCDM discounts (Dec)'!$E$6:$E$206=$B17)*('[5]PCDM discounts (Dec)'!$F$6:$F$206=$C17)*('[5]PCDM discounts (Dec)'!$X$5:$AK$5=H$1))</f>
        <v>0.50637078302154381</v>
      </c>
      <c r="I17" s="6">
        <f>SUMPRODUCT(('[5]PCDM discounts (Dec)'!$X$6:$AK$206)*('[5]PCDM discounts (Dec)'!$E$6:$E$206=$B17)*('[5]PCDM discounts (Dec)'!$F$6:$F$206=$C17)*('[5]PCDM discounts (Dec)'!$X$5:$AK$5=I$1))</f>
        <v>0.40268704797641675</v>
      </c>
      <c r="J17" s="6">
        <f>SUMPRODUCT(('[5]PCDM discounts (Dec)'!$X$6:$AK$206)*('[5]PCDM discounts (Dec)'!$E$6:$E$206=$B17)*('[5]PCDM discounts (Dec)'!$F$6:$F$206=$C17)*('[5]PCDM discounts (Dec)'!$X$5:$AK$5=J$1))</f>
        <v>0.29527731252528239</v>
      </c>
      <c r="K17" s="6">
        <f>SUMPRODUCT(('[5]PCDM discounts (Dec)'!$X$6:$AK$206)*('[5]PCDM discounts (Dec)'!$E$6:$E$206=$B17)*('[5]PCDM discounts (Dec)'!$F$6:$F$206=$C17)*('[5]PCDM discounts (Dec)'!$X$5:$AK$5=K$1))</f>
        <v>0.33988441368883215</v>
      </c>
      <c r="L17" s="6">
        <f>SUMPRODUCT(('[5]PCDM discounts (Dec)'!$X$6:$AK$206)*('[5]PCDM discounts (Dec)'!$E$6:$E$206=$B17)*('[5]PCDM discounts (Dec)'!$F$6:$F$206=$C17)*('[5]PCDM discounts (Dec)'!$X$5:$AK$5=L$1))</f>
        <v>0.27501889637889482</v>
      </c>
      <c r="M17" s="6">
        <f>SUMPRODUCT(('[5]PCDM discounts (Dec)'!$X$6:$AK$206)*('[5]PCDM discounts (Dec)'!$E$6:$E$206=$B17)*('[5]PCDM discounts (Dec)'!$F$6:$F$206=$C17)*('[5]PCDM discounts (Dec)'!$X$5:$AK$5=M$1))</f>
        <v>0.33362506714426765</v>
      </c>
      <c r="N17" s="6">
        <f>SUMPRODUCT(('[5]PCDM discounts (Dec)'!$X$6:$AK$206)*('[5]PCDM discounts (Dec)'!$E$6:$E$206=$B17)*('[5]PCDM discounts (Dec)'!$F$6:$F$206=$C17)*('[5]PCDM discounts (Dec)'!$X$5:$AK$5=N$1))</f>
        <v>0.31690659171928814</v>
      </c>
      <c r="O17" s="6">
        <f>SUMPRODUCT(('[5]PCDM discounts (Dec)'!$X$6:$AK$206)*('[5]PCDM discounts (Dec)'!$E$6:$E$206=$B17)*('[5]PCDM discounts (Dec)'!$F$6:$F$206=$C17)*('[5]PCDM discounts (Dec)'!$X$5:$AK$5=O$1))</f>
        <v>0.35924771675038697</v>
      </c>
      <c r="P17" s="6">
        <f>SUMPRODUCT(('[5]PCDM discounts (Dec)'!$X$6:$AK$206)*('[5]PCDM discounts (Dec)'!$E$6:$E$206=$B17)*('[5]PCDM discounts (Dec)'!$F$6:$F$206=$C17)*('[5]PCDM discounts (Dec)'!$X$5:$AK$5=P$1))</f>
        <v>0.34752146888930818</v>
      </c>
      <c r="Q17" s="6">
        <f>SUMPRODUCT(('[5]PCDM discounts (Dec)'!$X$6:$AK$206)*('[5]PCDM discounts (Dec)'!$E$6:$E$206=$B17)*('[5]PCDM discounts (Dec)'!$F$6:$F$206=$C17)*('[5]PCDM discounts (Dec)'!$X$5:$AK$5=Q$1))</f>
        <v>0.3933504020760028</v>
      </c>
    </row>
    <row r="18" spans="2:17" x14ac:dyDescent="0.25">
      <c r="B18" t="s">
        <v>52</v>
      </c>
      <c r="C18" t="s">
        <v>29</v>
      </c>
      <c r="D18" s="6">
        <f>SUMPRODUCT(('[5]PCDM discounts (Dec)'!$X$6:$AK$206)*('[5]PCDM discounts (Dec)'!$E$6:$E$206=$B18)*('[5]PCDM discounts (Dec)'!$F$6:$F$206=$C18)*('[5]PCDM discounts (Dec)'!$X$5:$AK$5=D$1))</f>
        <v>0.2520278410918057</v>
      </c>
      <c r="E18" s="6">
        <f>SUMPRODUCT(('[5]PCDM discounts (Dec)'!$X$6:$AK$206)*('[5]PCDM discounts (Dec)'!$E$6:$E$206=$B18)*('[5]PCDM discounts (Dec)'!$F$6:$F$206=$C18)*('[5]PCDM discounts (Dec)'!$X$5:$AK$5=E$1))</f>
        <v>0.47955387323111387</v>
      </c>
      <c r="F18" s="6">
        <f>SUMPRODUCT(('[5]PCDM discounts (Dec)'!$X$6:$AK$206)*('[5]PCDM discounts (Dec)'!$E$6:$E$206=$B18)*('[5]PCDM discounts (Dec)'!$F$6:$F$206=$C18)*('[5]PCDM discounts (Dec)'!$X$5:$AK$5=F$1))</f>
        <v>0.5652537396930194</v>
      </c>
      <c r="G18" s="6">
        <f>SUMPRODUCT(('[5]PCDM discounts (Dec)'!$X$6:$AK$206)*('[5]PCDM discounts (Dec)'!$E$6:$E$206=$B18)*('[5]PCDM discounts (Dec)'!$F$6:$F$206=$C18)*('[5]PCDM discounts (Dec)'!$X$5:$AK$5=G$1))</f>
        <v>0.42569927030621768</v>
      </c>
      <c r="H18" s="6">
        <f>SUMPRODUCT(('[5]PCDM discounts (Dec)'!$X$6:$AK$206)*('[5]PCDM discounts (Dec)'!$E$6:$E$206=$B18)*('[5]PCDM discounts (Dec)'!$F$6:$F$206=$C18)*('[5]PCDM discounts (Dec)'!$X$5:$AK$5=H$1))</f>
        <v>0.45833814129310901</v>
      </c>
      <c r="I18" s="6">
        <f>SUMPRODUCT(('[5]PCDM discounts (Dec)'!$X$6:$AK$206)*('[5]PCDM discounts (Dec)'!$E$6:$E$206=$B18)*('[5]PCDM discounts (Dec)'!$F$6:$F$206=$C18)*('[5]PCDM discounts (Dec)'!$X$5:$AK$5=I$1))</f>
        <v>0.36885749167863657</v>
      </c>
      <c r="J18" s="6">
        <f>SUMPRODUCT(('[5]PCDM discounts (Dec)'!$X$6:$AK$206)*('[5]PCDM discounts (Dec)'!$E$6:$E$206=$B18)*('[5]PCDM discounts (Dec)'!$F$6:$F$206=$C18)*('[5]PCDM discounts (Dec)'!$X$5:$AK$5=J$1))</f>
        <v>0.30576894844156766</v>
      </c>
      <c r="K18" s="6">
        <f>SUMPRODUCT(('[5]PCDM discounts (Dec)'!$X$6:$AK$206)*('[5]PCDM discounts (Dec)'!$E$6:$E$206=$B18)*('[5]PCDM discounts (Dec)'!$F$6:$F$206=$C18)*('[5]PCDM discounts (Dec)'!$X$5:$AK$5=K$1))</f>
        <v>0.23309729065244114</v>
      </c>
      <c r="L18" s="6">
        <f>SUMPRODUCT(('[5]PCDM discounts (Dec)'!$X$6:$AK$206)*('[5]PCDM discounts (Dec)'!$E$6:$E$206=$B18)*('[5]PCDM discounts (Dec)'!$F$6:$F$206=$C18)*('[5]PCDM discounts (Dec)'!$X$5:$AK$5=L$1))</f>
        <v>0.30986218613815375</v>
      </c>
      <c r="M18" s="6">
        <f>SUMPRODUCT(('[5]PCDM discounts (Dec)'!$X$6:$AK$206)*('[5]PCDM discounts (Dec)'!$E$6:$E$206=$B18)*('[5]PCDM discounts (Dec)'!$F$6:$F$206=$C18)*('[5]PCDM discounts (Dec)'!$X$5:$AK$5=M$1))</f>
        <v>0.24666227453926254</v>
      </c>
      <c r="N18" s="6">
        <f>SUMPRODUCT(('[5]PCDM discounts (Dec)'!$X$6:$AK$206)*('[5]PCDM discounts (Dec)'!$E$6:$E$206=$B18)*('[5]PCDM discounts (Dec)'!$F$6:$F$206=$C18)*('[5]PCDM discounts (Dec)'!$X$5:$AK$5=N$1))</f>
        <v>0.28244020440901274</v>
      </c>
      <c r="O18" s="6">
        <f>SUMPRODUCT(('[5]PCDM discounts (Dec)'!$X$6:$AK$206)*('[5]PCDM discounts (Dec)'!$E$6:$E$206=$B18)*('[5]PCDM discounts (Dec)'!$F$6:$F$206=$C18)*('[5]PCDM discounts (Dec)'!$X$5:$AK$5=O$1))</f>
        <v>0.32023849498203694</v>
      </c>
      <c r="P18" s="6">
        <f>SUMPRODUCT(('[5]PCDM discounts (Dec)'!$X$6:$AK$206)*('[5]PCDM discounts (Dec)'!$E$6:$E$206=$B18)*('[5]PCDM discounts (Dec)'!$F$6:$F$206=$C18)*('[5]PCDM discounts (Dec)'!$X$5:$AK$5=P$1))</f>
        <v>0.31936969941314153</v>
      </c>
      <c r="Q18" s="6">
        <f>SUMPRODUCT(('[5]PCDM discounts (Dec)'!$X$6:$AK$206)*('[5]PCDM discounts (Dec)'!$E$6:$E$206=$B18)*('[5]PCDM discounts (Dec)'!$F$6:$F$206=$C18)*('[5]PCDM discounts (Dec)'!$X$5:$AK$5=Q$1))</f>
        <v>0.34974926697884207</v>
      </c>
    </row>
    <row r="19" spans="2:17" x14ac:dyDescent="0.25">
      <c r="B19" t="s">
        <v>52</v>
      </c>
      <c r="C19" t="s">
        <v>30</v>
      </c>
      <c r="D19" s="6">
        <f>SUMPRODUCT(('[5]PCDM discounts (Dec)'!$X$6:$AK$206)*('[5]PCDM discounts (Dec)'!$E$6:$E$206=$B19)*('[5]PCDM discounts (Dec)'!$F$6:$F$206=$C19)*('[5]PCDM discounts (Dec)'!$X$5:$AK$5=D$1))</f>
        <v>0.19109375277307594</v>
      </c>
      <c r="E19" s="6">
        <f>SUMPRODUCT(('[5]PCDM discounts (Dec)'!$X$6:$AK$206)*('[5]PCDM discounts (Dec)'!$E$6:$E$206=$B19)*('[5]PCDM discounts (Dec)'!$F$6:$F$206=$C19)*('[5]PCDM discounts (Dec)'!$X$5:$AK$5=E$1))</f>
        <v>0.32063623556030513</v>
      </c>
      <c r="F19" s="6">
        <f>SUMPRODUCT(('[5]PCDM discounts (Dec)'!$X$6:$AK$206)*('[5]PCDM discounts (Dec)'!$E$6:$E$206=$B19)*('[5]PCDM discounts (Dec)'!$F$6:$F$206=$C19)*('[5]PCDM discounts (Dec)'!$X$5:$AK$5=F$1))</f>
        <v>0.42027146894812223</v>
      </c>
      <c r="G19" s="6">
        <f>SUMPRODUCT(('[5]PCDM discounts (Dec)'!$X$6:$AK$206)*('[5]PCDM discounts (Dec)'!$E$6:$E$206=$B19)*('[5]PCDM discounts (Dec)'!$F$6:$F$206=$C19)*('[5]PCDM discounts (Dec)'!$X$5:$AK$5=G$1))</f>
        <v>0.29384844572888336</v>
      </c>
      <c r="H19" s="6">
        <f>SUMPRODUCT(('[5]PCDM discounts (Dec)'!$X$6:$AK$206)*('[5]PCDM discounts (Dec)'!$E$6:$E$206=$B19)*('[5]PCDM discounts (Dec)'!$F$6:$F$206=$C19)*('[5]PCDM discounts (Dec)'!$X$5:$AK$5=H$1))</f>
        <v>0.34404369340102992</v>
      </c>
      <c r="I19" s="6">
        <f>SUMPRODUCT(('[5]PCDM discounts (Dec)'!$X$6:$AK$206)*('[5]PCDM discounts (Dec)'!$E$6:$E$206=$B19)*('[5]PCDM discounts (Dec)'!$F$6:$F$206=$C19)*('[5]PCDM discounts (Dec)'!$X$5:$AK$5=I$1))</f>
        <v>0.25948839659729472</v>
      </c>
      <c r="J19" s="6">
        <f>SUMPRODUCT(('[5]PCDM discounts (Dec)'!$X$6:$AK$206)*('[5]PCDM discounts (Dec)'!$E$6:$E$206=$B19)*('[5]PCDM discounts (Dec)'!$F$6:$F$206=$C19)*('[5]PCDM discounts (Dec)'!$X$5:$AK$5=J$1))</f>
        <v>0.24504311722356328</v>
      </c>
      <c r="K19" s="6">
        <f>SUMPRODUCT(('[5]PCDM discounts (Dec)'!$X$6:$AK$206)*('[5]PCDM discounts (Dec)'!$E$6:$E$206=$B19)*('[5]PCDM discounts (Dec)'!$F$6:$F$206=$C19)*('[5]PCDM discounts (Dec)'!$X$5:$AK$5=K$1))</f>
        <v>0.13890520835112161</v>
      </c>
      <c r="L19" s="6">
        <f>SUMPRODUCT(('[5]PCDM discounts (Dec)'!$X$6:$AK$206)*('[5]PCDM discounts (Dec)'!$E$6:$E$206=$B19)*('[5]PCDM discounts (Dec)'!$F$6:$F$206=$C19)*('[5]PCDM discounts (Dec)'!$X$5:$AK$5=L$1))</f>
        <v>0.16335387694204626</v>
      </c>
      <c r="M19" s="6">
        <f>SUMPRODUCT(('[5]PCDM discounts (Dec)'!$X$6:$AK$206)*('[5]PCDM discounts (Dec)'!$E$6:$E$206=$B19)*('[5]PCDM discounts (Dec)'!$F$6:$F$206=$C19)*('[5]PCDM discounts (Dec)'!$X$5:$AK$5=M$1))</f>
        <v>0.1509139268588629</v>
      </c>
      <c r="N19" s="6">
        <f>SUMPRODUCT(('[5]PCDM discounts (Dec)'!$X$6:$AK$206)*('[5]PCDM discounts (Dec)'!$E$6:$E$206=$B19)*('[5]PCDM discounts (Dec)'!$F$6:$F$206=$C19)*('[5]PCDM discounts (Dec)'!$X$5:$AK$5=N$1))</f>
        <v>0.20518650555528098</v>
      </c>
      <c r="O19" s="6">
        <f>SUMPRODUCT(('[5]PCDM discounts (Dec)'!$X$6:$AK$206)*('[5]PCDM discounts (Dec)'!$E$6:$E$206=$B19)*('[5]PCDM discounts (Dec)'!$F$6:$F$206=$C19)*('[5]PCDM discounts (Dec)'!$X$5:$AK$5=O$1))</f>
        <v>0.23914361748119778</v>
      </c>
      <c r="P19" s="6">
        <f>SUMPRODUCT(('[5]PCDM discounts (Dec)'!$X$6:$AK$206)*('[5]PCDM discounts (Dec)'!$E$6:$E$206=$B19)*('[5]PCDM discounts (Dec)'!$F$6:$F$206=$C19)*('[5]PCDM discounts (Dec)'!$X$5:$AK$5=P$1))</f>
        <v>0.26588596344170612</v>
      </c>
      <c r="Q19" s="6">
        <f>SUMPRODUCT(('[5]PCDM discounts (Dec)'!$X$6:$AK$206)*('[5]PCDM discounts (Dec)'!$E$6:$E$206=$B19)*('[5]PCDM discounts (Dec)'!$F$6:$F$206=$C19)*('[5]PCDM discounts (Dec)'!$X$5:$AK$5=Q$1))</f>
        <v>0.27726451837474758</v>
      </c>
    </row>
    <row r="20" spans="2:17" x14ac:dyDescent="0.25">
      <c r="B20" t="s">
        <v>52</v>
      </c>
      <c r="C20" t="s">
        <v>31</v>
      </c>
      <c r="D20" s="6">
        <f>SUMPRODUCT(('[5]PCDM discounts (Dec)'!$X$6:$AK$206)*('[5]PCDM discounts (Dec)'!$E$6:$E$206=$B20)*('[5]PCDM discounts (Dec)'!$F$6:$F$206=$C20)*('[5]PCDM discounts (Dec)'!$X$5:$AK$5=D$1))</f>
        <v>0.27362112118534965</v>
      </c>
      <c r="E20" s="6">
        <f>SUMPRODUCT(('[5]PCDM discounts (Dec)'!$X$6:$AK$206)*('[5]PCDM discounts (Dec)'!$E$6:$E$206=$B20)*('[5]PCDM discounts (Dec)'!$F$6:$F$206=$C20)*('[5]PCDM discounts (Dec)'!$X$5:$AK$5=E$1))</f>
        <v>0.62122077086222305</v>
      </c>
      <c r="F20" s="6">
        <f>SUMPRODUCT(('[5]PCDM discounts (Dec)'!$X$6:$AK$206)*('[5]PCDM discounts (Dec)'!$E$6:$E$206=$B20)*('[5]PCDM discounts (Dec)'!$F$6:$F$206=$C20)*('[5]PCDM discounts (Dec)'!$X$5:$AK$5=F$1))</f>
        <v>0.62095665451726523</v>
      </c>
      <c r="G20" s="6">
        <f>SUMPRODUCT(('[5]PCDM discounts (Dec)'!$X$6:$AK$206)*('[5]PCDM discounts (Dec)'!$E$6:$E$206=$B20)*('[5]PCDM discounts (Dec)'!$F$6:$F$206=$C20)*('[5]PCDM discounts (Dec)'!$X$5:$AK$5=G$1))</f>
        <v>0.53814050274814507</v>
      </c>
      <c r="H20" s="6">
        <f>SUMPRODUCT(('[5]PCDM discounts (Dec)'!$X$6:$AK$206)*('[5]PCDM discounts (Dec)'!$E$6:$E$206=$B20)*('[5]PCDM discounts (Dec)'!$F$6:$F$206=$C20)*('[5]PCDM discounts (Dec)'!$X$5:$AK$5=H$1))</f>
        <v>0.54742098245078274</v>
      </c>
      <c r="I20" s="6">
        <f>SUMPRODUCT(('[5]PCDM discounts (Dec)'!$X$6:$AK$206)*('[5]PCDM discounts (Dec)'!$E$6:$E$206=$B20)*('[5]PCDM discounts (Dec)'!$F$6:$F$206=$C20)*('[5]PCDM discounts (Dec)'!$X$5:$AK$5=I$1))</f>
        <v>0.42859481146242023</v>
      </c>
      <c r="J20" s="6">
        <f>SUMPRODUCT(('[5]PCDM discounts (Dec)'!$X$6:$AK$206)*('[5]PCDM discounts (Dec)'!$E$6:$E$206=$B20)*('[5]PCDM discounts (Dec)'!$F$6:$F$206=$C20)*('[5]PCDM discounts (Dec)'!$X$5:$AK$5=J$1))</f>
        <v>0.28444220665950876</v>
      </c>
      <c r="K20" s="6">
        <f>SUMPRODUCT(('[5]PCDM discounts (Dec)'!$X$6:$AK$206)*('[5]PCDM discounts (Dec)'!$E$6:$E$206=$B20)*('[5]PCDM discounts (Dec)'!$F$6:$F$206=$C20)*('[5]PCDM discounts (Dec)'!$X$5:$AK$5=K$1))</f>
        <v>0.48841225521198089</v>
      </c>
      <c r="L20" s="6">
        <f>SUMPRODUCT(('[5]PCDM discounts (Dec)'!$X$6:$AK$206)*('[5]PCDM discounts (Dec)'!$E$6:$E$206=$B20)*('[5]PCDM discounts (Dec)'!$F$6:$F$206=$C20)*('[5]PCDM discounts (Dec)'!$X$5:$AK$5=L$1))</f>
        <v>0.23977935698880387</v>
      </c>
      <c r="M20" s="6">
        <f>SUMPRODUCT(('[5]PCDM discounts (Dec)'!$X$6:$AK$206)*('[5]PCDM discounts (Dec)'!$E$6:$E$206=$B20)*('[5]PCDM discounts (Dec)'!$F$6:$F$206=$C20)*('[5]PCDM discounts (Dec)'!$X$5:$AK$5=M$1))</f>
        <v>0.42900352533503316</v>
      </c>
      <c r="N20" s="6">
        <f>SUMPRODUCT(('[5]PCDM discounts (Dec)'!$X$6:$AK$206)*('[5]PCDM discounts (Dec)'!$E$6:$E$206=$B20)*('[5]PCDM discounts (Dec)'!$F$6:$F$206=$C20)*('[5]PCDM discounts (Dec)'!$X$5:$AK$5=N$1))</f>
        <v>0.3611456753828618</v>
      </c>
      <c r="O20" s="6">
        <f>SUMPRODUCT(('[5]PCDM discounts (Dec)'!$X$6:$AK$206)*('[5]PCDM discounts (Dec)'!$E$6:$E$206=$B20)*('[5]PCDM discounts (Dec)'!$F$6:$F$206=$C20)*('[5]PCDM discounts (Dec)'!$X$5:$AK$5=O$1))</f>
        <v>0.410782558116708</v>
      </c>
      <c r="P20" s="6">
        <f>SUMPRODUCT(('[5]PCDM discounts (Dec)'!$X$6:$AK$206)*('[5]PCDM discounts (Dec)'!$E$6:$E$206=$B20)*('[5]PCDM discounts (Dec)'!$F$6:$F$206=$C20)*('[5]PCDM discounts (Dec)'!$X$5:$AK$5=P$1))</f>
        <v>0.37946738618086318</v>
      </c>
      <c r="Q20" s="6">
        <f>SUMPRODUCT(('[5]PCDM discounts (Dec)'!$X$6:$AK$206)*('[5]PCDM discounts (Dec)'!$E$6:$E$206=$B20)*('[5]PCDM discounts (Dec)'!$F$6:$F$206=$C20)*('[5]PCDM discounts (Dec)'!$X$5:$AK$5=Q$1))</f>
        <v>0.44748119135251696</v>
      </c>
    </row>
    <row r="21" spans="2:17" x14ac:dyDescent="0.25">
      <c r="B21" t="s">
        <v>52</v>
      </c>
      <c r="C21" t="s">
        <v>32</v>
      </c>
      <c r="D21" s="6">
        <f>SUMPRODUCT(('[5]PCDM discounts (Dec)'!$X$6:$AK$206)*('[5]PCDM discounts (Dec)'!$E$6:$E$206=$B21)*('[5]PCDM discounts (Dec)'!$F$6:$F$206=$C21)*('[5]PCDM discounts (Dec)'!$X$5:$AK$5=D$1))</f>
        <v>0.24819700678648671</v>
      </c>
      <c r="E21" s="6">
        <f>SUMPRODUCT(('[5]PCDM discounts (Dec)'!$X$6:$AK$206)*('[5]PCDM discounts (Dec)'!$E$6:$E$206=$B21)*('[5]PCDM discounts (Dec)'!$F$6:$F$206=$C21)*('[5]PCDM discounts (Dec)'!$X$5:$AK$5=E$1))</f>
        <v>0.48607071464877344</v>
      </c>
      <c r="F21" s="6">
        <f>SUMPRODUCT(('[5]PCDM discounts (Dec)'!$X$6:$AK$206)*('[5]PCDM discounts (Dec)'!$E$6:$E$206=$B21)*('[5]PCDM discounts (Dec)'!$F$6:$F$206=$C21)*('[5]PCDM discounts (Dec)'!$X$5:$AK$5=F$1))</f>
        <v>0.57126121231110194</v>
      </c>
      <c r="G21" s="6">
        <f>SUMPRODUCT(('[5]PCDM discounts (Dec)'!$X$6:$AK$206)*('[5]PCDM discounts (Dec)'!$E$6:$E$206=$B21)*('[5]PCDM discounts (Dec)'!$F$6:$F$206=$C21)*('[5]PCDM discounts (Dec)'!$X$5:$AK$5=G$1))</f>
        <v>0.42346020704646647</v>
      </c>
      <c r="H21" s="6">
        <f>SUMPRODUCT(('[5]PCDM discounts (Dec)'!$X$6:$AK$206)*('[5]PCDM discounts (Dec)'!$E$6:$E$206=$B21)*('[5]PCDM discounts (Dec)'!$F$6:$F$206=$C21)*('[5]PCDM discounts (Dec)'!$X$5:$AK$5=H$1))</f>
        <v>0.45364031417804118</v>
      </c>
      <c r="I21" s="6">
        <f>SUMPRODUCT(('[5]PCDM discounts (Dec)'!$X$6:$AK$206)*('[5]PCDM discounts (Dec)'!$E$6:$E$206=$B21)*('[5]PCDM discounts (Dec)'!$F$6:$F$206=$C21)*('[5]PCDM discounts (Dec)'!$X$5:$AK$5=I$1))</f>
        <v>0.36666132785086858</v>
      </c>
      <c r="J21" s="6">
        <f>SUMPRODUCT(('[5]PCDM discounts (Dec)'!$X$6:$AK$206)*('[5]PCDM discounts (Dec)'!$E$6:$E$206=$B21)*('[5]PCDM discounts (Dec)'!$F$6:$F$206=$C21)*('[5]PCDM discounts (Dec)'!$X$5:$AK$5=J$1))</f>
        <v>0.30185877197387151</v>
      </c>
      <c r="K21" s="6">
        <f>SUMPRODUCT(('[5]PCDM discounts (Dec)'!$X$6:$AK$206)*('[5]PCDM discounts (Dec)'!$E$6:$E$206=$B21)*('[5]PCDM discounts (Dec)'!$F$6:$F$206=$C21)*('[5]PCDM discounts (Dec)'!$X$5:$AK$5=K$1))</f>
        <v>0.2250232289845672</v>
      </c>
      <c r="L21" s="6">
        <f>SUMPRODUCT(('[5]PCDM discounts (Dec)'!$X$6:$AK$206)*('[5]PCDM discounts (Dec)'!$E$6:$E$206=$B21)*('[5]PCDM discounts (Dec)'!$F$6:$F$206=$C21)*('[5]PCDM discounts (Dec)'!$X$5:$AK$5=L$1))</f>
        <v>0.31146299568210062</v>
      </c>
      <c r="M21" s="6">
        <f>SUMPRODUCT(('[5]PCDM discounts (Dec)'!$X$6:$AK$206)*('[5]PCDM discounts (Dec)'!$E$6:$E$206=$B21)*('[5]PCDM discounts (Dec)'!$F$6:$F$206=$C21)*('[5]PCDM discounts (Dec)'!$X$5:$AK$5=M$1))</f>
        <v>0.256840230282951</v>
      </c>
      <c r="N21" s="6">
        <f>SUMPRODUCT(('[5]PCDM discounts (Dec)'!$X$6:$AK$206)*('[5]PCDM discounts (Dec)'!$E$6:$E$206=$B21)*('[5]PCDM discounts (Dec)'!$F$6:$F$206=$C21)*('[5]PCDM discounts (Dec)'!$X$5:$AK$5=N$1))</f>
        <v>0.26301884953357069</v>
      </c>
      <c r="O21" s="6">
        <f>SUMPRODUCT(('[5]PCDM discounts (Dec)'!$X$6:$AK$206)*('[5]PCDM discounts (Dec)'!$E$6:$E$206=$B21)*('[5]PCDM discounts (Dec)'!$F$6:$F$206=$C21)*('[5]PCDM discounts (Dec)'!$X$5:$AK$5=O$1))</f>
        <v>0.32436454665912062</v>
      </c>
      <c r="P21" s="6">
        <f>SUMPRODUCT(('[5]PCDM discounts (Dec)'!$X$6:$AK$206)*('[5]PCDM discounts (Dec)'!$E$6:$E$206=$B21)*('[5]PCDM discounts (Dec)'!$F$6:$F$206=$C21)*('[5]PCDM discounts (Dec)'!$X$5:$AK$5=P$1))</f>
        <v>0.30262730247080855</v>
      </c>
      <c r="Q21" s="6">
        <f>SUMPRODUCT(('[5]PCDM discounts (Dec)'!$X$6:$AK$206)*('[5]PCDM discounts (Dec)'!$E$6:$E$206=$B21)*('[5]PCDM discounts (Dec)'!$F$6:$F$206=$C21)*('[5]PCDM discounts (Dec)'!$X$5:$AK$5=Q$1))</f>
        <v>0.33463507495950906</v>
      </c>
    </row>
    <row r="22" spans="2:17" x14ac:dyDescent="0.25">
      <c r="B22" t="s">
        <v>52</v>
      </c>
      <c r="C22" t="s">
        <v>33</v>
      </c>
      <c r="D22" s="6">
        <f>SUMPRODUCT(('[5]PCDM discounts (Dec)'!$X$6:$AK$206)*('[5]PCDM discounts (Dec)'!$E$6:$E$206=$B22)*('[5]PCDM discounts (Dec)'!$F$6:$F$206=$C22)*('[5]PCDM discounts (Dec)'!$X$5:$AK$5=D$1))</f>
        <v>0</v>
      </c>
      <c r="E22" s="6">
        <f>SUMPRODUCT(('[5]PCDM discounts (Dec)'!$X$6:$AK$206)*('[5]PCDM discounts (Dec)'!$E$6:$E$206=$B22)*('[5]PCDM discounts (Dec)'!$F$6:$F$206=$C22)*('[5]PCDM discounts (Dec)'!$X$5:$AK$5=E$1))</f>
        <v>0</v>
      </c>
      <c r="F22" s="6">
        <f>SUMPRODUCT(('[5]PCDM discounts (Dec)'!$X$6:$AK$206)*('[5]PCDM discounts (Dec)'!$E$6:$E$206=$B22)*('[5]PCDM discounts (Dec)'!$F$6:$F$206=$C22)*('[5]PCDM discounts (Dec)'!$X$5:$AK$5=F$1))</f>
        <v>0</v>
      </c>
      <c r="G22" s="6">
        <f>SUMPRODUCT(('[5]PCDM discounts (Dec)'!$X$6:$AK$206)*('[5]PCDM discounts (Dec)'!$E$6:$E$206=$B22)*('[5]PCDM discounts (Dec)'!$F$6:$F$206=$C22)*('[5]PCDM discounts (Dec)'!$X$5:$AK$5=G$1))</f>
        <v>0</v>
      </c>
      <c r="H22" s="6">
        <f>SUMPRODUCT(('[5]PCDM discounts (Dec)'!$X$6:$AK$206)*('[5]PCDM discounts (Dec)'!$E$6:$E$206=$B22)*('[5]PCDM discounts (Dec)'!$F$6:$F$206=$C22)*('[5]PCDM discounts (Dec)'!$X$5:$AK$5=H$1))</f>
        <v>0</v>
      </c>
      <c r="I22" s="6">
        <f>SUMPRODUCT(('[5]PCDM discounts (Dec)'!$X$6:$AK$206)*('[5]PCDM discounts (Dec)'!$E$6:$E$206=$B22)*('[5]PCDM discounts (Dec)'!$F$6:$F$206=$C22)*('[5]PCDM discounts (Dec)'!$X$5:$AK$5=I$1))</f>
        <v>0</v>
      </c>
      <c r="J22" s="6">
        <f>SUMPRODUCT(('[5]PCDM discounts (Dec)'!$X$6:$AK$206)*('[5]PCDM discounts (Dec)'!$E$6:$E$206=$B22)*('[5]PCDM discounts (Dec)'!$F$6:$F$206=$C22)*('[5]PCDM discounts (Dec)'!$X$5:$AK$5=J$1))</f>
        <v>0</v>
      </c>
      <c r="K22" s="6">
        <f>SUMPRODUCT(('[5]PCDM discounts (Dec)'!$X$6:$AK$206)*('[5]PCDM discounts (Dec)'!$E$6:$E$206=$B22)*('[5]PCDM discounts (Dec)'!$F$6:$F$206=$C22)*('[5]PCDM discounts (Dec)'!$X$5:$AK$5=K$1))</f>
        <v>0</v>
      </c>
      <c r="L22" s="6">
        <f>SUMPRODUCT(('[5]PCDM discounts (Dec)'!$X$6:$AK$206)*('[5]PCDM discounts (Dec)'!$E$6:$E$206=$B22)*('[5]PCDM discounts (Dec)'!$F$6:$F$206=$C22)*('[5]PCDM discounts (Dec)'!$X$5:$AK$5=L$1))</f>
        <v>0</v>
      </c>
      <c r="M22" s="6">
        <f>SUMPRODUCT(('[5]PCDM discounts (Dec)'!$X$6:$AK$206)*('[5]PCDM discounts (Dec)'!$E$6:$E$206=$B22)*('[5]PCDM discounts (Dec)'!$F$6:$F$206=$C22)*('[5]PCDM discounts (Dec)'!$X$5:$AK$5=M$1))</f>
        <v>0</v>
      </c>
      <c r="N22" s="6">
        <f>SUMPRODUCT(('[5]PCDM discounts (Dec)'!$X$6:$AK$206)*('[5]PCDM discounts (Dec)'!$E$6:$E$206=$B22)*('[5]PCDM discounts (Dec)'!$F$6:$F$206=$C22)*('[5]PCDM discounts (Dec)'!$X$5:$AK$5=N$1))</f>
        <v>0</v>
      </c>
      <c r="O22" s="6">
        <f>SUMPRODUCT(('[5]PCDM discounts (Dec)'!$X$6:$AK$206)*('[5]PCDM discounts (Dec)'!$E$6:$E$206=$B22)*('[5]PCDM discounts (Dec)'!$F$6:$F$206=$C22)*('[5]PCDM discounts (Dec)'!$X$5:$AK$5=O$1))</f>
        <v>0</v>
      </c>
      <c r="P22" s="6">
        <f>SUMPRODUCT(('[5]PCDM discounts (Dec)'!$X$6:$AK$206)*('[5]PCDM discounts (Dec)'!$E$6:$E$206=$B22)*('[5]PCDM discounts (Dec)'!$F$6:$F$206=$C22)*('[5]PCDM discounts (Dec)'!$X$5:$AK$5=P$1))</f>
        <v>0</v>
      </c>
      <c r="Q22" s="6">
        <f>SUMPRODUCT(('[5]PCDM discounts (Dec)'!$X$6:$AK$206)*('[5]PCDM discounts (Dec)'!$E$6:$E$206=$B22)*('[5]PCDM discounts (Dec)'!$F$6:$F$206=$C22)*('[5]PCDM discounts (Dec)'!$X$5:$AK$5=Q$1))</f>
        <v>0</v>
      </c>
    </row>
    <row r="23" spans="2:17" x14ac:dyDescent="0.25">
      <c r="B23" t="s">
        <v>52</v>
      </c>
      <c r="C23" t="s">
        <v>34</v>
      </c>
      <c r="D23" s="6">
        <f>SUMPRODUCT(('[5]PCDM discounts (Dec)'!$X$6:$AK$206)*('[5]PCDM discounts (Dec)'!$E$6:$E$206=$B23)*('[5]PCDM discounts (Dec)'!$F$6:$F$206=$C23)*('[5]PCDM discounts (Dec)'!$X$5:$AK$5=D$1))</f>
        <v>0</v>
      </c>
      <c r="E23" s="6">
        <f>SUMPRODUCT(('[5]PCDM discounts (Dec)'!$X$6:$AK$206)*('[5]PCDM discounts (Dec)'!$E$6:$E$206=$B23)*('[5]PCDM discounts (Dec)'!$F$6:$F$206=$C23)*('[5]PCDM discounts (Dec)'!$X$5:$AK$5=E$1))</f>
        <v>0</v>
      </c>
      <c r="F23" s="6">
        <f>SUMPRODUCT(('[5]PCDM discounts (Dec)'!$X$6:$AK$206)*('[5]PCDM discounts (Dec)'!$E$6:$E$206=$B23)*('[5]PCDM discounts (Dec)'!$F$6:$F$206=$C23)*('[5]PCDM discounts (Dec)'!$X$5:$AK$5=F$1))</f>
        <v>0</v>
      </c>
      <c r="G23" s="6">
        <f>SUMPRODUCT(('[5]PCDM discounts (Dec)'!$X$6:$AK$206)*('[5]PCDM discounts (Dec)'!$E$6:$E$206=$B23)*('[5]PCDM discounts (Dec)'!$F$6:$F$206=$C23)*('[5]PCDM discounts (Dec)'!$X$5:$AK$5=G$1))</f>
        <v>0</v>
      </c>
      <c r="H23" s="6">
        <f>SUMPRODUCT(('[5]PCDM discounts (Dec)'!$X$6:$AK$206)*('[5]PCDM discounts (Dec)'!$E$6:$E$206=$B23)*('[5]PCDM discounts (Dec)'!$F$6:$F$206=$C23)*('[5]PCDM discounts (Dec)'!$X$5:$AK$5=H$1))</f>
        <v>0</v>
      </c>
      <c r="I23" s="6">
        <f>SUMPRODUCT(('[5]PCDM discounts (Dec)'!$X$6:$AK$206)*('[5]PCDM discounts (Dec)'!$E$6:$E$206=$B23)*('[5]PCDM discounts (Dec)'!$F$6:$F$206=$C23)*('[5]PCDM discounts (Dec)'!$X$5:$AK$5=I$1))</f>
        <v>0</v>
      </c>
      <c r="J23" s="6">
        <f>SUMPRODUCT(('[5]PCDM discounts (Dec)'!$X$6:$AK$206)*('[5]PCDM discounts (Dec)'!$E$6:$E$206=$B23)*('[5]PCDM discounts (Dec)'!$F$6:$F$206=$C23)*('[5]PCDM discounts (Dec)'!$X$5:$AK$5=J$1))</f>
        <v>0</v>
      </c>
      <c r="K23" s="6">
        <f>SUMPRODUCT(('[5]PCDM discounts (Dec)'!$X$6:$AK$206)*('[5]PCDM discounts (Dec)'!$E$6:$E$206=$B23)*('[5]PCDM discounts (Dec)'!$F$6:$F$206=$C23)*('[5]PCDM discounts (Dec)'!$X$5:$AK$5=K$1))</f>
        <v>0</v>
      </c>
      <c r="L23" s="6">
        <f>SUMPRODUCT(('[5]PCDM discounts (Dec)'!$X$6:$AK$206)*('[5]PCDM discounts (Dec)'!$E$6:$E$206=$B23)*('[5]PCDM discounts (Dec)'!$F$6:$F$206=$C23)*('[5]PCDM discounts (Dec)'!$X$5:$AK$5=L$1))</f>
        <v>0</v>
      </c>
      <c r="M23" s="6">
        <f>SUMPRODUCT(('[5]PCDM discounts (Dec)'!$X$6:$AK$206)*('[5]PCDM discounts (Dec)'!$E$6:$E$206=$B23)*('[5]PCDM discounts (Dec)'!$F$6:$F$206=$C23)*('[5]PCDM discounts (Dec)'!$X$5:$AK$5=M$1))</f>
        <v>0</v>
      </c>
      <c r="N23" s="6">
        <f>SUMPRODUCT(('[5]PCDM discounts (Dec)'!$X$6:$AK$206)*('[5]PCDM discounts (Dec)'!$E$6:$E$206=$B23)*('[5]PCDM discounts (Dec)'!$F$6:$F$206=$C23)*('[5]PCDM discounts (Dec)'!$X$5:$AK$5=N$1))</f>
        <v>0</v>
      </c>
      <c r="O23" s="6">
        <f>SUMPRODUCT(('[5]PCDM discounts (Dec)'!$X$6:$AK$206)*('[5]PCDM discounts (Dec)'!$E$6:$E$206=$B23)*('[5]PCDM discounts (Dec)'!$F$6:$F$206=$C23)*('[5]PCDM discounts (Dec)'!$X$5:$AK$5=O$1))</f>
        <v>0</v>
      </c>
      <c r="P23" s="6">
        <f>SUMPRODUCT(('[5]PCDM discounts (Dec)'!$X$6:$AK$206)*('[5]PCDM discounts (Dec)'!$E$6:$E$206=$B23)*('[5]PCDM discounts (Dec)'!$F$6:$F$206=$C23)*('[5]PCDM discounts (Dec)'!$X$5:$AK$5=P$1))</f>
        <v>0</v>
      </c>
      <c r="Q23" s="6">
        <f>SUMPRODUCT(('[5]PCDM discounts (Dec)'!$X$6:$AK$206)*('[5]PCDM discounts (Dec)'!$E$6:$E$206=$B23)*('[5]PCDM discounts (Dec)'!$F$6:$F$206=$C23)*('[5]PCDM discounts (Dec)'!$X$5:$AK$5=Q$1))</f>
        <v>0</v>
      </c>
    </row>
    <row r="24" spans="2:17" x14ac:dyDescent="0.25">
      <c r="B24" t="s">
        <v>52</v>
      </c>
      <c r="C24" t="s">
        <v>35</v>
      </c>
      <c r="D24" s="6">
        <f>SUMPRODUCT(('[5]PCDM discounts (Dec)'!$X$6:$AK$206)*('[5]PCDM discounts (Dec)'!$E$6:$E$206=$B24)*('[5]PCDM discounts (Dec)'!$F$6:$F$206=$C24)*('[5]PCDM discounts (Dec)'!$X$5:$AK$5=D$1))</f>
        <v>0</v>
      </c>
      <c r="E24" s="6">
        <f>SUMPRODUCT(('[5]PCDM discounts (Dec)'!$X$6:$AK$206)*('[5]PCDM discounts (Dec)'!$E$6:$E$206=$B24)*('[5]PCDM discounts (Dec)'!$F$6:$F$206=$C24)*('[5]PCDM discounts (Dec)'!$X$5:$AK$5=E$1))</f>
        <v>0</v>
      </c>
      <c r="F24" s="6">
        <f>SUMPRODUCT(('[5]PCDM discounts (Dec)'!$X$6:$AK$206)*('[5]PCDM discounts (Dec)'!$E$6:$E$206=$B24)*('[5]PCDM discounts (Dec)'!$F$6:$F$206=$C24)*('[5]PCDM discounts (Dec)'!$X$5:$AK$5=F$1))</f>
        <v>0</v>
      </c>
      <c r="G24" s="6">
        <f>SUMPRODUCT(('[5]PCDM discounts (Dec)'!$X$6:$AK$206)*('[5]PCDM discounts (Dec)'!$E$6:$E$206=$B24)*('[5]PCDM discounts (Dec)'!$F$6:$F$206=$C24)*('[5]PCDM discounts (Dec)'!$X$5:$AK$5=G$1))</f>
        <v>0</v>
      </c>
      <c r="H24" s="6">
        <f>SUMPRODUCT(('[5]PCDM discounts (Dec)'!$X$6:$AK$206)*('[5]PCDM discounts (Dec)'!$E$6:$E$206=$B24)*('[5]PCDM discounts (Dec)'!$F$6:$F$206=$C24)*('[5]PCDM discounts (Dec)'!$X$5:$AK$5=H$1))</f>
        <v>0</v>
      </c>
      <c r="I24" s="6">
        <f>SUMPRODUCT(('[5]PCDM discounts (Dec)'!$X$6:$AK$206)*('[5]PCDM discounts (Dec)'!$E$6:$E$206=$B24)*('[5]PCDM discounts (Dec)'!$F$6:$F$206=$C24)*('[5]PCDM discounts (Dec)'!$X$5:$AK$5=I$1))</f>
        <v>0</v>
      </c>
      <c r="J24" s="6">
        <f>SUMPRODUCT(('[5]PCDM discounts (Dec)'!$X$6:$AK$206)*('[5]PCDM discounts (Dec)'!$E$6:$E$206=$B24)*('[5]PCDM discounts (Dec)'!$F$6:$F$206=$C24)*('[5]PCDM discounts (Dec)'!$X$5:$AK$5=J$1))</f>
        <v>0</v>
      </c>
      <c r="K24" s="6">
        <f>SUMPRODUCT(('[5]PCDM discounts (Dec)'!$X$6:$AK$206)*('[5]PCDM discounts (Dec)'!$E$6:$E$206=$B24)*('[5]PCDM discounts (Dec)'!$F$6:$F$206=$C24)*('[5]PCDM discounts (Dec)'!$X$5:$AK$5=K$1))</f>
        <v>0</v>
      </c>
      <c r="L24" s="6">
        <f>SUMPRODUCT(('[5]PCDM discounts (Dec)'!$X$6:$AK$206)*('[5]PCDM discounts (Dec)'!$E$6:$E$206=$B24)*('[5]PCDM discounts (Dec)'!$F$6:$F$206=$C24)*('[5]PCDM discounts (Dec)'!$X$5:$AK$5=L$1))</f>
        <v>0</v>
      </c>
      <c r="M24" s="6">
        <f>SUMPRODUCT(('[5]PCDM discounts (Dec)'!$X$6:$AK$206)*('[5]PCDM discounts (Dec)'!$E$6:$E$206=$B24)*('[5]PCDM discounts (Dec)'!$F$6:$F$206=$C24)*('[5]PCDM discounts (Dec)'!$X$5:$AK$5=M$1))</f>
        <v>0</v>
      </c>
      <c r="N24" s="6">
        <f>SUMPRODUCT(('[5]PCDM discounts (Dec)'!$X$6:$AK$206)*('[5]PCDM discounts (Dec)'!$E$6:$E$206=$B24)*('[5]PCDM discounts (Dec)'!$F$6:$F$206=$C24)*('[5]PCDM discounts (Dec)'!$X$5:$AK$5=N$1))</f>
        <v>0</v>
      </c>
      <c r="O24" s="6">
        <f>SUMPRODUCT(('[5]PCDM discounts (Dec)'!$X$6:$AK$206)*('[5]PCDM discounts (Dec)'!$E$6:$E$206=$B24)*('[5]PCDM discounts (Dec)'!$F$6:$F$206=$C24)*('[5]PCDM discounts (Dec)'!$X$5:$AK$5=O$1))</f>
        <v>0</v>
      </c>
      <c r="P24" s="6">
        <f>SUMPRODUCT(('[5]PCDM discounts (Dec)'!$X$6:$AK$206)*('[5]PCDM discounts (Dec)'!$E$6:$E$206=$B24)*('[5]PCDM discounts (Dec)'!$F$6:$F$206=$C24)*('[5]PCDM discounts (Dec)'!$X$5:$AK$5=P$1))</f>
        <v>0</v>
      </c>
      <c r="Q24" s="6">
        <f>SUMPRODUCT(('[5]PCDM discounts (Dec)'!$X$6:$AK$206)*('[5]PCDM discounts (Dec)'!$E$6:$E$206=$B24)*('[5]PCDM discounts (Dec)'!$F$6:$F$206=$C24)*('[5]PCDM discounts (Dec)'!$X$5:$AK$5=Q$1))</f>
        <v>0</v>
      </c>
    </row>
    <row r="25" spans="2:17" x14ac:dyDescent="0.25">
      <c r="B25" t="s">
        <v>52</v>
      </c>
      <c r="C25" t="s">
        <v>53</v>
      </c>
      <c r="D25" s="6">
        <f>SUMPRODUCT(('[5]PCDM discounts (Dec)'!$X$6:$AK$206)*('[5]PCDM discounts (Dec)'!$E$6:$E$206=$B25)*('[5]PCDM discounts (Dec)'!$F$6:$F$206=$C25)*('[5]PCDM discounts (Dec)'!$X$5:$AK$5=D$1))</f>
        <v>0</v>
      </c>
      <c r="E25" s="6">
        <f>SUMPRODUCT(('[5]PCDM discounts (Dec)'!$X$6:$AK$206)*('[5]PCDM discounts (Dec)'!$E$6:$E$206=$B25)*('[5]PCDM discounts (Dec)'!$F$6:$F$206=$C25)*('[5]PCDM discounts (Dec)'!$X$5:$AK$5=E$1))</f>
        <v>0</v>
      </c>
      <c r="F25" s="6">
        <f>SUMPRODUCT(('[5]PCDM discounts (Dec)'!$X$6:$AK$206)*('[5]PCDM discounts (Dec)'!$E$6:$E$206=$B25)*('[5]PCDM discounts (Dec)'!$F$6:$F$206=$C25)*('[5]PCDM discounts (Dec)'!$X$5:$AK$5=F$1))</f>
        <v>0</v>
      </c>
      <c r="G25" s="6">
        <f>SUMPRODUCT(('[5]PCDM discounts (Dec)'!$X$6:$AK$206)*('[5]PCDM discounts (Dec)'!$E$6:$E$206=$B25)*('[5]PCDM discounts (Dec)'!$F$6:$F$206=$C25)*('[5]PCDM discounts (Dec)'!$X$5:$AK$5=G$1))</f>
        <v>0</v>
      </c>
      <c r="H25" s="6">
        <f>SUMPRODUCT(('[5]PCDM discounts (Dec)'!$X$6:$AK$206)*('[5]PCDM discounts (Dec)'!$E$6:$E$206=$B25)*('[5]PCDM discounts (Dec)'!$F$6:$F$206=$C25)*('[5]PCDM discounts (Dec)'!$X$5:$AK$5=H$1))</f>
        <v>0</v>
      </c>
      <c r="I25" s="6">
        <f>SUMPRODUCT(('[5]PCDM discounts (Dec)'!$X$6:$AK$206)*('[5]PCDM discounts (Dec)'!$E$6:$E$206=$B25)*('[5]PCDM discounts (Dec)'!$F$6:$F$206=$C25)*('[5]PCDM discounts (Dec)'!$X$5:$AK$5=I$1))</f>
        <v>0</v>
      </c>
      <c r="J25" s="6">
        <f>SUMPRODUCT(('[5]PCDM discounts (Dec)'!$X$6:$AK$206)*('[5]PCDM discounts (Dec)'!$E$6:$E$206=$B25)*('[5]PCDM discounts (Dec)'!$F$6:$F$206=$C25)*('[5]PCDM discounts (Dec)'!$X$5:$AK$5=J$1))</f>
        <v>0</v>
      </c>
      <c r="K25" s="6">
        <f>SUMPRODUCT(('[5]PCDM discounts (Dec)'!$X$6:$AK$206)*('[5]PCDM discounts (Dec)'!$E$6:$E$206=$B25)*('[5]PCDM discounts (Dec)'!$F$6:$F$206=$C25)*('[5]PCDM discounts (Dec)'!$X$5:$AK$5=K$1))</f>
        <v>0</v>
      </c>
      <c r="L25" s="6">
        <f>SUMPRODUCT(('[5]PCDM discounts (Dec)'!$X$6:$AK$206)*('[5]PCDM discounts (Dec)'!$E$6:$E$206=$B25)*('[5]PCDM discounts (Dec)'!$F$6:$F$206=$C25)*('[5]PCDM discounts (Dec)'!$X$5:$AK$5=L$1))</f>
        <v>0</v>
      </c>
      <c r="M25" s="6">
        <f>SUMPRODUCT(('[5]PCDM discounts (Dec)'!$X$6:$AK$206)*('[5]PCDM discounts (Dec)'!$E$6:$E$206=$B25)*('[5]PCDM discounts (Dec)'!$F$6:$F$206=$C25)*('[5]PCDM discounts (Dec)'!$X$5:$AK$5=M$1))</f>
        <v>0</v>
      </c>
      <c r="N25" s="6">
        <f>SUMPRODUCT(('[5]PCDM discounts (Dec)'!$X$6:$AK$206)*('[5]PCDM discounts (Dec)'!$E$6:$E$206=$B25)*('[5]PCDM discounts (Dec)'!$F$6:$F$206=$C25)*('[5]PCDM discounts (Dec)'!$X$5:$AK$5=N$1))</f>
        <v>0</v>
      </c>
      <c r="O25" s="6">
        <f>SUMPRODUCT(('[5]PCDM discounts (Dec)'!$X$6:$AK$206)*('[5]PCDM discounts (Dec)'!$E$6:$E$206=$B25)*('[5]PCDM discounts (Dec)'!$F$6:$F$206=$C25)*('[5]PCDM discounts (Dec)'!$X$5:$AK$5=O$1))</f>
        <v>0</v>
      </c>
      <c r="P25" s="6">
        <f>SUMPRODUCT(('[5]PCDM discounts (Dec)'!$X$6:$AK$206)*('[5]PCDM discounts (Dec)'!$E$6:$E$206=$B25)*('[5]PCDM discounts (Dec)'!$F$6:$F$206=$C25)*('[5]PCDM discounts (Dec)'!$X$5:$AK$5=P$1))</f>
        <v>0</v>
      </c>
      <c r="Q25" s="6">
        <f>SUMPRODUCT(('[5]PCDM discounts (Dec)'!$X$6:$AK$206)*('[5]PCDM discounts (Dec)'!$E$6:$E$206=$B25)*('[5]PCDM discounts (Dec)'!$F$6:$F$206=$C25)*('[5]PCDM discounts (Dec)'!$X$5:$AK$5=Q$1))</f>
        <v>0</v>
      </c>
    </row>
    <row r="26" spans="2:17" x14ac:dyDescent="0.25">
      <c r="B26" t="s">
        <v>52</v>
      </c>
      <c r="C26" t="s">
        <v>36</v>
      </c>
      <c r="D26" s="6">
        <f>SUMPRODUCT(('[5]PCDM discounts (Dec)'!$X$6:$AK$206)*('[5]PCDM discounts (Dec)'!$E$6:$E$206=$B26)*('[5]PCDM discounts (Dec)'!$F$6:$F$206=$C26)*('[5]PCDM discounts (Dec)'!$X$5:$AK$5=D$1))</f>
        <v>0</v>
      </c>
      <c r="E26" s="6">
        <f>SUMPRODUCT(('[5]PCDM discounts (Dec)'!$X$6:$AK$206)*('[5]PCDM discounts (Dec)'!$E$6:$E$206=$B26)*('[5]PCDM discounts (Dec)'!$F$6:$F$206=$C26)*('[5]PCDM discounts (Dec)'!$X$5:$AK$5=E$1))</f>
        <v>0</v>
      </c>
      <c r="F26" s="6">
        <f>SUMPRODUCT(('[5]PCDM discounts (Dec)'!$X$6:$AK$206)*('[5]PCDM discounts (Dec)'!$E$6:$E$206=$B26)*('[5]PCDM discounts (Dec)'!$F$6:$F$206=$C26)*('[5]PCDM discounts (Dec)'!$X$5:$AK$5=F$1))</f>
        <v>0</v>
      </c>
      <c r="G26" s="6">
        <f>SUMPRODUCT(('[5]PCDM discounts (Dec)'!$X$6:$AK$206)*('[5]PCDM discounts (Dec)'!$E$6:$E$206=$B26)*('[5]PCDM discounts (Dec)'!$F$6:$F$206=$C26)*('[5]PCDM discounts (Dec)'!$X$5:$AK$5=G$1))</f>
        <v>0</v>
      </c>
      <c r="H26" s="6">
        <f>SUMPRODUCT(('[5]PCDM discounts (Dec)'!$X$6:$AK$206)*('[5]PCDM discounts (Dec)'!$E$6:$E$206=$B26)*('[5]PCDM discounts (Dec)'!$F$6:$F$206=$C26)*('[5]PCDM discounts (Dec)'!$X$5:$AK$5=H$1))</f>
        <v>0</v>
      </c>
      <c r="I26" s="6">
        <f>SUMPRODUCT(('[5]PCDM discounts (Dec)'!$X$6:$AK$206)*('[5]PCDM discounts (Dec)'!$E$6:$E$206=$B26)*('[5]PCDM discounts (Dec)'!$F$6:$F$206=$C26)*('[5]PCDM discounts (Dec)'!$X$5:$AK$5=I$1))</f>
        <v>0</v>
      </c>
      <c r="J26" s="6">
        <f>SUMPRODUCT(('[5]PCDM discounts (Dec)'!$X$6:$AK$206)*('[5]PCDM discounts (Dec)'!$E$6:$E$206=$B26)*('[5]PCDM discounts (Dec)'!$F$6:$F$206=$C26)*('[5]PCDM discounts (Dec)'!$X$5:$AK$5=J$1))</f>
        <v>0</v>
      </c>
      <c r="K26" s="6">
        <f>SUMPRODUCT(('[5]PCDM discounts (Dec)'!$X$6:$AK$206)*('[5]PCDM discounts (Dec)'!$E$6:$E$206=$B26)*('[5]PCDM discounts (Dec)'!$F$6:$F$206=$C26)*('[5]PCDM discounts (Dec)'!$X$5:$AK$5=K$1))</f>
        <v>0</v>
      </c>
      <c r="L26" s="6">
        <f>SUMPRODUCT(('[5]PCDM discounts (Dec)'!$X$6:$AK$206)*('[5]PCDM discounts (Dec)'!$E$6:$E$206=$B26)*('[5]PCDM discounts (Dec)'!$F$6:$F$206=$C26)*('[5]PCDM discounts (Dec)'!$X$5:$AK$5=L$1))</f>
        <v>0</v>
      </c>
      <c r="M26" s="6">
        <f>SUMPRODUCT(('[5]PCDM discounts (Dec)'!$X$6:$AK$206)*('[5]PCDM discounts (Dec)'!$E$6:$E$206=$B26)*('[5]PCDM discounts (Dec)'!$F$6:$F$206=$C26)*('[5]PCDM discounts (Dec)'!$X$5:$AK$5=M$1))</f>
        <v>0</v>
      </c>
      <c r="N26" s="6">
        <f>SUMPRODUCT(('[5]PCDM discounts (Dec)'!$X$6:$AK$206)*('[5]PCDM discounts (Dec)'!$E$6:$E$206=$B26)*('[5]PCDM discounts (Dec)'!$F$6:$F$206=$C26)*('[5]PCDM discounts (Dec)'!$X$5:$AK$5=N$1))</f>
        <v>0</v>
      </c>
      <c r="O26" s="6">
        <f>SUMPRODUCT(('[5]PCDM discounts (Dec)'!$X$6:$AK$206)*('[5]PCDM discounts (Dec)'!$E$6:$E$206=$B26)*('[5]PCDM discounts (Dec)'!$F$6:$F$206=$C26)*('[5]PCDM discounts (Dec)'!$X$5:$AK$5=O$1))</f>
        <v>0</v>
      </c>
      <c r="P26" s="6">
        <f>SUMPRODUCT(('[5]PCDM discounts (Dec)'!$X$6:$AK$206)*('[5]PCDM discounts (Dec)'!$E$6:$E$206=$B26)*('[5]PCDM discounts (Dec)'!$F$6:$F$206=$C26)*('[5]PCDM discounts (Dec)'!$X$5:$AK$5=P$1))</f>
        <v>0</v>
      </c>
      <c r="Q26" s="6">
        <f>SUMPRODUCT(('[5]PCDM discounts (Dec)'!$X$6:$AK$206)*('[5]PCDM discounts (Dec)'!$E$6:$E$206=$B26)*('[5]PCDM discounts (Dec)'!$F$6:$F$206=$C26)*('[5]PCDM discounts (Dec)'!$X$5:$AK$5=Q$1))</f>
        <v>0</v>
      </c>
    </row>
    <row r="27" spans="2:17" x14ac:dyDescent="0.25">
      <c r="B27" t="s">
        <v>52</v>
      </c>
      <c r="C27" t="s">
        <v>54</v>
      </c>
      <c r="D27" s="6">
        <f>SUMPRODUCT(('[5]PCDM discounts (Dec)'!$X$6:$AK$206)*('[5]PCDM discounts (Dec)'!$E$6:$E$206=$B27)*('[5]PCDM discounts (Dec)'!$F$6:$F$206=$C27)*('[5]PCDM discounts (Dec)'!$X$5:$AK$5=D$1))</f>
        <v>0</v>
      </c>
      <c r="E27" s="6">
        <f>SUMPRODUCT(('[5]PCDM discounts (Dec)'!$X$6:$AK$206)*('[5]PCDM discounts (Dec)'!$E$6:$E$206=$B27)*('[5]PCDM discounts (Dec)'!$F$6:$F$206=$C27)*('[5]PCDM discounts (Dec)'!$X$5:$AK$5=E$1))</f>
        <v>0</v>
      </c>
      <c r="F27" s="6">
        <f>SUMPRODUCT(('[5]PCDM discounts (Dec)'!$X$6:$AK$206)*('[5]PCDM discounts (Dec)'!$E$6:$E$206=$B27)*('[5]PCDM discounts (Dec)'!$F$6:$F$206=$C27)*('[5]PCDM discounts (Dec)'!$X$5:$AK$5=F$1))</f>
        <v>0</v>
      </c>
      <c r="G27" s="6">
        <f>SUMPRODUCT(('[5]PCDM discounts (Dec)'!$X$6:$AK$206)*('[5]PCDM discounts (Dec)'!$E$6:$E$206=$B27)*('[5]PCDM discounts (Dec)'!$F$6:$F$206=$C27)*('[5]PCDM discounts (Dec)'!$X$5:$AK$5=G$1))</f>
        <v>0</v>
      </c>
      <c r="H27" s="6">
        <f>SUMPRODUCT(('[5]PCDM discounts (Dec)'!$X$6:$AK$206)*('[5]PCDM discounts (Dec)'!$E$6:$E$206=$B27)*('[5]PCDM discounts (Dec)'!$F$6:$F$206=$C27)*('[5]PCDM discounts (Dec)'!$X$5:$AK$5=H$1))</f>
        <v>0</v>
      </c>
      <c r="I27" s="6">
        <f>SUMPRODUCT(('[5]PCDM discounts (Dec)'!$X$6:$AK$206)*('[5]PCDM discounts (Dec)'!$E$6:$E$206=$B27)*('[5]PCDM discounts (Dec)'!$F$6:$F$206=$C27)*('[5]PCDM discounts (Dec)'!$X$5:$AK$5=I$1))</f>
        <v>0</v>
      </c>
      <c r="J27" s="6">
        <f>SUMPRODUCT(('[5]PCDM discounts (Dec)'!$X$6:$AK$206)*('[5]PCDM discounts (Dec)'!$E$6:$E$206=$B27)*('[5]PCDM discounts (Dec)'!$F$6:$F$206=$C27)*('[5]PCDM discounts (Dec)'!$X$5:$AK$5=J$1))</f>
        <v>0</v>
      </c>
      <c r="K27" s="6">
        <f>SUMPRODUCT(('[5]PCDM discounts (Dec)'!$X$6:$AK$206)*('[5]PCDM discounts (Dec)'!$E$6:$E$206=$B27)*('[5]PCDM discounts (Dec)'!$F$6:$F$206=$C27)*('[5]PCDM discounts (Dec)'!$X$5:$AK$5=K$1))</f>
        <v>0</v>
      </c>
      <c r="L27" s="6">
        <f>SUMPRODUCT(('[5]PCDM discounts (Dec)'!$X$6:$AK$206)*('[5]PCDM discounts (Dec)'!$E$6:$E$206=$B27)*('[5]PCDM discounts (Dec)'!$F$6:$F$206=$C27)*('[5]PCDM discounts (Dec)'!$X$5:$AK$5=L$1))</f>
        <v>0</v>
      </c>
      <c r="M27" s="6">
        <f>SUMPRODUCT(('[5]PCDM discounts (Dec)'!$X$6:$AK$206)*('[5]PCDM discounts (Dec)'!$E$6:$E$206=$B27)*('[5]PCDM discounts (Dec)'!$F$6:$F$206=$C27)*('[5]PCDM discounts (Dec)'!$X$5:$AK$5=M$1))</f>
        <v>0</v>
      </c>
      <c r="N27" s="6">
        <f>SUMPRODUCT(('[5]PCDM discounts (Dec)'!$X$6:$AK$206)*('[5]PCDM discounts (Dec)'!$E$6:$E$206=$B27)*('[5]PCDM discounts (Dec)'!$F$6:$F$206=$C27)*('[5]PCDM discounts (Dec)'!$X$5:$AK$5=N$1))</f>
        <v>0</v>
      </c>
      <c r="O27" s="6">
        <f>SUMPRODUCT(('[5]PCDM discounts (Dec)'!$X$6:$AK$206)*('[5]PCDM discounts (Dec)'!$E$6:$E$206=$B27)*('[5]PCDM discounts (Dec)'!$F$6:$F$206=$C27)*('[5]PCDM discounts (Dec)'!$X$5:$AK$5=O$1))</f>
        <v>0</v>
      </c>
      <c r="P27" s="6">
        <f>SUMPRODUCT(('[5]PCDM discounts (Dec)'!$X$6:$AK$206)*('[5]PCDM discounts (Dec)'!$E$6:$E$206=$B27)*('[5]PCDM discounts (Dec)'!$F$6:$F$206=$C27)*('[5]PCDM discounts (Dec)'!$X$5:$AK$5=P$1))</f>
        <v>0</v>
      </c>
      <c r="Q27" s="6">
        <f>SUMPRODUCT(('[5]PCDM discounts (Dec)'!$X$6:$AK$206)*('[5]PCDM discounts (Dec)'!$E$6:$E$206=$B27)*('[5]PCDM discounts (Dec)'!$F$6:$F$206=$C27)*('[5]PCDM discounts (Dec)'!$X$5:$AK$5=Q$1))</f>
        <v>0</v>
      </c>
    </row>
    <row r="28" spans="2:17" x14ac:dyDescent="0.25">
      <c r="B28" t="s">
        <v>52</v>
      </c>
      <c r="C28" t="s">
        <v>37</v>
      </c>
      <c r="D28" s="6">
        <f>SUMPRODUCT(('[5]PCDM discounts (Dec)'!$X$6:$AK$206)*('[5]PCDM discounts (Dec)'!$E$6:$E$206=$B28)*('[5]PCDM discounts (Dec)'!$F$6:$F$206=$C28)*('[5]PCDM discounts (Dec)'!$X$5:$AK$5=D$1))</f>
        <v>0</v>
      </c>
      <c r="E28" s="6">
        <f>SUMPRODUCT(('[5]PCDM discounts (Dec)'!$X$6:$AK$206)*('[5]PCDM discounts (Dec)'!$E$6:$E$206=$B28)*('[5]PCDM discounts (Dec)'!$F$6:$F$206=$C28)*('[5]PCDM discounts (Dec)'!$X$5:$AK$5=E$1))</f>
        <v>0</v>
      </c>
      <c r="F28" s="6">
        <f>SUMPRODUCT(('[5]PCDM discounts (Dec)'!$X$6:$AK$206)*('[5]PCDM discounts (Dec)'!$E$6:$E$206=$B28)*('[5]PCDM discounts (Dec)'!$F$6:$F$206=$C28)*('[5]PCDM discounts (Dec)'!$X$5:$AK$5=F$1))</f>
        <v>0</v>
      </c>
      <c r="G28" s="6">
        <f>SUMPRODUCT(('[5]PCDM discounts (Dec)'!$X$6:$AK$206)*('[5]PCDM discounts (Dec)'!$E$6:$E$206=$B28)*('[5]PCDM discounts (Dec)'!$F$6:$F$206=$C28)*('[5]PCDM discounts (Dec)'!$X$5:$AK$5=G$1))</f>
        <v>0</v>
      </c>
      <c r="H28" s="6">
        <f>SUMPRODUCT(('[5]PCDM discounts (Dec)'!$X$6:$AK$206)*('[5]PCDM discounts (Dec)'!$E$6:$E$206=$B28)*('[5]PCDM discounts (Dec)'!$F$6:$F$206=$C28)*('[5]PCDM discounts (Dec)'!$X$5:$AK$5=H$1))</f>
        <v>0</v>
      </c>
      <c r="I28" s="6">
        <f>SUMPRODUCT(('[5]PCDM discounts (Dec)'!$X$6:$AK$206)*('[5]PCDM discounts (Dec)'!$E$6:$E$206=$B28)*('[5]PCDM discounts (Dec)'!$F$6:$F$206=$C28)*('[5]PCDM discounts (Dec)'!$X$5:$AK$5=I$1))</f>
        <v>0</v>
      </c>
      <c r="J28" s="6">
        <f>SUMPRODUCT(('[5]PCDM discounts (Dec)'!$X$6:$AK$206)*('[5]PCDM discounts (Dec)'!$E$6:$E$206=$B28)*('[5]PCDM discounts (Dec)'!$F$6:$F$206=$C28)*('[5]PCDM discounts (Dec)'!$X$5:$AK$5=J$1))</f>
        <v>0</v>
      </c>
      <c r="K28" s="6">
        <f>SUMPRODUCT(('[5]PCDM discounts (Dec)'!$X$6:$AK$206)*('[5]PCDM discounts (Dec)'!$E$6:$E$206=$B28)*('[5]PCDM discounts (Dec)'!$F$6:$F$206=$C28)*('[5]PCDM discounts (Dec)'!$X$5:$AK$5=K$1))</f>
        <v>0</v>
      </c>
      <c r="L28" s="6">
        <f>SUMPRODUCT(('[5]PCDM discounts (Dec)'!$X$6:$AK$206)*('[5]PCDM discounts (Dec)'!$E$6:$E$206=$B28)*('[5]PCDM discounts (Dec)'!$F$6:$F$206=$C28)*('[5]PCDM discounts (Dec)'!$X$5:$AK$5=L$1))</f>
        <v>0</v>
      </c>
      <c r="M28" s="6">
        <f>SUMPRODUCT(('[5]PCDM discounts (Dec)'!$X$6:$AK$206)*('[5]PCDM discounts (Dec)'!$E$6:$E$206=$B28)*('[5]PCDM discounts (Dec)'!$F$6:$F$206=$C28)*('[5]PCDM discounts (Dec)'!$X$5:$AK$5=M$1))</f>
        <v>0</v>
      </c>
      <c r="N28" s="6">
        <f>SUMPRODUCT(('[5]PCDM discounts (Dec)'!$X$6:$AK$206)*('[5]PCDM discounts (Dec)'!$E$6:$E$206=$B28)*('[5]PCDM discounts (Dec)'!$F$6:$F$206=$C28)*('[5]PCDM discounts (Dec)'!$X$5:$AK$5=N$1))</f>
        <v>0</v>
      </c>
      <c r="O28" s="6">
        <f>SUMPRODUCT(('[5]PCDM discounts (Dec)'!$X$6:$AK$206)*('[5]PCDM discounts (Dec)'!$E$6:$E$206=$B28)*('[5]PCDM discounts (Dec)'!$F$6:$F$206=$C28)*('[5]PCDM discounts (Dec)'!$X$5:$AK$5=O$1))</f>
        <v>0</v>
      </c>
      <c r="P28" s="6">
        <f>SUMPRODUCT(('[5]PCDM discounts (Dec)'!$X$6:$AK$206)*('[5]PCDM discounts (Dec)'!$E$6:$E$206=$B28)*('[5]PCDM discounts (Dec)'!$F$6:$F$206=$C28)*('[5]PCDM discounts (Dec)'!$X$5:$AK$5=P$1))</f>
        <v>0</v>
      </c>
      <c r="Q28" s="6">
        <f>SUMPRODUCT(('[5]PCDM discounts (Dec)'!$X$6:$AK$206)*('[5]PCDM discounts (Dec)'!$E$6:$E$206=$B28)*('[5]PCDM discounts (Dec)'!$F$6:$F$206=$C28)*('[5]PCDM discounts (Dec)'!$X$5:$AK$5=Q$1))</f>
        <v>0</v>
      </c>
    </row>
    <row r="29" spans="2:17" x14ac:dyDescent="0.25">
      <c r="B29" t="s">
        <v>52</v>
      </c>
      <c r="C29" t="s">
        <v>55</v>
      </c>
      <c r="D29" s="6">
        <f>SUMPRODUCT(('[5]PCDM discounts (Dec)'!$X$6:$AK$206)*('[5]PCDM discounts (Dec)'!$E$6:$E$206=$B29)*('[5]PCDM discounts (Dec)'!$F$6:$F$206=$C29)*('[5]PCDM discounts (Dec)'!$X$5:$AK$5=D$1))</f>
        <v>0</v>
      </c>
      <c r="E29" s="6">
        <f>SUMPRODUCT(('[5]PCDM discounts (Dec)'!$X$6:$AK$206)*('[5]PCDM discounts (Dec)'!$E$6:$E$206=$B29)*('[5]PCDM discounts (Dec)'!$F$6:$F$206=$C29)*('[5]PCDM discounts (Dec)'!$X$5:$AK$5=E$1))</f>
        <v>0</v>
      </c>
      <c r="F29" s="6">
        <f>SUMPRODUCT(('[5]PCDM discounts (Dec)'!$X$6:$AK$206)*('[5]PCDM discounts (Dec)'!$E$6:$E$206=$B29)*('[5]PCDM discounts (Dec)'!$F$6:$F$206=$C29)*('[5]PCDM discounts (Dec)'!$X$5:$AK$5=F$1))</f>
        <v>0</v>
      </c>
      <c r="G29" s="6">
        <f>SUMPRODUCT(('[5]PCDM discounts (Dec)'!$X$6:$AK$206)*('[5]PCDM discounts (Dec)'!$E$6:$E$206=$B29)*('[5]PCDM discounts (Dec)'!$F$6:$F$206=$C29)*('[5]PCDM discounts (Dec)'!$X$5:$AK$5=G$1))</f>
        <v>0</v>
      </c>
      <c r="H29" s="6">
        <f>SUMPRODUCT(('[5]PCDM discounts (Dec)'!$X$6:$AK$206)*('[5]PCDM discounts (Dec)'!$E$6:$E$206=$B29)*('[5]PCDM discounts (Dec)'!$F$6:$F$206=$C29)*('[5]PCDM discounts (Dec)'!$X$5:$AK$5=H$1))</f>
        <v>0</v>
      </c>
      <c r="I29" s="6">
        <f>SUMPRODUCT(('[5]PCDM discounts (Dec)'!$X$6:$AK$206)*('[5]PCDM discounts (Dec)'!$E$6:$E$206=$B29)*('[5]PCDM discounts (Dec)'!$F$6:$F$206=$C29)*('[5]PCDM discounts (Dec)'!$X$5:$AK$5=I$1))</f>
        <v>0</v>
      </c>
      <c r="J29" s="6">
        <f>SUMPRODUCT(('[5]PCDM discounts (Dec)'!$X$6:$AK$206)*('[5]PCDM discounts (Dec)'!$E$6:$E$206=$B29)*('[5]PCDM discounts (Dec)'!$F$6:$F$206=$C29)*('[5]PCDM discounts (Dec)'!$X$5:$AK$5=J$1))</f>
        <v>0</v>
      </c>
      <c r="K29" s="6">
        <f>SUMPRODUCT(('[5]PCDM discounts (Dec)'!$X$6:$AK$206)*('[5]PCDM discounts (Dec)'!$E$6:$E$206=$B29)*('[5]PCDM discounts (Dec)'!$F$6:$F$206=$C29)*('[5]PCDM discounts (Dec)'!$X$5:$AK$5=K$1))</f>
        <v>0</v>
      </c>
      <c r="L29" s="6">
        <f>SUMPRODUCT(('[5]PCDM discounts (Dec)'!$X$6:$AK$206)*('[5]PCDM discounts (Dec)'!$E$6:$E$206=$B29)*('[5]PCDM discounts (Dec)'!$F$6:$F$206=$C29)*('[5]PCDM discounts (Dec)'!$X$5:$AK$5=L$1))</f>
        <v>0</v>
      </c>
      <c r="M29" s="6">
        <f>SUMPRODUCT(('[5]PCDM discounts (Dec)'!$X$6:$AK$206)*('[5]PCDM discounts (Dec)'!$E$6:$E$206=$B29)*('[5]PCDM discounts (Dec)'!$F$6:$F$206=$C29)*('[5]PCDM discounts (Dec)'!$X$5:$AK$5=M$1))</f>
        <v>0</v>
      </c>
      <c r="N29" s="6">
        <f>SUMPRODUCT(('[5]PCDM discounts (Dec)'!$X$6:$AK$206)*('[5]PCDM discounts (Dec)'!$E$6:$E$206=$B29)*('[5]PCDM discounts (Dec)'!$F$6:$F$206=$C29)*('[5]PCDM discounts (Dec)'!$X$5:$AK$5=N$1))</f>
        <v>0</v>
      </c>
      <c r="O29" s="6">
        <f>SUMPRODUCT(('[5]PCDM discounts (Dec)'!$X$6:$AK$206)*('[5]PCDM discounts (Dec)'!$E$6:$E$206=$B29)*('[5]PCDM discounts (Dec)'!$F$6:$F$206=$C29)*('[5]PCDM discounts (Dec)'!$X$5:$AK$5=O$1))</f>
        <v>0</v>
      </c>
      <c r="P29" s="6">
        <f>SUMPRODUCT(('[5]PCDM discounts (Dec)'!$X$6:$AK$206)*('[5]PCDM discounts (Dec)'!$E$6:$E$206=$B29)*('[5]PCDM discounts (Dec)'!$F$6:$F$206=$C29)*('[5]PCDM discounts (Dec)'!$X$5:$AK$5=P$1))</f>
        <v>0</v>
      </c>
      <c r="Q29" s="6">
        <f>SUMPRODUCT(('[5]PCDM discounts (Dec)'!$X$6:$AK$206)*('[5]PCDM discounts (Dec)'!$E$6:$E$206=$B29)*('[5]PCDM discounts (Dec)'!$F$6:$F$206=$C29)*('[5]PCDM discounts (Dec)'!$X$5:$AK$5=Q$1))</f>
        <v>0</v>
      </c>
    </row>
    <row r="30" spans="2:17" x14ac:dyDescent="0.25">
      <c r="B30" t="s">
        <v>52</v>
      </c>
      <c r="C30" t="s">
        <v>38</v>
      </c>
      <c r="D30" s="6">
        <f>SUMPRODUCT(('[5]PCDM discounts (Dec)'!$X$6:$AK$206)*('[5]PCDM discounts (Dec)'!$E$6:$E$206=$B30)*('[5]PCDM discounts (Dec)'!$F$6:$F$206=$C30)*('[5]PCDM discounts (Dec)'!$X$5:$AK$5=D$1))</f>
        <v>0</v>
      </c>
      <c r="E30" s="6">
        <f>SUMPRODUCT(('[5]PCDM discounts (Dec)'!$X$6:$AK$206)*('[5]PCDM discounts (Dec)'!$E$6:$E$206=$B30)*('[5]PCDM discounts (Dec)'!$F$6:$F$206=$C30)*('[5]PCDM discounts (Dec)'!$X$5:$AK$5=E$1))</f>
        <v>0</v>
      </c>
      <c r="F30" s="6">
        <f>SUMPRODUCT(('[5]PCDM discounts (Dec)'!$X$6:$AK$206)*('[5]PCDM discounts (Dec)'!$E$6:$E$206=$B30)*('[5]PCDM discounts (Dec)'!$F$6:$F$206=$C30)*('[5]PCDM discounts (Dec)'!$X$5:$AK$5=F$1))</f>
        <v>0</v>
      </c>
      <c r="G30" s="6">
        <f>SUMPRODUCT(('[5]PCDM discounts (Dec)'!$X$6:$AK$206)*('[5]PCDM discounts (Dec)'!$E$6:$E$206=$B30)*('[5]PCDM discounts (Dec)'!$F$6:$F$206=$C30)*('[5]PCDM discounts (Dec)'!$X$5:$AK$5=G$1))</f>
        <v>0</v>
      </c>
      <c r="H30" s="6">
        <f>SUMPRODUCT(('[5]PCDM discounts (Dec)'!$X$6:$AK$206)*('[5]PCDM discounts (Dec)'!$E$6:$E$206=$B30)*('[5]PCDM discounts (Dec)'!$F$6:$F$206=$C30)*('[5]PCDM discounts (Dec)'!$X$5:$AK$5=H$1))</f>
        <v>0</v>
      </c>
      <c r="I30" s="6">
        <f>SUMPRODUCT(('[5]PCDM discounts (Dec)'!$X$6:$AK$206)*('[5]PCDM discounts (Dec)'!$E$6:$E$206=$B30)*('[5]PCDM discounts (Dec)'!$F$6:$F$206=$C30)*('[5]PCDM discounts (Dec)'!$X$5:$AK$5=I$1))</f>
        <v>0</v>
      </c>
      <c r="J30" s="6">
        <f>SUMPRODUCT(('[5]PCDM discounts (Dec)'!$X$6:$AK$206)*('[5]PCDM discounts (Dec)'!$E$6:$E$206=$B30)*('[5]PCDM discounts (Dec)'!$F$6:$F$206=$C30)*('[5]PCDM discounts (Dec)'!$X$5:$AK$5=J$1))</f>
        <v>0</v>
      </c>
      <c r="K30" s="6">
        <f>SUMPRODUCT(('[5]PCDM discounts (Dec)'!$X$6:$AK$206)*('[5]PCDM discounts (Dec)'!$E$6:$E$206=$B30)*('[5]PCDM discounts (Dec)'!$F$6:$F$206=$C30)*('[5]PCDM discounts (Dec)'!$X$5:$AK$5=K$1))</f>
        <v>0</v>
      </c>
      <c r="L30" s="6">
        <f>SUMPRODUCT(('[5]PCDM discounts (Dec)'!$X$6:$AK$206)*('[5]PCDM discounts (Dec)'!$E$6:$E$206=$B30)*('[5]PCDM discounts (Dec)'!$F$6:$F$206=$C30)*('[5]PCDM discounts (Dec)'!$X$5:$AK$5=L$1))</f>
        <v>0</v>
      </c>
      <c r="M30" s="6">
        <f>SUMPRODUCT(('[5]PCDM discounts (Dec)'!$X$6:$AK$206)*('[5]PCDM discounts (Dec)'!$E$6:$E$206=$B30)*('[5]PCDM discounts (Dec)'!$F$6:$F$206=$C30)*('[5]PCDM discounts (Dec)'!$X$5:$AK$5=M$1))</f>
        <v>0</v>
      </c>
      <c r="N30" s="6">
        <f>SUMPRODUCT(('[5]PCDM discounts (Dec)'!$X$6:$AK$206)*('[5]PCDM discounts (Dec)'!$E$6:$E$206=$B30)*('[5]PCDM discounts (Dec)'!$F$6:$F$206=$C30)*('[5]PCDM discounts (Dec)'!$X$5:$AK$5=N$1))</f>
        <v>0</v>
      </c>
      <c r="O30" s="6">
        <f>SUMPRODUCT(('[5]PCDM discounts (Dec)'!$X$6:$AK$206)*('[5]PCDM discounts (Dec)'!$E$6:$E$206=$B30)*('[5]PCDM discounts (Dec)'!$F$6:$F$206=$C30)*('[5]PCDM discounts (Dec)'!$X$5:$AK$5=O$1))</f>
        <v>0</v>
      </c>
      <c r="P30" s="6">
        <f>SUMPRODUCT(('[5]PCDM discounts (Dec)'!$X$6:$AK$206)*('[5]PCDM discounts (Dec)'!$E$6:$E$206=$B30)*('[5]PCDM discounts (Dec)'!$F$6:$F$206=$C30)*('[5]PCDM discounts (Dec)'!$X$5:$AK$5=P$1))</f>
        <v>0</v>
      </c>
      <c r="Q30" s="6">
        <f>SUMPRODUCT(('[5]PCDM discounts (Dec)'!$X$6:$AK$206)*('[5]PCDM discounts (Dec)'!$E$6:$E$206=$B30)*('[5]PCDM discounts (Dec)'!$F$6:$F$206=$C30)*('[5]PCDM discounts (Dec)'!$X$5:$AK$5=Q$1))</f>
        <v>0</v>
      </c>
    </row>
    <row r="31" spans="2:17" x14ac:dyDescent="0.25">
      <c r="B31" t="s">
        <v>52</v>
      </c>
      <c r="C31" t="s">
        <v>56</v>
      </c>
      <c r="D31" s="6">
        <f>SUMPRODUCT(('[5]PCDM discounts (Dec)'!$X$6:$AK$206)*('[5]PCDM discounts (Dec)'!$E$6:$E$206=$B31)*('[5]PCDM discounts (Dec)'!$F$6:$F$206=$C31)*('[5]PCDM discounts (Dec)'!$X$5:$AK$5=D$1))</f>
        <v>0</v>
      </c>
      <c r="E31" s="6">
        <f>SUMPRODUCT(('[5]PCDM discounts (Dec)'!$X$6:$AK$206)*('[5]PCDM discounts (Dec)'!$E$6:$E$206=$B31)*('[5]PCDM discounts (Dec)'!$F$6:$F$206=$C31)*('[5]PCDM discounts (Dec)'!$X$5:$AK$5=E$1))</f>
        <v>0</v>
      </c>
      <c r="F31" s="6">
        <f>SUMPRODUCT(('[5]PCDM discounts (Dec)'!$X$6:$AK$206)*('[5]PCDM discounts (Dec)'!$E$6:$E$206=$B31)*('[5]PCDM discounts (Dec)'!$F$6:$F$206=$C31)*('[5]PCDM discounts (Dec)'!$X$5:$AK$5=F$1))</f>
        <v>0</v>
      </c>
      <c r="G31" s="6">
        <f>SUMPRODUCT(('[5]PCDM discounts (Dec)'!$X$6:$AK$206)*('[5]PCDM discounts (Dec)'!$E$6:$E$206=$B31)*('[5]PCDM discounts (Dec)'!$F$6:$F$206=$C31)*('[5]PCDM discounts (Dec)'!$X$5:$AK$5=G$1))</f>
        <v>0</v>
      </c>
      <c r="H31" s="6">
        <f>SUMPRODUCT(('[5]PCDM discounts (Dec)'!$X$6:$AK$206)*('[5]PCDM discounts (Dec)'!$E$6:$E$206=$B31)*('[5]PCDM discounts (Dec)'!$F$6:$F$206=$C31)*('[5]PCDM discounts (Dec)'!$X$5:$AK$5=H$1))</f>
        <v>0</v>
      </c>
      <c r="I31" s="6">
        <f>SUMPRODUCT(('[5]PCDM discounts (Dec)'!$X$6:$AK$206)*('[5]PCDM discounts (Dec)'!$E$6:$E$206=$B31)*('[5]PCDM discounts (Dec)'!$F$6:$F$206=$C31)*('[5]PCDM discounts (Dec)'!$X$5:$AK$5=I$1))</f>
        <v>0</v>
      </c>
      <c r="J31" s="6">
        <f>SUMPRODUCT(('[5]PCDM discounts (Dec)'!$X$6:$AK$206)*('[5]PCDM discounts (Dec)'!$E$6:$E$206=$B31)*('[5]PCDM discounts (Dec)'!$F$6:$F$206=$C31)*('[5]PCDM discounts (Dec)'!$X$5:$AK$5=J$1))</f>
        <v>0</v>
      </c>
      <c r="K31" s="6">
        <f>SUMPRODUCT(('[5]PCDM discounts (Dec)'!$X$6:$AK$206)*('[5]PCDM discounts (Dec)'!$E$6:$E$206=$B31)*('[5]PCDM discounts (Dec)'!$F$6:$F$206=$C31)*('[5]PCDM discounts (Dec)'!$X$5:$AK$5=K$1))</f>
        <v>0</v>
      </c>
      <c r="L31" s="6">
        <f>SUMPRODUCT(('[5]PCDM discounts (Dec)'!$X$6:$AK$206)*('[5]PCDM discounts (Dec)'!$E$6:$E$206=$B31)*('[5]PCDM discounts (Dec)'!$F$6:$F$206=$C31)*('[5]PCDM discounts (Dec)'!$X$5:$AK$5=L$1))</f>
        <v>0</v>
      </c>
      <c r="M31" s="6">
        <f>SUMPRODUCT(('[5]PCDM discounts (Dec)'!$X$6:$AK$206)*('[5]PCDM discounts (Dec)'!$E$6:$E$206=$B31)*('[5]PCDM discounts (Dec)'!$F$6:$F$206=$C31)*('[5]PCDM discounts (Dec)'!$X$5:$AK$5=M$1))</f>
        <v>0</v>
      </c>
      <c r="N31" s="6">
        <f>SUMPRODUCT(('[5]PCDM discounts (Dec)'!$X$6:$AK$206)*('[5]PCDM discounts (Dec)'!$E$6:$E$206=$B31)*('[5]PCDM discounts (Dec)'!$F$6:$F$206=$C31)*('[5]PCDM discounts (Dec)'!$X$5:$AK$5=N$1))</f>
        <v>0</v>
      </c>
      <c r="O31" s="6">
        <f>SUMPRODUCT(('[5]PCDM discounts (Dec)'!$X$6:$AK$206)*('[5]PCDM discounts (Dec)'!$E$6:$E$206=$B31)*('[5]PCDM discounts (Dec)'!$F$6:$F$206=$C31)*('[5]PCDM discounts (Dec)'!$X$5:$AK$5=O$1))</f>
        <v>0</v>
      </c>
      <c r="P31" s="6">
        <f>SUMPRODUCT(('[5]PCDM discounts (Dec)'!$X$6:$AK$206)*('[5]PCDM discounts (Dec)'!$E$6:$E$206=$B31)*('[5]PCDM discounts (Dec)'!$F$6:$F$206=$C31)*('[5]PCDM discounts (Dec)'!$X$5:$AK$5=P$1))</f>
        <v>0</v>
      </c>
      <c r="Q31" s="6">
        <f>SUMPRODUCT(('[5]PCDM discounts (Dec)'!$X$6:$AK$206)*('[5]PCDM discounts (Dec)'!$E$6:$E$206=$B31)*('[5]PCDM discounts (Dec)'!$F$6:$F$206=$C31)*('[5]PCDM discounts (Dec)'!$X$5:$AK$5=Q$1))</f>
        <v>0</v>
      </c>
    </row>
    <row r="32" spans="2:17" x14ac:dyDescent="0.25">
      <c r="B32" t="s">
        <v>52</v>
      </c>
      <c r="C32" t="s">
        <v>39</v>
      </c>
      <c r="D32" s="6">
        <f>SUMPRODUCT(('[5]PCDM discounts (Dec)'!$X$6:$AK$206)*('[5]PCDM discounts (Dec)'!$E$6:$E$206=$B32)*('[5]PCDM discounts (Dec)'!$F$6:$F$206=$C32)*('[5]PCDM discounts (Dec)'!$X$5:$AK$5=D$1))</f>
        <v>0</v>
      </c>
      <c r="E32" s="6">
        <f>SUMPRODUCT(('[5]PCDM discounts (Dec)'!$X$6:$AK$206)*('[5]PCDM discounts (Dec)'!$E$6:$E$206=$B32)*('[5]PCDM discounts (Dec)'!$F$6:$F$206=$C32)*('[5]PCDM discounts (Dec)'!$X$5:$AK$5=E$1))</f>
        <v>0</v>
      </c>
      <c r="F32" s="6">
        <f>SUMPRODUCT(('[5]PCDM discounts (Dec)'!$X$6:$AK$206)*('[5]PCDM discounts (Dec)'!$E$6:$E$206=$B32)*('[5]PCDM discounts (Dec)'!$F$6:$F$206=$C32)*('[5]PCDM discounts (Dec)'!$X$5:$AK$5=F$1))</f>
        <v>0</v>
      </c>
      <c r="G32" s="6">
        <f>SUMPRODUCT(('[5]PCDM discounts (Dec)'!$X$6:$AK$206)*('[5]PCDM discounts (Dec)'!$E$6:$E$206=$B32)*('[5]PCDM discounts (Dec)'!$F$6:$F$206=$C32)*('[5]PCDM discounts (Dec)'!$X$5:$AK$5=G$1))</f>
        <v>0</v>
      </c>
      <c r="H32" s="6">
        <f>SUMPRODUCT(('[5]PCDM discounts (Dec)'!$X$6:$AK$206)*('[5]PCDM discounts (Dec)'!$E$6:$E$206=$B32)*('[5]PCDM discounts (Dec)'!$F$6:$F$206=$C32)*('[5]PCDM discounts (Dec)'!$X$5:$AK$5=H$1))</f>
        <v>0</v>
      </c>
      <c r="I32" s="6">
        <f>SUMPRODUCT(('[5]PCDM discounts (Dec)'!$X$6:$AK$206)*('[5]PCDM discounts (Dec)'!$E$6:$E$206=$B32)*('[5]PCDM discounts (Dec)'!$F$6:$F$206=$C32)*('[5]PCDM discounts (Dec)'!$X$5:$AK$5=I$1))</f>
        <v>0</v>
      </c>
      <c r="J32" s="6">
        <f>SUMPRODUCT(('[5]PCDM discounts (Dec)'!$X$6:$AK$206)*('[5]PCDM discounts (Dec)'!$E$6:$E$206=$B32)*('[5]PCDM discounts (Dec)'!$F$6:$F$206=$C32)*('[5]PCDM discounts (Dec)'!$X$5:$AK$5=J$1))</f>
        <v>0</v>
      </c>
      <c r="K32" s="6">
        <f>SUMPRODUCT(('[5]PCDM discounts (Dec)'!$X$6:$AK$206)*('[5]PCDM discounts (Dec)'!$E$6:$E$206=$B32)*('[5]PCDM discounts (Dec)'!$F$6:$F$206=$C32)*('[5]PCDM discounts (Dec)'!$X$5:$AK$5=K$1))</f>
        <v>0</v>
      </c>
      <c r="L32" s="6">
        <f>SUMPRODUCT(('[5]PCDM discounts (Dec)'!$X$6:$AK$206)*('[5]PCDM discounts (Dec)'!$E$6:$E$206=$B32)*('[5]PCDM discounts (Dec)'!$F$6:$F$206=$C32)*('[5]PCDM discounts (Dec)'!$X$5:$AK$5=L$1))</f>
        <v>0</v>
      </c>
      <c r="M32" s="6">
        <f>SUMPRODUCT(('[5]PCDM discounts (Dec)'!$X$6:$AK$206)*('[5]PCDM discounts (Dec)'!$E$6:$E$206=$B32)*('[5]PCDM discounts (Dec)'!$F$6:$F$206=$C32)*('[5]PCDM discounts (Dec)'!$X$5:$AK$5=M$1))</f>
        <v>0</v>
      </c>
      <c r="N32" s="6">
        <f>SUMPRODUCT(('[5]PCDM discounts (Dec)'!$X$6:$AK$206)*('[5]PCDM discounts (Dec)'!$E$6:$E$206=$B32)*('[5]PCDM discounts (Dec)'!$F$6:$F$206=$C32)*('[5]PCDM discounts (Dec)'!$X$5:$AK$5=N$1))</f>
        <v>0</v>
      </c>
      <c r="O32" s="6">
        <f>SUMPRODUCT(('[5]PCDM discounts (Dec)'!$X$6:$AK$206)*('[5]PCDM discounts (Dec)'!$E$6:$E$206=$B32)*('[5]PCDM discounts (Dec)'!$F$6:$F$206=$C32)*('[5]PCDM discounts (Dec)'!$X$5:$AK$5=O$1))</f>
        <v>0</v>
      </c>
      <c r="P32" s="6">
        <f>SUMPRODUCT(('[5]PCDM discounts (Dec)'!$X$6:$AK$206)*('[5]PCDM discounts (Dec)'!$E$6:$E$206=$B32)*('[5]PCDM discounts (Dec)'!$F$6:$F$206=$C32)*('[5]PCDM discounts (Dec)'!$X$5:$AK$5=P$1))</f>
        <v>0</v>
      </c>
      <c r="Q32" s="6">
        <f>SUMPRODUCT(('[5]PCDM discounts (Dec)'!$X$6:$AK$206)*('[5]PCDM discounts (Dec)'!$E$6:$E$206=$B32)*('[5]PCDM discounts (Dec)'!$F$6:$F$206=$C32)*('[5]PCDM discounts (Dec)'!$X$5:$AK$5=Q$1))</f>
        <v>0</v>
      </c>
    </row>
    <row r="33" spans="2:17" x14ac:dyDescent="0.25">
      <c r="B33" t="s">
        <v>52</v>
      </c>
      <c r="C33" t="s">
        <v>57</v>
      </c>
      <c r="D33" s="6">
        <f>SUMPRODUCT(('[5]PCDM discounts (Dec)'!$X$6:$AK$206)*('[5]PCDM discounts (Dec)'!$E$6:$E$206=$B33)*('[5]PCDM discounts (Dec)'!$F$6:$F$206=$C33)*('[5]PCDM discounts (Dec)'!$X$5:$AK$5=D$1))</f>
        <v>0</v>
      </c>
      <c r="E33" s="6">
        <f>SUMPRODUCT(('[5]PCDM discounts (Dec)'!$X$6:$AK$206)*('[5]PCDM discounts (Dec)'!$E$6:$E$206=$B33)*('[5]PCDM discounts (Dec)'!$F$6:$F$206=$C33)*('[5]PCDM discounts (Dec)'!$X$5:$AK$5=E$1))</f>
        <v>0</v>
      </c>
      <c r="F33" s="6">
        <f>SUMPRODUCT(('[5]PCDM discounts (Dec)'!$X$6:$AK$206)*('[5]PCDM discounts (Dec)'!$E$6:$E$206=$B33)*('[5]PCDM discounts (Dec)'!$F$6:$F$206=$C33)*('[5]PCDM discounts (Dec)'!$X$5:$AK$5=F$1))</f>
        <v>0</v>
      </c>
      <c r="G33" s="6">
        <f>SUMPRODUCT(('[5]PCDM discounts (Dec)'!$X$6:$AK$206)*('[5]PCDM discounts (Dec)'!$E$6:$E$206=$B33)*('[5]PCDM discounts (Dec)'!$F$6:$F$206=$C33)*('[5]PCDM discounts (Dec)'!$X$5:$AK$5=G$1))</f>
        <v>0</v>
      </c>
      <c r="H33" s="6">
        <f>SUMPRODUCT(('[5]PCDM discounts (Dec)'!$X$6:$AK$206)*('[5]PCDM discounts (Dec)'!$E$6:$E$206=$B33)*('[5]PCDM discounts (Dec)'!$F$6:$F$206=$C33)*('[5]PCDM discounts (Dec)'!$X$5:$AK$5=H$1))</f>
        <v>0</v>
      </c>
      <c r="I33" s="6">
        <f>SUMPRODUCT(('[5]PCDM discounts (Dec)'!$X$6:$AK$206)*('[5]PCDM discounts (Dec)'!$E$6:$E$206=$B33)*('[5]PCDM discounts (Dec)'!$F$6:$F$206=$C33)*('[5]PCDM discounts (Dec)'!$X$5:$AK$5=I$1))</f>
        <v>0</v>
      </c>
      <c r="J33" s="6">
        <f>SUMPRODUCT(('[5]PCDM discounts (Dec)'!$X$6:$AK$206)*('[5]PCDM discounts (Dec)'!$E$6:$E$206=$B33)*('[5]PCDM discounts (Dec)'!$F$6:$F$206=$C33)*('[5]PCDM discounts (Dec)'!$X$5:$AK$5=J$1))</f>
        <v>0</v>
      </c>
      <c r="K33" s="6">
        <f>SUMPRODUCT(('[5]PCDM discounts (Dec)'!$X$6:$AK$206)*('[5]PCDM discounts (Dec)'!$E$6:$E$206=$B33)*('[5]PCDM discounts (Dec)'!$F$6:$F$206=$C33)*('[5]PCDM discounts (Dec)'!$X$5:$AK$5=K$1))</f>
        <v>0</v>
      </c>
      <c r="L33" s="6">
        <f>SUMPRODUCT(('[5]PCDM discounts (Dec)'!$X$6:$AK$206)*('[5]PCDM discounts (Dec)'!$E$6:$E$206=$B33)*('[5]PCDM discounts (Dec)'!$F$6:$F$206=$C33)*('[5]PCDM discounts (Dec)'!$X$5:$AK$5=L$1))</f>
        <v>0</v>
      </c>
      <c r="M33" s="6">
        <f>SUMPRODUCT(('[5]PCDM discounts (Dec)'!$X$6:$AK$206)*('[5]PCDM discounts (Dec)'!$E$6:$E$206=$B33)*('[5]PCDM discounts (Dec)'!$F$6:$F$206=$C33)*('[5]PCDM discounts (Dec)'!$X$5:$AK$5=M$1))</f>
        <v>0</v>
      </c>
      <c r="N33" s="6">
        <f>SUMPRODUCT(('[5]PCDM discounts (Dec)'!$X$6:$AK$206)*('[5]PCDM discounts (Dec)'!$E$6:$E$206=$B33)*('[5]PCDM discounts (Dec)'!$F$6:$F$206=$C33)*('[5]PCDM discounts (Dec)'!$X$5:$AK$5=N$1))</f>
        <v>0</v>
      </c>
      <c r="O33" s="6">
        <f>SUMPRODUCT(('[5]PCDM discounts (Dec)'!$X$6:$AK$206)*('[5]PCDM discounts (Dec)'!$E$6:$E$206=$B33)*('[5]PCDM discounts (Dec)'!$F$6:$F$206=$C33)*('[5]PCDM discounts (Dec)'!$X$5:$AK$5=O$1))</f>
        <v>0</v>
      </c>
      <c r="P33" s="6">
        <f>SUMPRODUCT(('[5]PCDM discounts (Dec)'!$X$6:$AK$206)*('[5]PCDM discounts (Dec)'!$E$6:$E$206=$B33)*('[5]PCDM discounts (Dec)'!$F$6:$F$206=$C33)*('[5]PCDM discounts (Dec)'!$X$5:$AK$5=P$1))</f>
        <v>0</v>
      </c>
      <c r="Q33" s="6">
        <f>SUMPRODUCT(('[5]PCDM discounts (Dec)'!$X$6:$AK$206)*('[5]PCDM discounts (Dec)'!$E$6:$E$206=$B33)*('[5]PCDM discounts (Dec)'!$F$6:$F$206=$C33)*('[5]PCDM discounts (Dec)'!$X$5:$AK$5=Q$1))</f>
        <v>0</v>
      </c>
    </row>
    <row r="34" spans="2:17" x14ac:dyDescent="0.25">
      <c r="B34" t="s">
        <v>52</v>
      </c>
      <c r="C34" t="s">
        <v>40</v>
      </c>
      <c r="D34" s="6">
        <f>SUMPRODUCT(('[5]PCDM discounts (Dec)'!$X$6:$AK$206)*('[5]PCDM discounts (Dec)'!$E$6:$E$206=$B34)*('[5]PCDM discounts (Dec)'!$F$6:$F$206=$C34)*('[5]PCDM discounts (Dec)'!$X$5:$AK$5=D$1))</f>
        <v>0</v>
      </c>
      <c r="E34" s="6">
        <f>SUMPRODUCT(('[5]PCDM discounts (Dec)'!$X$6:$AK$206)*('[5]PCDM discounts (Dec)'!$E$6:$E$206=$B34)*('[5]PCDM discounts (Dec)'!$F$6:$F$206=$C34)*('[5]PCDM discounts (Dec)'!$X$5:$AK$5=E$1))</f>
        <v>0</v>
      </c>
      <c r="F34" s="6">
        <f>SUMPRODUCT(('[5]PCDM discounts (Dec)'!$X$6:$AK$206)*('[5]PCDM discounts (Dec)'!$E$6:$E$206=$B34)*('[5]PCDM discounts (Dec)'!$F$6:$F$206=$C34)*('[5]PCDM discounts (Dec)'!$X$5:$AK$5=F$1))</f>
        <v>0</v>
      </c>
      <c r="G34" s="6">
        <f>SUMPRODUCT(('[5]PCDM discounts (Dec)'!$X$6:$AK$206)*('[5]PCDM discounts (Dec)'!$E$6:$E$206=$B34)*('[5]PCDM discounts (Dec)'!$F$6:$F$206=$C34)*('[5]PCDM discounts (Dec)'!$X$5:$AK$5=G$1))</f>
        <v>0</v>
      </c>
      <c r="H34" s="6">
        <f>SUMPRODUCT(('[5]PCDM discounts (Dec)'!$X$6:$AK$206)*('[5]PCDM discounts (Dec)'!$E$6:$E$206=$B34)*('[5]PCDM discounts (Dec)'!$F$6:$F$206=$C34)*('[5]PCDM discounts (Dec)'!$X$5:$AK$5=H$1))</f>
        <v>0</v>
      </c>
      <c r="I34" s="6">
        <f>SUMPRODUCT(('[5]PCDM discounts (Dec)'!$X$6:$AK$206)*('[5]PCDM discounts (Dec)'!$E$6:$E$206=$B34)*('[5]PCDM discounts (Dec)'!$F$6:$F$206=$C34)*('[5]PCDM discounts (Dec)'!$X$5:$AK$5=I$1))</f>
        <v>0</v>
      </c>
      <c r="J34" s="6">
        <f>SUMPRODUCT(('[5]PCDM discounts (Dec)'!$X$6:$AK$206)*('[5]PCDM discounts (Dec)'!$E$6:$E$206=$B34)*('[5]PCDM discounts (Dec)'!$F$6:$F$206=$C34)*('[5]PCDM discounts (Dec)'!$X$5:$AK$5=J$1))</f>
        <v>0</v>
      </c>
      <c r="K34" s="6">
        <f>SUMPRODUCT(('[5]PCDM discounts (Dec)'!$X$6:$AK$206)*('[5]PCDM discounts (Dec)'!$E$6:$E$206=$B34)*('[5]PCDM discounts (Dec)'!$F$6:$F$206=$C34)*('[5]PCDM discounts (Dec)'!$X$5:$AK$5=K$1))</f>
        <v>0</v>
      </c>
      <c r="L34" s="6">
        <f>SUMPRODUCT(('[5]PCDM discounts (Dec)'!$X$6:$AK$206)*('[5]PCDM discounts (Dec)'!$E$6:$E$206=$B34)*('[5]PCDM discounts (Dec)'!$F$6:$F$206=$C34)*('[5]PCDM discounts (Dec)'!$X$5:$AK$5=L$1))</f>
        <v>0</v>
      </c>
      <c r="M34" s="6">
        <f>SUMPRODUCT(('[5]PCDM discounts (Dec)'!$X$6:$AK$206)*('[5]PCDM discounts (Dec)'!$E$6:$E$206=$B34)*('[5]PCDM discounts (Dec)'!$F$6:$F$206=$C34)*('[5]PCDM discounts (Dec)'!$X$5:$AK$5=M$1))</f>
        <v>0</v>
      </c>
      <c r="N34" s="6">
        <f>SUMPRODUCT(('[5]PCDM discounts (Dec)'!$X$6:$AK$206)*('[5]PCDM discounts (Dec)'!$E$6:$E$206=$B34)*('[5]PCDM discounts (Dec)'!$F$6:$F$206=$C34)*('[5]PCDM discounts (Dec)'!$X$5:$AK$5=N$1))</f>
        <v>0</v>
      </c>
      <c r="O34" s="6">
        <f>SUMPRODUCT(('[5]PCDM discounts (Dec)'!$X$6:$AK$206)*('[5]PCDM discounts (Dec)'!$E$6:$E$206=$B34)*('[5]PCDM discounts (Dec)'!$F$6:$F$206=$C34)*('[5]PCDM discounts (Dec)'!$X$5:$AK$5=O$1))</f>
        <v>0</v>
      </c>
      <c r="P34" s="6">
        <f>SUMPRODUCT(('[5]PCDM discounts (Dec)'!$X$6:$AK$206)*('[5]PCDM discounts (Dec)'!$E$6:$E$206=$B34)*('[5]PCDM discounts (Dec)'!$F$6:$F$206=$C34)*('[5]PCDM discounts (Dec)'!$X$5:$AK$5=P$1))</f>
        <v>0</v>
      </c>
      <c r="Q34" s="6">
        <f>SUMPRODUCT(('[5]PCDM discounts (Dec)'!$X$6:$AK$206)*('[5]PCDM discounts (Dec)'!$E$6:$E$206=$B34)*('[5]PCDM discounts (Dec)'!$F$6:$F$206=$C34)*('[5]PCDM discounts (Dec)'!$X$5:$AK$5=Q$1))</f>
        <v>0</v>
      </c>
    </row>
    <row r="35" spans="2:17" x14ac:dyDescent="0.25">
      <c r="B35" t="s">
        <v>52</v>
      </c>
      <c r="C35" t="s">
        <v>58</v>
      </c>
      <c r="D35" s="6">
        <f>SUMPRODUCT(('[5]PCDM discounts (Dec)'!$X$6:$AK$206)*('[5]PCDM discounts (Dec)'!$E$6:$E$206=$B35)*('[5]PCDM discounts (Dec)'!$F$6:$F$206=$C35)*('[5]PCDM discounts (Dec)'!$X$5:$AK$5=D$1))</f>
        <v>0</v>
      </c>
      <c r="E35" s="6">
        <f>SUMPRODUCT(('[5]PCDM discounts (Dec)'!$X$6:$AK$206)*('[5]PCDM discounts (Dec)'!$E$6:$E$206=$B35)*('[5]PCDM discounts (Dec)'!$F$6:$F$206=$C35)*('[5]PCDM discounts (Dec)'!$X$5:$AK$5=E$1))</f>
        <v>0</v>
      </c>
      <c r="F35" s="6">
        <f>SUMPRODUCT(('[5]PCDM discounts (Dec)'!$X$6:$AK$206)*('[5]PCDM discounts (Dec)'!$E$6:$E$206=$B35)*('[5]PCDM discounts (Dec)'!$F$6:$F$206=$C35)*('[5]PCDM discounts (Dec)'!$X$5:$AK$5=F$1))</f>
        <v>0</v>
      </c>
      <c r="G35" s="6">
        <f>SUMPRODUCT(('[5]PCDM discounts (Dec)'!$X$6:$AK$206)*('[5]PCDM discounts (Dec)'!$E$6:$E$206=$B35)*('[5]PCDM discounts (Dec)'!$F$6:$F$206=$C35)*('[5]PCDM discounts (Dec)'!$X$5:$AK$5=G$1))</f>
        <v>0</v>
      </c>
      <c r="H35" s="6">
        <f>SUMPRODUCT(('[5]PCDM discounts (Dec)'!$X$6:$AK$206)*('[5]PCDM discounts (Dec)'!$E$6:$E$206=$B35)*('[5]PCDM discounts (Dec)'!$F$6:$F$206=$C35)*('[5]PCDM discounts (Dec)'!$X$5:$AK$5=H$1))</f>
        <v>0</v>
      </c>
      <c r="I35" s="6">
        <f>SUMPRODUCT(('[5]PCDM discounts (Dec)'!$X$6:$AK$206)*('[5]PCDM discounts (Dec)'!$E$6:$E$206=$B35)*('[5]PCDM discounts (Dec)'!$F$6:$F$206=$C35)*('[5]PCDM discounts (Dec)'!$X$5:$AK$5=I$1))</f>
        <v>0</v>
      </c>
      <c r="J35" s="6">
        <f>SUMPRODUCT(('[5]PCDM discounts (Dec)'!$X$6:$AK$206)*('[5]PCDM discounts (Dec)'!$E$6:$E$206=$B35)*('[5]PCDM discounts (Dec)'!$F$6:$F$206=$C35)*('[5]PCDM discounts (Dec)'!$X$5:$AK$5=J$1))</f>
        <v>0</v>
      </c>
      <c r="K35" s="6">
        <f>SUMPRODUCT(('[5]PCDM discounts (Dec)'!$X$6:$AK$206)*('[5]PCDM discounts (Dec)'!$E$6:$E$206=$B35)*('[5]PCDM discounts (Dec)'!$F$6:$F$206=$C35)*('[5]PCDM discounts (Dec)'!$X$5:$AK$5=K$1))</f>
        <v>0</v>
      </c>
      <c r="L35" s="6">
        <f>SUMPRODUCT(('[5]PCDM discounts (Dec)'!$X$6:$AK$206)*('[5]PCDM discounts (Dec)'!$E$6:$E$206=$B35)*('[5]PCDM discounts (Dec)'!$F$6:$F$206=$C35)*('[5]PCDM discounts (Dec)'!$X$5:$AK$5=L$1))</f>
        <v>0</v>
      </c>
      <c r="M35" s="6">
        <f>SUMPRODUCT(('[5]PCDM discounts (Dec)'!$X$6:$AK$206)*('[5]PCDM discounts (Dec)'!$E$6:$E$206=$B35)*('[5]PCDM discounts (Dec)'!$F$6:$F$206=$C35)*('[5]PCDM discounts (Dec)'!$X$5:$AK$5=M$1))</f>
        <v>0</v>
      </c>
      <c r="N35" s="6">
        <f>SUMPRODUCT(('[5]PCDM discounts (Dec)'!$X$6:$AK$206)*('[5]PCDM discounts (Dec)'!$E$6:$E$206=$B35)*('[5]PCDM discounts (Dec)'!$F$6:$F$206=$C35)*('[5]PCDM discounts (Dec)'!$X$5:$AK$5=N$1))</f>
        <v>0</v>
      </c>
      <c r="O35" s="6">
        <f>SUMPRODUCT(('[5]PCDM discounts (Dec)'!$X$6:$AK$206)*('[5]PCDM discounts (Dec)'!$E$6:$E$206=$B35)*('[5]PCDM discounts (Dec)'!$F$6:$F$206=$C35)*('[5]PCDM discounts (Dec)'!$X$5:$AK$5=O$1))</f>
        <v>0</v>
      </c>
      <c r="P35" s="6">
        <f>SUMPRODUCT(('[5]PCDM discounts (Dec)'!$X$6:$AK$206)*('[5]PCDM discounts (Dec)'!$E$6:$E$206=$B35)*('[5]PCDM discounts (Dec)'!$F$6:$F$206=$C35)*('[5]PCDM discounts (Dec)'!$X$5:$AK$5=P$1))</f>
        <v>0</v>
      </c>
      <c r="Q35" s="6">
        <f>SUMPRODUCT(('[5]PCDM discounts (Dec)'!$X$6:$AK$206)*('[5]PCDM discounts (Dec)'!$E$6:$E$206=$B35)*('[5]PCDM discounts (Dec)'!$F$6:$F$206=$C35)*('[5]PCDM discounts (Dec)'!$X$5:$AK$5=Q$1))</f>
        <v>0</v>
      </c>
    </row>
    <row r="36" spans="2:17" x14ac:dyDescent="0.25">
      <c r="B36" t="s">
        <v>59</v>
      </c>
      <c r="C36" t="s">
        <v>16</v>
      </c>
      <c r="D36" s="6">
        <f>SUMPRODUCT(('[5]PCDM discounts (Dec)'!$X$6:$AK$206)*('[5]PCDM discounts (Dec)'!$E$6:$E$206=$B36)*('[5]PCDM discounts (Dec)'!$F$6:$F$206=$C36)*('[5]PCDM discounts (Dec)'!$X$5:$AK$5=D$1))</f>
        <v>0.53747052321649225</v>
      </c>
      <c r="E36" s="6">
        <f>SUMPRODUCT(('[5]PCDM discounts (Dec)'!$X$6:$AK$206)*('[5]PCDM discounts (Dec)'!$E$6:$E$206=$B36)*('[5]PCDM discounts (Dec)'!$F$6:$F$206=$C36)*('[5]PCDM discounts (Dec)'!$X$5:$AK$5=E$1))</f>
        <v>0.59475487824704931</v>
      </c>
      <c r="F36" s="6">
        <f>SUMPRODUCT(('[5]PCDM discounts (Dec)'!$X$6:$AK$206)*('[5]PCDM discounts (Dec)'!$E$6:$E$206=$B36)*('[5]PCDM discounts (Dec)'!$F$6:$F$206=$C36)*('[5]PCDM discounts (Dec)'!$X$5:$AK$5=F$1))</f>
        <v>0.62931012534477537</v>
      </c>
      <c r="G36" s="6">
        <f>SUMPRODUCT(('[5]PCDM discounts (Dec)'!$X$6:$AK$206)*('[5]PCDM discounts (Dec)'!$E$6:$E$206=$B36)*('[5]PCDM discounts (Dec)'!$F$6:$F$206=$C36)*('[5]PCDM discounts (Dec)'!$X$5:$AK$5=G$1))</f>
        <v>0.5565028678868974</v>
      </c>
      <c r="H36" s="6">
        <f>SUMPRODUCT(('[5]PCDM discounts (Dec)'!$X$6:$AK$206)*('[5]PCDM discounts (Dec)'!$E$6:$E$206=$B36)*('[5]PCDM discounts (Dec)'!$F$6:$F$206=$C36)*('[5]PCDM discounts (Dec)'!$X$5:$AK$5=H$1))</f>
        <v>0.61295572997799141</v>
      </c>
      <c r="I36" s="6">
        <f>SUMPRODUCT(('[5]PCDM discounts (Dec)'!$X$6:$AK$206)*('[5]PCDM discounts (Dec)'!$E$6:$E$206=$B36)*('[5]PCDM discounts (Dec)'!$F$6:$F$206=$C36)*('[5]PCDM discounts (Dec)'!$X$5:$AK$5=I$1))</f>
        <v>0.54813392962921037</v>
      </c>
      <c r="J36" s="6">
        <f>SUMPRODUCT(('[5]PCDM discounts (Dec)'!$X$6:$AK$206)*('[5]PCDM discounts (Dec)'!$E$6:$E$206=$B36)*('[5]PCDM discounts (Dec)'!$F$6:$F$206=$C36)*('[5]PCDM discounts (Dec)'!$X$5:$AK$5=J$1))</f>
        <v>0.53879579506893627</v>
      </c>
      <c r="K36" s="6">
        <f>SUMPRODUCT(('[5]PCDM discounts (Dec)'!$X$6:$AK$206)*('[5]PCDM discounts (Dec)'!$E$6:$E$206=$B36)*('[5]PCDM discounts (Dec)'!$F$6:$F$206=$C36)*('[5]PCDM discounts (Dec)'!$X$5:$AK$5=K$1))</f>
        <v>0.39779402703073652</v>
      </c>
      <c r="L36" s="6">
        <f>SUMPRODUCT(('[5]PCDM discounts (Dec)'!$X$6:$AK$206)*('[5]PCDM discounts (Dec)'!$E$6:$E$206=$B36)*('[5]PCDM discounts (Dec)'!$F$6:$F$206=$C36)*('[5]PCDM discounts (Dec)'!$X$5:$AK$5=L$1))</f>
        <v>0.43280161722801719</v>
      </c>
      <c r="M36" s="6">
        <f>SUMPRODUCT(('[5]PCDM discounts (Dec)'!$X$6:$AK$206)*('[5]PCDM discounts (Dec)'!$E$6:$E$206=$B36)*('[5]PCDM discounts (Dec)'!$F$6:$F$206=$C36)*('[5]PCDM discounts (Dec)'!$X$5:$AK$5=M$1))</f>
        <v>0.45322273274311375</v>
      </c>
      <c r="N36" s="6">
        <f>SUMPRODUCT(('[5]PCDM discounts (Dec)'!$X$6:$AK$206)*('[5]PCDM discounts (Dec)'!$E$6:$E$206=$B36)*('[5]PCDM discounts (Dec)'!$F$6:$F$206=$C36)*('[5]PCDM discounts (Dec)'!$X$5:$AK$5=N$1))</f>
        <v>0.47153127835203668</v>
      </c>
      <c r="O36" s="6">
        <f>SUMPRODUCT(('[5]PCDM discounts (Dec)'!$X$6:$AK$206)*('[5]PCDM discounts (Dec)'!$E$6:$E$206=$B36)*('[5]PCDM discounts (Dec)'!$F$6:$F$206=$C36)*('[5]PCDM discounts (Dec)'!$X$5:$AK$5=O$1))</f>
        <v>0.52952732161735716</v>
      </c>
      <c r="P36" s="6">
        <f>SUMPRODUCT(('[5]PCDM discounts (Dec)'!$X$6:$AK$206)*('[5]PCDM discounts (Dec)'!$E$6:$E$206=$B36)*('[5]PCDM discounts (Dec)'!$F$6:$F$206=$C36)*('[5]PCDM discounts (Dec)'!$X$5:$AK$5=P$1))</f>
        <v>0.63216000194462563</v>
      </c>
      <c r="Q36" s="6">
        <f>SUMPRODUCT(('[5]PCDM discounts (Dec)'!$X$6:$AK$206)*('[5]PCDM discounts (Dec)'!$E$6:$E$206=$B36)*('[5]PCDM discounts (Dec)'!$F$6:$F$206=$C36)*('[5]PCDM discounts (Dec)'!$X$5:$AK$5=Q$1))</f>
        <v>0.59914757511343197</v>
      </c>
    </row>
    <row r="37" spans="2:17" x14ac:dyDescent="0.25">
      <c r="B37" t="s">
        <v>59</v>
      </c>
      <c r="C37" t="s">
        <v>17</v>
      </c>
      <c r="D37" s="6">
        <f>SUMPRODUCT(('[5]PCDM discounts (Dec)'!$X$6:$AK$206)*('[5]PCDM discounts (Dec)'!$E$6:$E$206=$B37)*('[5]PCDM discounts (Dec)'!$F$6:$F$206=$C37)*('[5]PCDM discounts (Dec)'!$X$5:$AK$5=D$1))</f>
        <v>0.76251794017889662</v>
      </c>
      <c r="E37" s="6">
        <f>SUMPRODUCT(('[5]PCDM discounts (Dec)'!$X$6:$AK$206)*('[5]PCDM discounts (Dec)'!$E$6:$E$206=$B37)*('[5]PCDM discounts (Dec)'!$F$6:$F$206=$C37)*('[5]PCDM discounts (Dec)'!$X$5:$AK$5=E$1))</f>
        <v>0.84929728341083233</v>
      </c>
      <c r="F37" s="6">
        <f>SUMPRODUCT(('[5]PCDM discounts (Dec)'!$X$6:$AK$206)*('[5]PCDM discounts (Dec)'!$E$6:$E$206=$B37)*('[5]PCDM discounts (Dec)'!$F$6:$F$206=$C37)*('[5]PCDM discounts (Dec)'!$X$5:$AK$5=F$1))</f>
        <v>0.80297530488459812</v>
      </c>
      <c r="G37" s="6">
        <f>SUMPRODUCT(('[5]PCDM discounts (Dec)'!$X$6:$AK$206)*('[5]PCDM discounts (Dec)'!$E$6:$E$206=$B37)*('[5]PCDM discounts (Dec)'!$F$6:$F$206=$C37)*('[5]PCDM discounts (Dec)'!$X$5:$AK$5=G$1))</f>
        <v>0.77231069056726198</v>
      </c>
      <c r="H37" s="6">
        <f>SUMPRODUCT(('[5]PCDM discounts (Dec)'!$X$6:$AK$206)*('[5]PCDM discounts (Dec)'!$E$6:$E$206=$B37)*('[5]PCDM discounts (Dec)'!$F$6:$F$206=$C37)*('[5]PCDM discounts (Dec)'!$X$5:$AK$5=H$1))</f>
        <v>0.93262419141508779</v>
      </c>
      <c r="I37" s="6">
        <f>SUMPRODUCT(('[5]PCDM discounts (Dec)'!$X$6:$AK$206)*('[5]PCDM discounts (Dec)'!$E$6:$E$206=$B37)*('[5]PCDM discounts (Dec)'!$F$6:$F$206=$C37)*('[5]PCDM discounts (Dec)'!$X$5:$AK$5=I$1))</f>
        <v>0.77336938677398559</v>
      </c>
      <c r="J37" s="6">
        <f>SUMPRODUCT(('[5]PCDM discounts (Dec)'!$X$6:$AK$206)*('[5]PCDM discounts (Dec)'!$E$6:$E$206=$B37)*('[5]PCDM discounts (Dec)'!$F$6:$F$206=$C37)*('[5]PCDM discounts (Dec)'!$X$5:$AK$5=J$1))</f>
        <v>0.84136579933001054</v>
      </c>
      <c r="K37" s="6">
        <f>SUMPRODUCT(('[5]PCDM discounts (Dec)'!$X$6:$AK$206)*('[5]PCDM discounts (Dec)'!$E$6:$E$206=$B37)*('[5]PCDM discounts (Dec)'!$F$6:$F$206=$C37)*('[5]PCDM discounts (Dec)'!$X$5:$AK$5=K$1))</f>
        <v>0.5213039875240959</v>
      </c>
      <c r="L37" s="6">
        <f>SUMPRODUCT(('[5]PCDM discounts (Dec)'!$X$6:$AK$206)*('[5]PCDM discounts (Dec)'!$E$6:$E$206=$B37)*('[5]PCDM discounts (Dec)'!$F$6:$F$206=$C37)*('[5]PCDM discounts (Dec)'!$X$5:$AK$5=L$1))</f>
        <v>0.66968451282808039</v>
      </c>
      <c r="M37" s="6">
        <f>SUMPRODUCT(('[5]PCDM discounts (Dec)'!$X$6:$AK$206)*('[5]PCDM discounts (Dec)'!$E$6:$E$206=$B37)*('[5]PCDM discounts (Dec)'!$F$6:$F$206=$C37)*('[5]PCDM discounts (Dec)'!$X$5:$AK$5=M$1))</f>
        <v>0.56616797405271035</v>
      </c>
      <c r="N37" s="6">
        <f>SUMPRODUCT(('[5]PCDM discounts (Dec)'!$X$6:$AK$206)*('[5]PCDM discounts (Dec)'!$E$6:$E$206=$B37)*('[5]PCDM discounts (Dec)'!$F$6:$F$206=$C37)*('[5]PCDM discounts (Dec)'!$X$5:$AK$5=N$1))</f>
        <v>0.53932268615353207</v>
      </c>
      <c r="O37" s="6">
        <f>SUMPRODUCT(('[5]PCDM discounts (Dec)'!$X$6:$AK$206)*('[5]PCDM discounts (Dec)'!$E$6:$E$206=$B37)*('[5]PCDM discounts (Dec)'!$F$6:$F$206=$C37)*('[5]PCDM discounts (Dec)'!$X$5:$AK$5=O$1))</f>
        <v>0.65784320648101868</v>
      </c>
      <c r="P37" s="6">
        <f>SUMPRODUCT(('[5]PCDM discounts (Dec)'!$X$6:$AK$206)*('[5]PCDM discounts (Dec)'!$E$6:$E$206=$B37)*('[5]PCDM discounts (Dec)'!$F$6:$F$206=$C37)*('[5]PCDM discounts (Dec)'!$X$5:$AK$5=P$1))</f>
        <v>0.81438988701854109</v>
      </c>
      <c r="Q37" s="6">
        <f>SUMPRODUCT(('[5]PCDM discounts (Dec)'!$X$6:$AK$206)*('[5]PCDM discounts (Dec)'!$E$6:$E$206=$B37)*('[5]PCDM discounts (Dec)'!$F$6:$F$206=$C37)*('[5]PCDM discounts (Dec)'!$X$5:$AK$5=Q$1))</f>
        <v>0.786438322230264</v>
      </c>
    </row>
    <row r="38" spans="2:17" x14ac:dyDescent="0.25">
      <c r="B38" t="s">
        <v>59</v>
      </c>
      <c r="C38" t="s">
        <v>18</v>
      </c>
      <c r="D38" s="6">
        <f>SUMPRODUCT(('[5]PCDM discounts (Dec)'!$X$6:$AK$206)*('[5]PCDM discounts (Dec)'!$E$6:$E$206=$B38)*('[5]PCDM discounts (Dec)'!$F$6:$F$206=$C38)*('[5]PCDM discounts (Dec)'!$X$5:$AK$5=D$1))</f>
        <v>0.76251794017889662</v>
      </c>
      <c r="E38" s="6">
        <f>SUMPRODUCT(('[5]PCDM discounts (Dec)'!$X$6:$AK$206)*('[5]PCDM discounts (Dec)'!$E$6:$E$206=$B38)*('[5]PCDM discounts (Dec)'!$F$6:$F$206=$C38)*('[5]PCDM discounts (Dec)'!$X$5:$AK$5=E$1))</f>
        <v>0.84929728341083233</v>
      </c>
      <c r="F38" s="6">
        <f>SUMPRODUCT(('[5]PCDM discounts (Dec)'!$X$6:$AK$206)*('[5]PCDM discounts (Dec)'!$E$6:$E$206=$B38)*('[5]PCDM discounts (Dec)'!$F$6:$F$206=$C38)*('[5]PCDM discounts (Dec)'!$X$5:$AK$5=F$1))</f>
        <v>0.80297530488459812</v>
      </c>
      <c r="G38" s="6">
        <f>SUMPRODUCT(('[5]PCDM discounts (Dec)'!$X$6:$AK$206)*('[5]PCDM discounts (Dec)'!$E$6:$E$206=$B38)*('[5]PCDM discounts (Dec)'!$F$6:$F$206=$C38)*('[5]PCDM discounts (Dec)'!$X$5:$AK$5=G$1))</f>
        <v>0.77231069056726198</v>
      </c>
      <c r="H38" s="6">
        <f>SUMPRODUCT(('[5]PCDM discounts (Dec)'!$X$6:$AK$206)*('[5]PCDM discounts (Dec)'!$E$6:$E$206=$B38)*('[5]PCDM discounts (Dec)'!$F$6:$F$206=$C38)*('[5]PCDM discounts (Dec)'!$X$5:$AK$5=H$1))</f>
        <v>0.93262419141508779</v>
      </c>
      <c r="I38" s="6">
        <f>SUMPRODUCT(('[5]PCDM discounts (Dec)'!$X$6:$AK$206)*('[5]PCDM discounts (Dec)'!$E$6:$E$206=$B38)*('[5]PCDM discounts (Dec)'!$F$6:$F$206=$C38)*('[5]PCDM discounts (Dec)'!$X$5:$AK$5=I$1))</f>
        <v>0.77336938677398559</v>
      </c>
      <c r="J38" s="6">
        <f>SUMPRODUCT(('[5]PCDM discounts (Dec)'!$X$6:$AK$206)*('[5]PCDM discounts (Dec)'!$E$6:$E$206=$B38)*('[5]PCDM discounts (Dec)'!$F$6:$F$206=$C38)*('[5]PCDM discounts (Dec)'!$X$5:$AK$5=J$1))</f>
        <v>0.84136579933001054</v>
      </c>
      <c r="K38" s="6">
        <f>SUMPRODUCT(('[5]PCDM discounts (Dec)'!$X$6:$AK$206)*('[5]PCDM discounts (Dec)'!$E$6:$E$206=$B38)*('[5]PCDM discounts (Dec)'!$F$6:$F$206=$C38)*('[5]PCDM discounts (Dec)'!$X$5:$AK$5=K$1))</f>
        <v>0.5213039875240959</v>
      </c>
      <c r="L38" s="6">
        <f>SUMPRODUCT(('[5]PCDM discounts (Dec)'!$X$6:$AK$206)*('[5]PCDM discounts (Dec)'!$E$6:$E$206=$B38)*('[5]PCDM discounts (Dec)'!$F$6:$F$206=$C38)*('[5]PCDM discounts (Dec)'!$X$5:$AK$5=L$1))</f>
        <v>0.66968451282808039</v>
      </c>
      <c r="M38" s="6">
        <f>SUMPRODUCT(('[5]PCDM discounts (Dec)'!$X$6:$AK$206)*('[5]PCDM discounts (Dec)'!$E$6:$E$206=$B38)*('[5]PCDM discounts (Dec)'!$F$6:$F$206=$C38)*('[5]PCDM discounts (Dec)'!$X$5:$AK$5=M$1))</f>
        <v>0.56616797405271035</v>
      </c>
      <c r="N38" s="6">
        <f>SUMPRODUCT(('[5]PCDM discounts (Dec)'!$X$6:$AK$206)*('[5]PCDM discounts (Dec)'!$E$6:$E$206=$B38)*('[5]PCDM discounts (Dec)'!$F$6:$F$206=$C38)*('[5]PCDM discounts (Dec)'!$X$5:$AK$5=N$1))</f>
        <v>0.53932268615353207</v>
      </c>
      <c r="O38" s="6">
        <f>SUMPRODUCT(('[5]PCDM discounts (Dec)'!$X$6:$AK$206)*('[5]PCDM discounts (Dec)'!$E$6:$E$206=$B38)*('[5]PCDM discounts (Dec)'!$F$6:$F$206=$C38)*('[5]PCDM discounts (Dec)'!$X$5:$AK$5=O$1))</f>
        <v>0.65784320648101868</v>
      </c>
      <c r="P38" s="6">
        <f>SUMPRODUCT(('[5]PCDM discounts (Dec)'!$X$6:$AK$206)*('[5]PCDM discounts (Dec)'!$E$6:$E$206=$B38)*('[5]PCDM discounts (Dec)'!$F$6:$F$206=$C38)*('[5]PCDM discounts (Dec)'!$X$5:$AK$5=P$1))</f>
        <v>0.81438988701854109</v>
      </c>
      <c r="Q38" s="6">
        <f>SUMPRODUCT(('[5]PCDM discounts (Dec)'!$X$6:$AK$206)*('[5]PCDM discounts (Dec)'!$E$6:$E$206=$B38)*('[5]PCDM discounts (Dec)'!$F$6:$F$206=$C38)*('[5]PCDM discounts (Dec)'!$X$5:$AK$5=Q$1))</f>
        <v>0.786438322230264</v>
      </c>
    </row>
    <row r="39" spans="2:17" x14ac:dyDescent="0.25">
      <c r="B39" t="s">
        <v>59</v>
      </c>
      <c r="C39" t="s">
        <v>19</v>
      </c>
      <c r="D39" s="6">
        <f>SUMPRODUCT(('[5]PCDM discounts (Dec)'!$X$6:$AK$206)*('[5]PCDM discounts (Dec)'!$E$6:$E$206=$B39)*('[5]PCDM discounts (Dec)'!$F$6:$F$206=$C39)*('[5]PCDM discounts (Dec)'!$X$5:$AK$5=D$1))</f>
        <v>0.64750684049666873</v>
      </c>
      <c r="E39" s="6">
        <f>SUMPRODUCT(('[5]PCDM discounts (Dec)'!$X$6:$AK$206)*('[5]PCDM discounts (Dec)'!$E$6:$E$206=$B39)*('[5]PCDM discounts (Dec)'!$F$6:$F$206=$C39)*('[5]PCDM discounts (Dec)'!$X$5:$AK$5=E$1))</f>
        <v>0.71252795356242238</v>
      </c>
      <c r="F39" s="6">
        <f>SUMPRODUCT(('[5]PCDM discounts (Dec)'!$X$6:$AK$206)*('[5]PCDM discounts (Dec)'!$E$6:$E$206=$B39)*('[5]PCDM discounts (Dec)'!$F$6:$F$206=$C39)*('[5]PCDM discounts (Dec)'!$X$5:$AK$5=F$1))</f>
        <v>0.68709111607941176</v>
      </c>
      <c r="G39" s="6">
        <f>SUMPRODUCT(('[5]PCDM discounts (Dec)'!$X$6:$AK$206)*('[5]PCDM discounts (Dec)'!$E$6:$E$206=$B39)*('[5]PCDM discounts (Dec)'!$F$6:$F$206=$C39)*('[5]PCDM discounts (Dec)'!$X$5:$AK$5=G$1))</f>
        <v>0.58590493310364533</v>
      </c>
      <c r="H39" s="6">
        <f>SUMPRODUCT(('[5]PCDM discounts (Dec)'!$X$6:$AK$206)*('[5]PCDM discounts (Dec)'!$E$6:$E$206=$B39)*('[5]PCDM discounts (Dec)'!$F$6:$F$206=$C39)*('[5]PCDM discounts (Dec)'!$X$5:$AK$5=H$1))</f>
        <v>0.70573935248498376</v>
      </c>
      <c r="I39" s="6">
        <f>SUMPRODUCT(('[5]PCDM discounts (Dec)'!$X$6:$AK$206)*('[5]PCDM discounts (Dec)'!$E$6:$E$206=$B39)*('[5]PCDM discounts (Dec)'!$F$6:$F$206=$C39)*('[5]PCDM discounts (Dec)'!$X$5:$AK$5=I$1))</f>
        <v>0.68653788284087125</v>
      </c>
      <c r="J39" s="6">
        <f>SUMPRODUCT(('[5]PCDM discounts (Dec)'!$X$6:$AK$206)*('[5]PCDM discounts (Dec)'!$E$6:$E$206=$B39)*('[5]PCDM discounts (Dec)'!$F$6:$F$206=$C39)*('[5]PCDM discounts (Dec)'!$X$5:$AK$5=J$1))</f>
        <v>0.62975279580151355</v>
      </c>
      <c r="K39" s="6">
        <f>SUMPRODUCT(('[5]PCDM discounts (Dec)'!$X$6:$AK$206)*('[5]PCDM discounts (Dec)'!$E$6:$E$206=$B39)*('[5]PCDM discounts (Dec)'!$F$6:$F$206=$C39)*('[5]PCDM discounts (Dec)'!$X$5:$AK$5=K$1))</f>
        <v>0.5962657025897542</v>
      </c>
      <c r="L39" s="6">
        <f>SUMPRODUCT(('[5]PCDM discounts (Dec)'!$X$6:$AK$206)*('[5]PCDM discounts (Dec)'!$E$6:$E$206=$B39)*('[5]PCDM discounts (Dec)'!$F$6:$F$206=$C39)*('[5]PCDM discounts (Dec)'!$X$5:$AK$5=L$1))</f>
        <v>0.69663400020165855</v>
      </c>
      <c r="M39" s="6">
        <f>SUMPRODUCT(('[5]PCDM discounts (Dec)'!$X$6:$AK$206)*('[5]PCDM discounts (Dec)'!$E$6:$E$206=$B39)*('[5]PCDM discounts (Dec)'!$F$6:$F$206=$C39)*('[5]PCDM discounts (Dec)'!$X$5:$AK$5=M$1))</f>
        <v>0.74241937242327283</v>
      </c>
      <c r="N39" s="6">
        <f>SUMPRODUCT(('[5]PCDM discounts (Dec)'!$X$6:$AK$206)*('[5]PCDM discounts (Dec)'!$E$6:$E$206=$B39)*('[5]PCDM discounts (Dec)'!$F$6:$F$206=$C39)*('[5]PCDM discounts (Dec)'!$X$5:$AK$5=N$1))</f>
        <v>0.51127285333195072</v>
      </c>
      <c r="O39" s="6">
        <f>SUMPRODUCT(('[5]PCDM discounts (Dec)'!$X$6:$AK$206)*('[5]PCDM discounts (Dec)'!$E$6:$E$206=$B39)*('[5]PCDM discounts (Dec)'!$F$6:$F$206=$C39)*('[5]PCDM discounts (Dec)'!$X$5:$AK$5=O$1))</f>
        <v>0.63442343312005212</v>
      </c>
      <c r="P39" s="6">
        <f>SUMPRODUCT(('[5]PCDM discounts (Dec)'!$X$6:$AK$206)*('[5]PCDM discounts (Dec)'!$E$6:$E$206=$B39)*('[5]PCDM discounts (Dec)'!$F$6:$F$206=$C39)*('[5]PCDM discounts (Dec)'!$X$5:$AK$5=P$1))</f>
        <v>0.76301702686673123</v>
      </c>
      <c r="Q39" s="6">
        <f>SUMPRODUCT(('[5]PCDM discounts (Dec)'!$X$6:$AK$206)*('[5]PCDM discounts (Dec)'!$E$6:$E$206=$B39)*('[5]PCDM discounts (Dec)'!$F$6:$F$206=$C39)*('[5]PCDM discounts (Dec)'!$X$5:$AK$5=Q$1))</f>
        <v>0.70855948701002303</v>
      </c>
    </row>
    <row r="40" spans="2:17" x14ac:dyDescent="0.25">
      <c r="B40" t="s">
        <v>59</v>
      </c>
      <c r="C40" t="s">
        <v>20</v>
      </c>
      <c r="D40" s="6">
        <f>SUMPRODUCT(('[5]PCDM discounts (Dec)'!$X$6:$AK$206)*('[5]PCDM discounts (Dec)'!$E$6:$E$206=$B40)*('[5]PCDM discounts (Dec)'!$F$6:$F$206=$C40)*('[5]PCDM discounts (Dec)'!$X$5:$AK$5=D$1))</f>
        <v>0.79783309273478054</v>
      </c>
      <c r="E40" s="6">
        <f>SUMPRODUCT(('[5]PCDM discounts (Dec)'!$X$6:$AK$206)*('[5]PCDM discounts (Dec)'!$E$6:$E$206=$B40)*('[5]PCDM discounts (Dec)'!$F$6:$F$206=$C40)*('[5]PCDM discounts (Dec)'!$X$5:$AK$5=E$1))</f>
        <v>0.85166865927976587</v>
      </c>
      <c r="F40" s="6">
        <f>SUMPRODUCT(('[5]PCDM discounts (Dec)'!$X$6:$AK$206)*('[5]PCDM discounts (Dec)'!$E$6:$E$206=$B40)*('[5]PCDM discounts (Dec)'!$F$6:$F$206=$C40)*('[5]PCDM discounts (Dec)'!$X$5:$AK$5=F$1))</f>
        <v>0.82749034802759514</v>
      </c>
      <c r="G40" s="6">
        <f>SUMPRODUCT(('[5]PCDM discounts (Dec)'!$X$6:$AK$206)*('[5]PCDM discounts (Dec)'!$E$6:$E$206=$B40)*('[5]PCDM discounts (Dec)'!$F$6:$F$206=$C40)*('[5]PCDM discounts (Dec)'!$X$5:$AK$5=G$1))</f>
        <v>0.69912990758014681</v>
      </c>
      <c r="H40" s="6">
        <f>SUMPRODUCT(('[5]PCDM discounts (Dec)'!$X$6:$AK$206)*('[5]PCDM discounts (Dec)'!$E$6:$E$206=$B40)*('[5]PCDM discounts (Dec)'!$F$6:$F$206=$C40)*('[5]PCDM discounts (Dec)'!$X$5:$AK$5=H$1))</f>
        <v>0.89395800499078271</v>
      </c>
      <c r="I40" s="6">
        <f>SUMPRODUCT(('[5]PCDM discounts (Dec)'!$X$6:$AK$206)*('[5]PCDM discounts (Dec)'!$E$6:$E$206=$B40)*('[5]PCDM discounts (Dec)'!$F$6:$F$206=$C40)*('[5]PCDM discounts (Dec)'!$X$5:$AK$5=I$1))</f>
        <v>0.74162335249954259</v>
      </c>
      <c r="J40" s="6">
        <f>SUMPRODUCT(('[5]PCDM discounts (Dec)'!$X$6:$AK$206)*('[5]PCDM discounts (Dec)'!$E$6:$E$206=$B40)*('[5]PCDM discounts (Dec)'!$F$6:$F$206=$C40)*('[5]PCDM discounts (Dec)'!$X$5:$AK$5=J$1))</f>
        <v>0.75217015407416055</v>
      </c>
      <c r="K40" s="6">
        <f>SUMPRODUCT(('[5]PCDM discounts (Dec)'!$X$6:$AK$206)*('[5]PCDM discounts (Dec)'!$E$6:$E$206=$B40)*('[5]PCDM discounts (Dec)'!$F$6:$F$206=$C40)*('[5]PCDM discounts (Dec)'!$X$5:$AK$5=K$1))</f>
        <v>0.68188621335976929</v>
      </c>
      <c r="L40" s="6">
        <f>SUMPRODUCT(('[5]PCDM discounts (Dec)'!$X$6:$AK$206)*('[5]PCDM discounts (Dec)'!$E$6:$E$206=$B40)*('[5]PCDM discounts (Dec)'!$F$6:$F$206=$C40)*('[5]PCDM discounts (Dec)'!$X$5:$AK$5=L$1))</f>
        <v>0.78513738631534513</v>
      </c>
      <c r="M40" s="6">
        <f>SUMPRODUCT(('[5]PCDM discounts (Dec)'!$X$6:$AK$206)*('[5]PCDM discounts (Dec)'!$E$6:$E$206=$B40)*('[5]PCDM discounts (Dec)'!$F$6:$F$206=$C40)*('[5]PCDM discounts (Dec)'!$X$5:$AK$5=M$1))</f>
        <v>0.77768996788515443</v>
      </c>
      <c r="N40" s="6">
        <f>SUMPRODUCT(('[5]PCDM discounts (Dec)'!$X$6:$AK$206)*('[5]PCDM discounts (Dec)'!$E$6:$E$206=$B40)*('[5]PCDM discounts (Dec)'!$F$6:$F$206=$C40)*('[5]PCDM discounts (Dec)'!$X$5:$AK$5=N$1))</f>
        <v>0.58937378509475702</v>
      </c>
      <c r="O40" s="6">
        <f>SUMPRODUCT(('[5]PCDM discounts (Dec)'!$X$6:$AK$206)*('[5]PCDM discounts (Dec)'!$E$6:$E$206=$B40)*('[5]PCDM discounts (Dec)'!$F$6:$F$206=$C40)*('[5]PCDM discounts (Dec)'!$X$5:$AK$5=O$1))</f>
        <v>0.70001234861762507</v>
      </c>
      <c r="P40" s="6">
        <f>SUMPRODUCT(('[5]PCDM discounts (Dec)'!$X$6:$AK$206)*('[5]PCDM discounts (Dec)'!$E$6:$E$206=$B40)*('[5]PCDM discounts (Dec)'!$F$6:$F$206=$C40)*('[5]PCDM discounts (Dec)'!$X$5:$AK$5=P$1))</f>
        <v>0.82984636136884904</v>
      </c>
      <c r="Q40" s="6">
        <f>SUMPRODUCT(('[5]PCDM discounts (Dec)'!$X$6:$AK$206)*('[5]PCDM discounts (Dec)'!$E$6:$E$206=$B40)*('[5]PCDM discounts (Dec)'!$F$6:$F$206=$C40)*('[5]PCDM discounts (Dec)'!$X$5:$AK$5=Q$1))</f>
        <v>0.81144550891916345</v>
      </c>
    </row>
    <row r="41" spans="2:17" x14ac:dyDescent="0.25">
      <c r="B41" t="s">
        <v>59</v>
      </c>
      <c r="C41" t="s">
        <v>21</v>
      </c>
      <c r="D41" s="6">
        <f>SUMPRODUCT(('[5]PCDM discounts (Dec)'!$X$6:$AK$206)*('[5]PCDM discounts (Dec)'!$E$6:$E$206=$B41)*('[5]PCDM discounts (Dec)'!$F$6:$F$206=$C41)*('[5]PCDM discounts (Dec)'!$X$5:$AK$5=D$1))</f>
        <v>0.79783309273478054</v>
      </c>
      <c r="E41" s="6">
        <f>SUMPRODUCT(('[5]PCDM discounts (Dec)'!$X$6:$AK$206)*('[5]PCDM discounts (Dec)'!$E$6:$E$206=$B41)*('[5]PCDM discounts (Dec)'!$F$6:$F$206=$C41)*('[5]PCDM discounts (Dec)'!$X$5:$AK$5=E$1))</f>
        <v>0.85166865927976587</v>
      </c>
      <c r="F41" s="6">
        <f>SUMPRODUCT(('[5]PCDM discounts (Dec)'!$X$6:$AK$206)*('[5]PCDM discounts (Dec)'!$E$6:$E$206=$B41)*('[5]PCDM discounts (Dec)'!$F$6:$F$206=$C41)*('[5]PCDM discounts (Dec)'!$X$5:$AK$5=F$1))</f>
        <v>0.82749034802759514</v>
      </c>
      <c r="G41" s="6">
        <f>SUMPRODUCT(('[5]PCDM discounts (Dec)'!$X$6:$AK$206)*('[5]PCDM discounts (Dec)'!$E$6:$E$206=$B41)*('[5]PCDM discounts (Dec)'!$F$6:$F$206=$C41)*('[5]PCDM discounts (Dec)'!$X$5:$AK$5=G$1))</f>
        <v>0.69912990758014681</v>
      </c>
      <c r="H41" s="6">
        <f>SUMPRODUCT(('[5]PCDM discounts (Dec)'!$X$6:$AK$206)*('[5]PCDM discounts (Dec)'!$E$6:$E$206=$B41)*('[5]PCDM discounts (Dec)'!$F$6:$F$206=$C41)*('[5]PCDM discounts (Dec)'!$X$5:$AK$5=H$1))</f>
        <v>0.89395800499078271</v>
      </c>
      <c r="I41" s="6">
        <f>SUMPRODUCT(('[5]PCDM discounts (Dec)'!$X$6:$AK$206)*('[5]PCDM discounts (Dec)'!$E$6:$E$206=$B41)*('[5]PCDM discounts (Dec)'!$F$6:$F$206=$C41)*('[5]PCDM discounts (Dec)'!$X$5:$AK$5=I$1))</f>
        <v>0.74162335249954259</v>
      </c>
      <c r="J41" s="6">
        <f>SUMPRODUCT(('[5]PCDM discounts (Dec)'!$X$6:$AK$206)*('[5]PCDM discounts (Dec)'!$E$6:$E$206=$B41)*('[5]PCDM discounts (Dec)'!$F$6:$F$206=$C41)*('[5]PCDM discounts (Dec)'!$X$5:$AK$5=J$1))</f>
        <v>0.75217015407416055</v>
      </c>
      <c r="K41" s="6">
        <f>SUMPRODUCT(('[5]PCDM discounts (Dec)'!$X$6:$AK$206)*('[5]PCDM discounts (Dec)'!$E$6:$E$206=$B41)*('[5]PCDM discounts (Dec)'!$F$6:$F$206=$C41)*('[5]PCDM discounts (Dec)'!$X$5:$AK$5=K$1))</f>
        <v>0.68188621335976929</v>
      </c>
      <c r="L41" s="6">
        <f>SUMPRODUCT(('[5]PCDM discounts (Dec)'!$X$6:$AK$206)*('[5]PCDM discounts (Dec)'!$E$6:$E$206=$B41)*('[5]PCDM discounts (Dec)'!$F$6:$F$206=$C41)*('[5]PCDM discounts (Dec)'!$X$5:$AK$5=L$1))</f>
        <v>0.78513738631534513</v>
      </c>
      <c r="M41" s="6">
        <f>SUMPRODUCT(('[5]PCDM discounts (Dec)'!$X$6:$AK$206)*('[5]PCDM discounts (Dec)'!$E$6:$E$206=$B41)*('[5]PCDM discounts (Dec)'!$F$6:$F$206=$C41)*('[5]PCDM discounts (Dec)'!$X$5:$AK$5=M$1))</f>
        <v>0.77768996788515443</v>
      </c>
      <c r="N41" s="6">
        <f>SUMPRODUCT(('[5]PCDM discounts (Dec)'!$X$6:$AK$206)*('[5]PCDM discounts (Dec)'!$E$6:$E$206=$B41)*('[5]PCDM discounts (Dec)'!$F$6:$F$206=$C41)*('[5]PCDM discounts (Dec)'!$X$5:$AK$5=N$1))</f>
        <v>0.58937378509475702</v>
      </c>
      <c r="O41" s="6">
        <f>SUMPRODUCT(('[5]PCDM discounts (Dec)'!$X$6:$AK$206)*('[5]PCDM discounts (Dec)'!$E$6:$E$206=$B41)*('[5]PCDM discounts (Dec)'!$F$6:$F$206=$C41)*('[5]PCDM discounts (Dec)'!$X$5:$AK$5=O$1))</f>
        <v>0.70001234861762507</v>
      </c>
      <c r="P41" s="6">
        <f>SUMPRODUCT(('[5]PCDM discounts (Dec)'!$X$6:$AK$206)*('[5]PCDM discounts (Dec)'!$E$6:$E$206=$B41)*('[5]PCDM discounts (Dec)'!$F$6:$F$206=$C41)*('[5]PCDM discounts (Dec)'!$X$5:$AK$5=P$1))</f>
        <v>0.82984636136884904</v>
      </c>
      <c r="Q41" s="6">
        <f>SUMPRODUCT(('[5]PCDM discounts (Dec)'!$X$6:$AK$206)*('[5]PCDM discounts (Dec)'!$E$6:$E$206=$B41)*('[5]PCDM discounts (Dec)'!$F$6:$F$206=$C41)*('[5]PCDM discounts (Dec)'!$X$5:$AK$5=Q$1))</f>
        <v>0.81144550891916345</v>
      </c>
    </row>
    <row r="42" spans="2:17" x14ac:dyDescent="0.25">
      <c r="B42" t="s">
        <v>59</v>
      </c>
      <c r="C42" t="s">
        <v>22</v>
      </c>
      <c r="D42" s="6">
        <f>SUMPRODUCT(('[5]PCDM discounts (Dec)'!$X$6:$AK$206)*('[5]PCDM discounts (Dec)'!$E$6:$E$206=$B42)*('[5]PCDM discounts (Dec)'!$F$6:$F$206=$C42)*('[5]PCDM discounts (Dec)'!$X$5:$AK$5=D$1))</f>
        <v>0.71671803896359731</v>
      </c>
      <c r="E42" s="6">
        <f>SUMPRODUCT(('[5]PCDM discounts (Dec)'!$X$6:$AK$206)*('[5]PCDM discounts (Dec)'!$E$6:$E$206=$B42)*('[5]PCDM discounts (Dec)'!$F$6:$F$206=$C42)*('[5]PCDM discounts (Dec)'!$X$5:$AK$5=E$1))</f>
        <v>0.7653554616447058</v>
      </c>
      <c r="F42" s="6">
        <f>SUMPRODUCT(('[5]PCDM discounts (Dec)'!$X$6:$AK$206)*('[5]PCDM discounts (Dec)'!$E$6:$E$206=$B42)*('[5]PCDM discounts (Dec)'!$F$6:$F$206=$C42)*('[5]PCDM discounts (Dec)'!$X$5:$AK$5=F$1))</f>
        <v>0.7707713977407763</v>
      </c>
      <c r="G42" s="6">
        <f>SUMPRODUCT(('[5]PCDM discounts (Dec)'!$X$6:$AK$206)*('[5]PCDM discounts (Dec)'!$E$6:$E$206=$B42)*('[5]PCDM discounts (Dec)'!$F$6:$F$206=$C42)*('[5]PCDM discounts (Dec)'!$X$5:$AK$5=G$1))</f>
        <v>0.67583761881391891</v>
      </c>
      <c r="H42" s="6">
        <f>SUMPRODUCT(('[5]PCDM discounts (Dec)'!$X$6:$AK$206)*('[5]PCDM discounts (Dec)'!$E$6:$E$206=$B42)*('[5]PCDM discounts (Dec)'!$F$6:$F$206=$C42)*('[5]PCDM discounts (Dec)'!$X$5:$AK$5=H$1))</f>
        <v>0.80011700024651899</v>
      </c>
      <c r="I42" s="6">
        <f>SUMPRODUCT(('[5]PCDM discounts (Dec)'!$X$6:$AK$206)*('[5]PCDM discounts (Dec)'!$E$6:$E$206=$B42)*('[5]PCDM discounts (Dec)'!$F$6:$F$206=$C42)*('[5]PCDM discounts (Dec)'!$X$5:$AK$5=I$1))</f>
        <v>0.74435291348279642</v>
      </c>
      <c r="J42" s="6">
        <f>SUMPRODUCT(('[5]PCDM discounts (Dec)'!$X$6:$AK$206)*('[5]PCDM discounts (Dec)'!$E$6:$E$206=$B42)*('[5]PCDM discounts (Dec)'!$F$6:$F$206=$C42)*('[5]PCDM discounts (Dec)'!$X$5:$AK$5=J$1))</f>
        <v>0.71463813837090806</v>
      </c>
      <c r="K42" s="6">
        <f>SUMPRODUCT(('[5]PCDM discounts (Dec)'!$X$6:$AK$206)*('[5]PCDM discounts (Dec)'!$E$6:$E$206=$B42)*('[5]PCDM discounts (Dec)'!$F$6:$F$206=$C42)*('[5]PCDM discounts (Dec)'!$X$5:$AK$5=K$1))</f>
        <v>0.613753188389624</v>
      </c>
      <c r="L42" s="6">
        <f>SUMPRODUCT(('[5]PCDM discounts (Dec)'!$X$6:$AK$206)*('[5]PCDM discounts (Dec)'!$E$6:$E$206=$B42)*('[5]PCDM discounts (Dec)'!$F$6:$F$206=$C42)*('[5]PCDM discounts (Dec)'!$X$5:$AK$5=L$1))</f>
        <v>0.72064048124917524</v>
      </c>
      <c r="M42" s="6">
        <f>SUMPRODUCT(('[5]PCDM discounts (Dec)'!$X$6:$AK$206)*('[5]PCDM discounts (Dec)'!$E$6:$E$206=$B42)*('[5]PCDM discounts (Dec)'!$F$6:$F$206=$C42)*('[5]PCDM discounts (Dec)'!$X$5:$AK$5=M$1))</f>
        <v>0.7106484336276524</v>
      </c>
      <c r="N42" s="6">
        <f>SUMPRODUCT(('[5]PCDM discounts (Dec)'!$X$6:$AK$206)*('[5]PCDM discounts (Dec)'!$E$6:$E$206=$B42)*('[5]PCDM discounts (Dec)'!$F$6:$F$206=$C42)*('[5]PCDM discounts (Dec)'!$X$5:$AK$5=N$1))</f>
        <v>0.5723880721908815</v>
      </c>
      <c r="O42" s="6">
        <f>SUMPRODUCT(('[5]PCDM discounts (Dec)'!$X$6:$AK$206)*('[5]PCDM discounts (Dec)'!$E$6:$E$206=$B42)*('[5]PCDM discounts (Dec)'!$F$6:$F$206=$C42)*('[5]PCDM discounts (Dec)'!$X$5:$AK$5=O$1))</f>
        <v>0.6665939428550326</v>
      </c>
      <c r="P42" s="6">
        <f>SUMPRODUCT(('[5]PCDM discounts (Dec)'!$X$6:$AK$206)*('[5]PCDM discounts (Dec)'!$E$6:$E$206=$B42)*('[5]PCDM discounts (Dec)'!$F$6:$F$206=$C42)*('[5]PCDM discounts (Dec)'!$X$5:$AK$5=P$1))</f>
        <v>0.8187355136217136</v>
      </c>
      <c r="Q42" s="6">
        <f>SUMPRODUCT(('[5]PCDM discounts (Dec)'!$X$6:$AK$206)*('[5]PCDM discounts (Dec)'!$E$6:$E$206=$B42)*('[5]PCDM discounts (Dec)'!$F$6:$F$206=$C42)*('[5]PCDM discounts (Dec)'!$X$5:$AK$5=Q$1))</f>
        <v>0.79305004125980016</v>
      </c>
    </row>
    <row r="43" spans="2:17" x14ac:dyDescent="0.25">
      <c r="B43" t="s">
        <v>59</v>
      </c>
      <c r="C43" t="s">
        <v>50</v>
      </c>
      <c r="D43" s="6">
        <f>SUMPRODUCT(('[5]PCDM discounts (Dec)'!$X$6:$AK$206)*('[5]PCDM discounts (Dec)'!$E$6:$E$206=$B43)*('[5]PCDM discounts (Dec)'!$F$6:$F$206=$C43)*('[5]PCDM discounts (Dec)'!$X$5:$AK$5=D$1))</f>
        <v>0</v>
      </c>
      <c r="E43" s="6">
        <f>SUMPRODUCT(('[5]PCDM discounts (Dec)'!$X$6:$AK$206)*('[5]PCDM discounts (Dec)'!$E$6:$E$206=$B43)*('[5]PCDM discounts (Dec)'!$F$6:$F$206=$C43)*('[5]PCDM discounts (Dec)'!$X$5:$AK$5=E$1))</f>
        <v>0</v>
      </c>
      <c r="F43" s="6">
        <f>SUMPRODUCT(('[5]PCDM discounts (Dec)'!$X$6:$AK$206)*('[5]PCDM discounts (Dec)'!$E$6:$E$206=$B43)*('[5]PCDM discounts (Dec)'!$F$6:$F$206=$C43)*('[5]PCDM discounts (Dec)'!$X$5:$AK$5=F$1))</f>
        <v>0</v>
      </c>
      <c r="G43" s="6">
        <f>SUMPRODUCT(('[5]PCDM discounts (Dec)'!$X$6:$AK$206)*('[5]PCDM discounts (Dec)'!$E$6:$E$206=$B43)*('[5]PCDM discounts (Dec)'!$F$6:$F$206=$C43)*('[5]PCDM discounts (Dec)'!$X$5:$AK$5=G$1))</f>
        <v>0</v>
      </c>
      <c r="H43" s="6">
        <f>SUMPRODUCT(('[5]PCDM discounts (Dec)'!$X$6:$AK$206)*('[5]PCDM discounts (Dec)'!$E$6:$E$206=$B43)*('[5]PCDM discounts (Dec)'!$F$6:$F$206=$C43)*('[5]PCDM discounts (Dec)'!$X$5:$AK$5=H$1))</f>
        <v>0</v>
      </c>
      <c r="I43" s="6">
        <f>SUMPRODUCT(('[5]PCDM discounts (Dec)'!$X$6:$AK$206)*('[5]PCDM discounts (Dec)'!$E$6:$E$206=$B43)*('[5]PCDM discounts (Dec)'!$F$6:$F$206=$C43)*('[5]PCDM discounts (Dec)'!$X$5:$AK$5=I$1))</f>
        <v>0</v>
      </c>
      <c r="J43" s="6">
        <f>SUMPRODUCT(('[5]PCDM discounts (Dec)'!$X$6:$AK$206)*('[5]PCDM discounts (Dec)'!$E$6:$E$206=$B43)*('[5]PCDM discounts (Dec)'!$F$6:$F$206=$C43)*('[5]PCDM discounts (Dec)'!$X$5:$AK$5=J$1))</f>
        <v>0</v>
      </c>
      <c r="K43" s="6">
        <f>SUMPRODUCT(('[5]PCDM discounts (Dec)'!$X$6:$AK$206)*('[5]PCDM discounts (Dec)'!$E$6:$E$206=$B43)*('[5]PCDM discounts (Dec)'!$F$6:$F$206=$C43)*('[5]PCDM discounts (Dec)'!$X$5:$AK$5=K$1))</f>
        <v>0</v>
      </c>
      <c r="L43" s="6">
        <f>SUMPRODUCT(('[5]PCDM discounts (Dec)'!$X$6:$AK$206)*('[5]PCDM discounts (Dec)'!$E$6:$E$206=$B43)*('[5]PCDM discounts (Dec)'!$F$6:$F$206=$C43)*('[5]PCDM discounts (Dec)'!$X$5:$AK$5=L$1))</f>
        <v>0</v>
      </c>
      <c r="M43" s="6">
        <f>SUMPRODUCT(('[5]PCDM discounts (Dec)'!$X$6:$AK$206)*('[5]PCDM discounts (Dec)'!$E$6:$E$206=$B43)*('[5]PCDM discounts (Dec)'!$F$6:$F$206=$C43)*('[5]PCDM discounts (Dec)'!$X$5:$AK$5=M$1))</f>
        <v>0</v>
      </c>
      <c r="N43" s="6">
        <f>SUMPRODUCT(('[5]PCDM discounts (Dec)'!$X$6:$AK$206)*('[5]PCDM discounts (Dec)'!$E$6:$E$206=$B43)*('[5]PCDM discounts (Dec)'!$F$6:$F$206=$C43)*('[5]PCDM discounts (Dec)'!$X$5:$AK$5=N$1))</f>
        <v>0</v>
      </c>
      <c r="O43" s="6">
        <f>SUMPRODUCT(('[5]PCDM discounts (Dec)'!$X$6:$AK$206)*('[5]PCDM discounts (Dec)'!$E$6:$E$206=$B43)*('[5]PCDM discounts (Dec)'!$F$6:$F$206=$C43)*('[5]PCDM discounts (Dec)'!$X$5:$AK$5=O$1))</f>
        <v>0</v>
      </c>
      <c r="P43" s="6">
        <f>SUMPRODUCT(('[5]PCDM discounts (Dec)'!$X$6:$AK$206)*('[5]PCDM discounts (Dec)'!$E$6:$E$206=$B43)*('[5]PCDM discounts (Dec)'!$F$6:$F$206=$C43)*('[5]PCDM discounts (Dec)'!$X$5:$AK$5=P$1))</f>
        <v>0</v>
      </c>
      <c r="Q43" s="6">
        <f>SUMPRODUCT(('[5]PCDM discounts (Dec)'!$X$6:$AK$206)*('[5]PCDM discounts (Dec)'!$E$6:$E$206=$B43)*('[5]PCDM discounts (Dec)'!$F$6:$F$206=$C43)*('[5]PCDM discounts (Dec)'!$X$5:$AK$5=Q$1))</f>
        <v>0</v>
      </c>
    </row>
    <row r="44" spans="2:17" x14ac:dyDescent="0.25">
      <c r="B44" t="s">
        <v>59</v>
      </c>
      <c r="C44" t="s">
        <v>51</v>
      </c>
      <c r="D44" s="6">
        <f>SUMPRODUCT(('[5]PCDM discounts (Dec)'!$X$6:$AK$206)*('[5]PCDM discounts (Dec)'!$E$6:$E$206=$B44)*('[5]PCDM discounts (Dec)'!$F$6:$F$206=$C44)*('[5]PCDM discounts (Dec)'!$X$5:$AK$5=D$1))</f>
        <v>0</v>
      </c>
      <c r="E44" s="6">
        <f>SUMPRODUCT(('[5]PCDM discounts (Dec)'!$X$6:$AK$206)*('[5]PCDM discounts (Dec)'!$E$6:$E$206=$B44)*('[5]PCDM discounts (Dec)'!$F$6:$F$206=$C44)*('[5]PCDM discounts (Dec)'!$X$5:$AK$5=E$1))</f>
        <v>0</v>
      </c>
      <c r="F44" s="6">
        <f>SUMPRODUCT(('[5]PCDM discounts (Dec)'!$X$6:$AK$206)*('[5]PCDM discounts (Dec)'!$E$6:$E$206=$B44)*('[5]PCDM discounts (Dec)'!$F$6:$F$206=$C44)*('[5]PCDM discounts (Dec)'!$X$5:$AK$5=F$1))</f>
        <v>0</v>
      </c>
      <c r="G44" s="6">
        <f>SUMPRODUCT(('[5]PCDM discounts (Dec)'!$X$6:$AK$206)*('[5]PCDM discounts (Dec)'!$E$6:$E$206=$B44)*('[5]PCDM discounts (Dec)'!$F$6:$F$206=$C44)*('[5]PCDM discounts (Dec)'!$X$5:$AK$5=G$1))</f>
        <v>0</v>
      </c>
      <c r="H44" s="6">
        <f>SUMPRODUCT(('[5]PCDM discounts (Dec)'!$X$6:$AK$206)*('[5]PCDM discounts (Dec)'!$E$6:$E$206=$B44)*('[5]PCDM discounts (Dec)'!$F$6:$F$206=$C44)*('[5]PCDM discounts (Dec)'!$X$5:$AK$5=H$1))</f>
        <v>0</v>
      </c>
      <c r="I44" s="6">
        <f>SUMPRODUCT(('[5]PCDM discounts (Dec)'!$X$6:$AK$206)*('[5]PCDM discounts (Dec)'!$E$6:$E$206=$B44)*('[5]PCDM discounts (Dec)'!$F$6:$F$206=$C44)*('[5]PCDM discounts (Dec)'!$X$5:$AK$5=I$1))</f>
        <v>0</v>
      </c>
      <c r="J44" s="6">
        <f>SUMPRODUCT(('[5]PCDM discounts (Dec)'!$X$6:$AK$206)*('[5]PCDM discounts (Dec)'!$E$6:$E$206=$B44)*('[5]PCDM discounts (Dec)'!$F$6:$F$206=$C44)*('[5]PCDM discounts (Dec)'!$X$5:$AK$5=J$1))</f>
        <v>0</v>
      </c>
      <c r="K44" s="6">
        <f>SUMPRODUCT(('[5]PCDM discounts (Dec)'!$X$6:$AK$206)*('[5]PCDM discounts (Dec)'!$E$6:$E$206=$B44)*('[5]PCDM discounts (Dec)'!$F$6:$F$206=$C44)*('[5]PCDM discounts (Dec)'!$X$5:$AK$5=K$1))</f>
        <v>0</v>
      </c>
      <c r="L44" s="6">
        <f>SUMPRODUCT(('[5]PCDM discounts (Dec)'!$X$6:$AK$206)*('[5]PCDM discounts (Dec)'!$E$6:$E$206=$B44)*('[5]PCDM discounts (Dec)'!$F$6:$F$206=$C44)*('[5]PCDM discounts (Dec)'!$X$5:$AK$5=L$1))</f>
        <v>0</v>
      </c>
      <c r="M44" s="6">
        <f>SUMPRODUCT(('[5]PCDM discounts (Dec)'!$X$6:$AK$206)*('[5]PCDM discounts (Dec)'!$E$6:$E$206=$B44)*('[5]PCDM discounts (Dec)'!$F$6:$F$206=$C44)*('[5]PCDM discounts (Dec)'!$X$5:$AK$5=M$1))</f>
        <v>0</v>
      </c>
      <c r="N44" s="6">
        <f>SUMPRODUCT(('[5]PCDM discounts (Dec)'!$X$6:$AK$206)*('[5]PCDM discounts (Dec)'!$E$6:$E$206=$B44)*('[5]PCDM discounts (Dec)'!$F$6:$F$206=$C44)*('[5]PCDM discounts (Dec)'!$X$5:$AK$5=N$1))</f>
        <v>0</v>
      </c>
      <c r="O44" s="6">
        <f>SUMPRODUCT(('[5]PCDM discounts (Dec)'!$X$6:$AK$206)*('[5]PCDM discounts (Dec)'!$E$6:$E$206=$B44)*('[5]PCDM discounts (Dec)'!$F$6:$F$206=$C44)*('[5]PCDM discounts (Dec)'!$X$5:$AK$5=O$1))</f>
        <v>0</v>
      </c>
      <c r="P44" s="6">
        <f>SUMPRODUCT(('[5]PCDM discounts (Dec)'!$X$6:$AK$206)*('[5]PCDM discounts (Dec)'!$E$6:$E$206=$B44)*('[5]PCDM discounts (Dec)'!$F$6:$F$206=$C44)*('[5]PCDM discounts (Dec)'!$X$5:$AK$5=P$1))</f>
        <v>0</v>
      </c>
      <c r="Q44" s="6">
        <f>SUMPRODUCT(('[5]PCDM discounts (Dec)'!$X$6:$AK$206)*('[5]PCDM discounts (Dec)'!$E$6:$E$206=$B44)*('[5]PCDM discounts (Dec)'!$F$6:$F$206=$C44)*('[5]PCDM discounts (Dec)'!$X$5:$AK$5=Q$1))</f>
        <v>0</v>
      </c>
    </row>
    <row r="45" spans="2:17" x14ac:dyDescent="0.25">
      <c r="B45" t="s">
        <v>59</v>
      </c>
      <c r="C45" t="s">
        <v>23</v>
      </c>
      <c r="D45" s="6">
        <f>SUMPRODUCT(('[5]PCDM discounts (Dec)'!$X$6:$AK$206)*('[5]PCDM discounts (Dec)'!$E$6:$E$206=$B45)*('[5]PCDM discounts (Dec)'!$F$6:$F$206=$C45)*('[5]PCDM discounts (Dec)'!$X$5:$AK$5=D$1))</f>
        <v>0.56536822330039227</v>
      </c>
      <c r="E45" s="6">
        <f>SUMPRODUCT(('[5]PCDM discounts (Dec)'!$X$6:$AK$206)*('[5]PCDM discounts (Dec)'!$E$6:$E$206=$B45)*('[5]PCDM discounts (Dec)'!$F$6:$F$206=$C45)*('[5]PCDM discounts (Dec)'!$X$5:$AK$5=E$1))</f>
        <v>0.59437701386244091</v>
      </c>
      <c r="F45" s="6">
        <f>SUMPRODUCT(('[5]PCDM discounts (Dec)'!$X$6:$AK$206)*('[5]PCDM discounts (Dec)'!$E$6:$E$206=$B45)*('[5]PCDM discounts (Dec)'!$F$6:$F$206=$C45)*('[5]PCDM discounts (Dec)'!$X$5:$AK$5=F$1))</f>
        <v>0.62851344255461994</v>
      </c>
      <c r="G45" s="6">
        <f>SUMPRODUCT(('[5]PCDM discounts (Dec)'!$X$6:$AK$206)*('[5]PCDM discounts (Dec)'!$E$6:$E$206=$B45)*('[5]PCDM discounts (Dec)'!$F$6:$F$206=$C45)*('[5]PCDM discounts (Dec)'!$X$5:$AK$5=G$1))</f>
        <v>0.55563231291862214</v>
      </c>
      <c r="H45" s="6">
        <f>SUMPRODUCT(('[5]PCDM discounts (Dec)'!$X$6:$AK$206)*('[5]PCDM discounts (Dec)'!$E$6:$E$206=$B45)*('[5]PCDM discounts (Dec)'!$F$6:$F$206=$C45)*('[5]PCDM discounts (Dec)'!$X$5:$AK$5=H$1))</f>
        <v>0.61301789190421518</v>
      </c>
      <c r="I45" s="6">
        <f>SUMPRODUCT(('[5]PCDM discounts (Dec)'!$X$6:$AK$206)*('[5]PCDM discounts (Dec)'!$E$6:$E$206=$B45)*('[5]PCDM discounts (Dec)'!$F$6:$F$206=$C45)*('[5]PCDM discounts (Dec)'!$X$5:$AK$5=I$1))</f>
        <v>0.55584161526692566</v>
      </c>
      <c r="J45" s="6">
        <f>SUMPRODUCT(('[5]PCDM discounts (Dec)'!$X$6:$AK$206)*('[5]PCDM discounts (Dec)'!$E$6:$E$206=$B45)*('[5]PCDM discounts (Dec)'!$F$6:$F$206=$C45)*('[5]PCDM discounts (Dec)'!$X$5:$AK$5=J$1))</f>
        <v>0.54790792499636742</v>
      </c>
      <c r="K45" s="6">
        <f>SUMPRODUCT(('[5]PCDM discounts (Dec)'!$X$6:$AK$206)*('[5]PCDM discounts (Dec)'!$E$6:$E$206=$B45)*('[5]PCDM discounts (Dec)'!$F$6:$F$206=$C45)*('[5]PCDM discounts (Dec)'!$X$5:$AK$5=K$1))</f>
        <v>0.50272681340389624</v>
      </c>
      <c r="L45" s="6">
        <f>SUMPRODUCT(('[5]PCDM discounts (Dec)'!$X$6:$AK$206)*('[5]PCDM discounts (Dec)'!$E$6:$E$206=$B45)*('[5]PCDM discounts (Dec)'!$F$6:$F$206=$C45)*('[5]PCDM discounts (Dec)'!$X$5:$AK$5=L$1))</f>
        <v>0.42941530205575518</v>
      </c>
      <c r="M45" s="6">
        <f>SUMPRODUCT(('[5]PCDM discounts (Dec)'!$X$6:$AK$206)*('[5]PCDM discounts (Dec)'!$E$6:$E$206=$B45)*('[5]PCDM discounts (Dec)'!$F$6:$F$206=$C45)*('[5]PCDM discounts (Dec)'!$X$5:$AK$5=M$1))</f>
        <v>0.33821418072031573</v>
      </c>
      <c r="N45" s="6">
        <f>SUMPRODUCT(('[5]PCDM discounts (Dec)'!$X$6:$AK$206)*('[5]PCDM discounts (Dec)'!$E$6:$E$206=$B45)*('[5]PCDM discounts (Dec)'!$F$6:$F$206=$C45)*('[5]PCDM discounts (Dec)'!$X$5:$AK$5=N$1))</f>
        <v>0.45720494169584297</v>
      </c>
      <c r="O45" s="6">
        <f>SUMPRODUCT(('[5]PCDM discounts (Dec)'!$X$6:$AK$206)*('[5]PCDM discounts (Dec)'!$E$6:$E$206=$B45)*('[5]PCDM discounts (Dec)'!$F$6:$F$206=$C45)*('[5]PCDM discounts (Dec)'!$X$5:$AK$5=O$1))</f>
        <v>0.52415370208656853</v>
      </c>
      <c r="P45" s="6">
        <f>SUMPRODUCT(('[5]PCDM discounts (Dec)'!$X$6:$AK$206)*('[5]PCDM discounts (Dec)'!$E$6:$E$206=$B45)*('[5]PCDM discounts (Dec)'!$F$6:$F$206=$C45)*('[5]PCDM discounts (Dec)'!$X$5:$AK$5=P$1))</f>
        <v>0.63161300745733784</v>
      </c>
      <c r="Q45" s="6">
        <f>SUMPRODUCT(('[5]PCDM discounts (Dec)'!$X$6:$AK$206)*('[5]PCDM discounts (Dec)'!$E$6:$E$206=$B45)*('[5]PCDM discounts (Dec)'!$F$6:$F$206=$C45)*('[5]PCDM discounts (Dec)'!$X$5:$AK$5=Q$1))</f>
        <v>0.39580670187100825</v>
      </c>
    </row>
    <row r="46" spans="2:17" x14ac:dyDescent="0.25">
      <c r="B46" t="s">
        <v>59</v>
      </c>
      <c r="C46" t="s">
        <v>24</v>
      </c>
      <c r="D46" s="6">
        <f>SUMPRODUCT(('[5]PCDM discounts (Dec)'!$X$6:$AK$206)*('[5]PCDM discounts (Dec)'!$E$6:$E$206=$B46)*('[5]PCDM discounts (Dec)'!$F$6:$F$206=$C46)*('[5]PCDM discounts (Dec)'!$X$5:$AK$5=D$1))</f>
        <v>0.71459311550696958</v>
      </c>
      <c r="E46" s="6">
        <f>SUMPRODUCT(('[5]PCDM discounts (Dec)'!$X$6:$AK$206)*('[5]PCDM discounts (Dec)'!$E$6:$E$206=$B46)*('[5]PCDM discounts (Dec)'!$F$6:$F$206=$C46)*('[5]PCDM discounts (Dec)'!$X$5:$AK$5=E$1))</f>
        <v>0.69106734254625724</v>
      </c>
      <c r="F46" s="6">
        <f>SUMPRODUCT(('[5]PCDM discounts (Dec)'!$X$6:$AK$206)*('[5]PCDM discounts (Dec)'!$E$6:$E$206=$B46)*('[5]PCDM discounts (Dec)'!$F$6:$F$206=$C46)*('[5]PCDM discounts (Dec)'!$X$5:$AK$5=F$1))</f>
        <v>0.68340653406637708</v>
      </c>
      <c r="G46" s="6">
        <f>SUMPRODUCT(('[5]PCDM discounts (Dec)'!$X$6:$AK$206)*('[5]PCDM discounts (Dec)'!$E$6:$E$206=$B46)*('[5]PCDM discounts (Dec)'!$F$6:$F$206=$C46)*('[5]PCDM discounts (Dec)'!$X$5:$AK$5=G$1))</f>
        <v>0.61639522807854974</v>
      </c>
      <c r="H46" s="6">
        <f>SUMPRODUCT(('[5]PCDM discounts (Dec)'!$X$6:$AK$206)*('[5]PCDM discounts (Dec)'!$E$6:$E$206=$B46)*('[5]PCDM discounts (Dec)'!$F$6:$F$206=$C46)*('[5]PCDM discounts (Dec)'!$X$5:$AK$5=H$1))</f>
        <v>0.75820576732428102</v>
      </c>
      <c r="I46" s="6">
        <f>SUMPRODUCT(('[5]PCDM discounts (Dec)'!$X$6:$AK$206)*('[5]PCDM discounts (Dec)'!$E$6:$E$206=$B46)*('[5]PCDM discounts (Dec)'!$F$6:$F$206=$C46)*('[5]PCDM discounts (Dec)'!$X$5:$AK$5=I$1))</f>
        <v>0.71001166321546083</v>
      </c>
      <c r="J46" s="6">
        <f>SUMPRODUCT(('[5]PCDM discounts (Dec)'!$X$6:$AK$206)*('[5]PCDM discounts (Dec)'!$E$6:$E$206=$B46)*('[5]PCDM discounts (Dec)'!$F$6:$F$206=$C46)*('[5]PCDM discounts (Dec)'!$X$5:$AK$5=J$1))</f>
        <v>0.69362054357082048</v>
      </c>
      <c r="K46" s="6">
        <f>SUMPRODUCT(('[5]PCDM discounts (Dec)'!$X$6:$AK$206)*('[5]PCDM discounts (Dec)'!$E$6:$E$206=$B46)*('[5]PCDM discounts (Dec)'!$F$6:$F$206=$C46)*('[5]PCDM discounts (Dec)'!$X$5:$AK$5=K$1))</f>
        <v>0.67861281322088585</v>
      </c>
      <c r="L46" s="6">
        <f>SUMPRODUCT(('[5]PCDM discounts (Dec)'!$X$6:$AK$206)*('[5]PCDM discounts (Dec)'!$E$6:$E$206=$B46)*('[5]PCDM discounts (Dec)'!$F$6:$F$206=$C46)*('[5]PCDM discounts (Dec)'!$X$5:$AK$5=L$1))</f>
        <v>1</v>
      </c>
      <c r="M46" s="6">
        <f>SUMPRODUCT(('[5]PCDM discounts (Dec)'!$X$6:$AK$206)*('[5]PCDM discounts (Dec)'!$E$6:$E$206=$B46)*('[5]PCDM discounts (Dec)'!$F$6:$F$206=$C46)*('[5]PCDM discounts (Dec)'!$X$5:$AK$5=M$1))</f>
        <v>0.74882631232242092</v>
      </c>
      <c r="N46" s="6">
        <f>SUMPRODUCT(('[5]PCDM discounts (Dec)'!$X$6:$AK$206)*('[5]PCDM discounts (Dec)'!$E$6:$E$206=$B46)*('[5]PCDM discounts (Dec)'!$F$6:$F$206=$C46)*('[5]PCDM discounts (Dec)'!$X$5:$AK$5=N$1))</f>
        <v>0.5948418753351149</v>
      </c>
      <c r="O46" s="6">
        <f>SUMPRODUCT(('[5]PCDM discounts (Dec)'!$X$6:$AK$206)*('[5]PCDM discounts (Dec)'!$E$6:$E$206=$B46)*('[5]PCDM discounts (Dec)'!$F$6:$F$206=$C46)*('[5]PCDM discounts (Dec)'!$X$5:$AK$5=O$1))</f>
        <v>0.73434894769748227</v>
      </c>
      <c r="P46" s="6">
        <f>SUMPRODUCT(('[5]PCDM discounts (Dec)'!$X$6:$AK$206)*('[5]PCDM discounts (Dec)'!$E$6:$E$206=$B46)*('[5]PCDM discounts (Dec)'!$F$6:$F$206=$C46)*('[5]PCDM discounts (Dec)'!$X$5:$AK$5=P$1))</f>
        <v>0.81913728856040358</v>
      </c>
      <c r="Q46" s="6">
        <f>SUMPRODUCT(('[5]PCDM discounts (Dec)'!$X$6:$AK$206)*('[5]PCDM discounts (Dec)'!$E$6:$E$206=$B46)*('[5]PCDM discounts (Dec)'!$F$6:$F$206=$C46)*('[5]PCDM discounts (Dec)'!$X$5:$AK$5=Q$1))</f>
        <v>0.78287183707040897</v>
      </c>
    </row>
    <row r="47" spans="2:17" x14ac:dyDescent="0.25">
      <c r="B47" t="s">
        <v>59</v>
      </c>
      <c r="C47" t="s">
        <v>25</v>
      </c>
      <c r="D47" s="6">
        <f>SUMPRODUCT(('[5]PCDM discounts (Dec)'!$X$6:$AK$206)*('[5]PCDM discounts (Dec)'!$E$6:$E$206=$B47)*('[5]PCDM discounts (Dec)'!$F$6:$F$206=$C47)*('[5]PCDM discounts (Dec)'!$X$5:$AK$5=D$1))</f>
        <v>0.6155162111679543</v>
      </c>
      <c r="E47" s="6">
        <f>SUMPRODUCT(('[5]PCDM discounts (Dec)'!$X$6:$AK$206)*('[5]PCDM discounts (Dec)'!$E$6:$E$206=$B47)*('[5]PCDM discounts (Dec)'!$F$6:$F$206=$C47)*('[5]PCDM discounts (Dec)'!$X$5:$AK$5=E$1))</f>
        <v>0.75391475954101916</v>
      </c>
      <c r="F47" s="6">
        <f>SUMPRODUCT(('[5]PCDM discounts (Dec)'!$X$6:$AK$206)*('[5]PCDM discounts (Dec)'!$E$6:$E$206=$B47)*('[5]PCDM discounts (Dec)'!$F$6:$F$206=$C47)*('[5]PCDM discounts (Dec)'!$X$5:$AK$5=F$1))</f>
        <v>0.77600141048120119</v>
      </c>
      <c r="G47" s="6">
        <f>SUMPRODUCT(('[5]PCDM discounts (Dec)'!$X$6:$AK$206)*('[5]PCDM discounts (Dec)'!$E$6:$E$206=$B47)*('[5]PCDM discounts (Dec)'!$F$6:$F$206=$C47)*('[5]PCDM discounts (Dec)'!$X$5:$AK$5=G$1))</f>
        <v>0.62153205400795841</v>
      </c>
      <c r="H47" s="6">
        <f>SUMPRODUCT(('[5]PCDM discounts (Dec)'!$X$6:$AK$206)*('[5]PCDM discounts (Dec)'!$E$6:$E$206=$B47)*('[5]PCDM discounts (Dec)'!$F$6:$F$206=$C47)*('[5]PCDM discounts (Dec)'!$X$5:$AK$5=H$1))</f>
        <v>0.75482888832133488</v>
      </c>
      <c r="I47" s="6">
        <f>SUMPRODUCT(('[5]PCDM discounts (Dec)'!$X$6:$AK$206)*('[5]PCDM discounts (Dec)'!$E$6:$E$206=$B47)*('[5]PCDM discounts (Dec)'!$F$6:$F$206=$C47)*('[5]PCDM discounts (Dec)'!$X$5:$AK$5=I$1))</f>
        <v>0.6774714027877794</v>
      </c>
      <c r="J47" s="6">
        <f>SUMPRODUCT(('[5]PCDM discounts (Dec)'!$X$6:$AK$206)*('[5]PCDM discounts (Dec)'!$E$6:$E$206=$B47)*('[5]PCDM discounts (Dec)'!$F$6:$F$206=$C47)*('[5]PCDM discounts (Dec)'!$X$5:$AK$5=J$1))</f>
        <v>0.62202102995935749</v>
      </c>
      <c r="K47" s="6">
        <f>SUMPRODUCT(('[5]PCDM discounts (Dec)'!$X$6:$AK$206)*('[5]PCDM discounts (Dec)'!$E$6:$E$206=$B47)*('[5]PCDM discounts (Dec)'!$F$6:$F$206=$C47)*('[5]PCDM discounts (Dec)'!$X$5:$AK$5=K$1))</f>
        <v>0.49716362286297905</v>
      </c>
      <c r="L47" s="6">
        <f>SUMPRODUCT(('[5]PCDM discounts (Dec)'!$X$6:$AK$206)*('[5]PCDM discounts (Dec)'!$E$6:$E$206=$B47)*('[5]PCDM discounts (Dec)'!$F$6:$F$206=$C47)*('[5]PCDM discounts (Dec)'!$X$5:$AK$5=L$1))</f>
        <v>0.47763397123461859</v>
      </c>
      <c r="M47" s="6">
        <f>SUMPRODUCT(('[5]PCDM discounts (Dec)'!$X$6:$AK$206)*('[5]PCDM discounts (Dec)'!$E$6:$E$206=$B47)*('[5]PCDM discounts (Dec)'!$F$6:$F$206=$C47)*('[5]PCDM discounts (Dec)'!$X$5:$AK$5=M$1))</f>
        <v>0.61726487771627836</v>
      </c>
      <c r="N47" s="6">
        <f>SUMPRODUCT(('[5]PCDM discounts (Dec)'!$X$6:$AK$206)*('[5]PCDM discounts (Dec)'!$E$6:$E$206=$B47)*('[5]PCDM discounts (Dec)'!$F$6:$F$206=$C47)*('[5]PCDM discounts (Dec)'!$X$5:$AK$5=N$1))</f>
        <v>0.51288911628812883</v>
      </c>
      <c r="O47" s="6">
        <f>SUMPRODUCT(('[5]PCDM discounts (Dec)'!$X$6:$AK$206)*('[5]PCDM discounts (Dec)'!$E$6:$E$206=$B47)*('[5]PCDM discounts (Dec)'!$F$6:$F$206=$C47)*('[5]PCDM discounts (Dec)'!$X$5:$AK$5=O$1))</f>
        <v>0.56605984436981871</v>
      </c>
      <c r="P47" s="6">
        <f>SUMPRODUCT(('[5]PCDM discounts (Dec)'!$X$6:$AK$206)*('[5]PCDM discounts (Dec)'!$E$6:$E$206=$B47)*('[5]PCDM discounts (Dec)'!$F$6:$F$206=$C47)*('[5]PCDM discounts (Dec)'!$X$5:$AK$5=P$1))</f>
        <v>0.74870035489446152</v>
      </c>
      <c r="Q47" s="6">
        <f>SUMPRODUCT(('[5]PCDM discounts (Dec)'!$X$6:$AK$206)*('[5]PCDM discounts (Dec)'!$E$6:$E$206=$B47)*('[5]PCDM discounts (Dec)'!$F$6:$F$206=$C47)*('[5]PCDM discounts (Dec)'!$X$5:$AK$5=Q$1))</f>
        <v>0.70381470299437399</v>
      </c>
    </row>
    <row r="48" spans="2:17" x14ac:dyDescent="0.25">
      <c r="B48" t="s">
        <v>59</v>
      </c>
      <c r="C48" t="s">
        <v>26</v>
      </c>
      <c r="D48" s="6">
        <f>SUMPRODUCT(('[5]PCDM discounts (Dec)'!$X$6:$AK$206)*('[5]PCDM discounts (Dec)'!$E$6:$E$206=$B48)*('[5]PCDM discounts (Dec)'!$F$6:$F$206=$C48)*('[5]PCDM discounts (Dec)'!$X$5:$AK$5=D$1))</f>
        <v>0.25561903629286814</v>
      </c>
      <c r="E48" s="6">
        <f>SUMPRODUCT(('[5]PCDM discounts (Dec)'!$X$6:$AK$206)*('[5]PCDM discounts (Dec)'!$E$6:$E$206=$B48)*('[5]PCDM discounts (Dec)'!$F$6:$F$206=$C48)*('[5]PCDM discounts (Dec)'!$X$5:$AK$5=E$1))</f>
        <v>0.32452328545924281</v>
      </c>
      <c r="F48" s="6">
        <f>SUMPRODUCT(('[5]PCDM discounts (Dec)'!$X$6:$AK$206)*('[5]PCDM discounts (Dec)'!$E$6:$E$206=$B48)*('[5]PCDM discounts (Dec)'!$F$6:$F$206=$C48)*('[5]PCDM discounts (Dec)'!$X$5:$AK$5=F$1))</f>
        <v>0.31169061962996292</v>
      </c>
      <c r="G48" s="6">
        <f>SUMPRODUCT(('[5]PCDM discounts (Dec)'!$X$6:$AK$206)*('[5]PCDM discounts (Dec)'!$E$6:$E$206=$B48)*('[5]PCDM discounts (Dec)'!$F$6:$F$206=$C48)*('[5]PCDM discounts (Dec)'!$X$5:$AK$5=G$1))</f>
        <v>0.2357303597034672</v>
      </c>
      <c r="H48" s="6">
        <f>SUMPRODUCT(('[5]PCDM discounts (Dec)'!$X$6:$AK$206)*('[5]PCDM discounts (Dec)'!$E$6:$E$206=$B48)*('[5]PCDM discounts (Dec)'!$F$6:$F$206=$C48)*('[5]PCDM discounts (Dec)'!$X$5:$AK$5=H$1))</f>
        <v>0.31964216363875086</v>
      </c>
      <c r="I48" s="6">
        <f>SUMPRODUCT(('[5]PCDM discounts (Dec)'!$X$6:$AK$206)*('[5]PCDM discounts (Dec)'!$E$6:$E$206=$B48)*('[5]PCDM discounts (Dec)'!$F$6:$F$206=$C48)*('[5]PCDM discounts (Dec)'!$X$5:$AK$5=I$1))</f>
        <v>0.24562150558821311</v>
      </c>
      <c r="J48" s="6">
        <f>SUMPRODUCT(('[5]PCDM discounts (Dec)'!$X$6:$AK$206)*('[5]PCDM discounts (Dec)'!$E$6:$E$206=$B48)*('[5]PCDM discounts (Dec)'!$F$6:$F$206=$C48)*('[5]PCDM discounts (Dec)'!$X$5:$AK$5=J$1))</f>
        <v>0.4152860438600845</v>
      </c>
      <c r="K48" s="6">
        <f>SUMPRODUCT(('[5]PCDM discounts (Dec)'!$X$6:$AK$206)*('[5]PCDM discounts (Dec)'!$E$6:$E$206=$B48)*('[5]PCDM discounts (Dec)'!$F$6:$F$206=$C48)*('[5]PCDM discounts (Dec)'!$X$5:$AK$5=K$1))</f>
        <v>0.20886936155974459</v>
      </c>
      <c r="L48" s="6">
        <f>SUMPRODUCT(('[5]PCDM discounts (Dec)'!$X$6:$AK$206)*('[5]PCDM discounts (Dec)'!$E$6:$E$206=$B48)*('[5]PCDM discounts (Dec)'!$F$6:$F$206=$C48)*('[5]PCDM discounts (Dec)'!$X$5:$AK$5=L$1))</f>
        <v>0.21046043238818329</v>
      </c>
      <c r="M48" s="6">
        <f>SUMPRODUCT(('[5]PCDM discounts (Dec)'!$X$6:$AK$206)*('[5]PCDM discounts (Dec)'!$E$6:$E$206=$B48)*('[5]PCDM discounts (Dec)'!$F$6:$F$206=$C48)*('[5]PCDM discounts (Dec)'!$X$5:$AK$5=M$1))</f>
        <v>0.26870656556519318</v>
      </c>
      <c r="N48" s="6">
        <f>SUMPRODUCT(('[5]PCDM discounts (Dec)'!$X$6:$AK$206)*('[5]PCDM discounts (Dec)'!$E$6:$E$206=$B48)*('[5]PCDM discounts (Dec)'!$F$6:$F$206=$C48)*('[5]PCDM discounts (Dec)'!$X$5:$AK$5=N$1))</f>
        <v>0.18343246934313073</v>
      </c>
      <c r="O48" s="6">
        <f>SUMPRODUCT(('[5]PCDM discounts (Dec)'!$X$6:$AK$206)*('[5]PCDM discounts (Dec)'!$E$6:$E$206=$B48)*('[5]PCDM discounts (Dec)'!$F$6:$F$206=$C48)*('[5]PCDM discounts (Dec)'!$X$5:$AK$5=O$1))</f>
        <v>0.16650218783735765</v>
      </c>
      <c r="P48" s="6">
        <f>SUMPRODUCT(('[5]PCDM discounts (Dec)'!$X$6:$AK$206)*('[5]PCDM discounts (Dec)'!$E$6:$E$206=$B48)*('[5]PCDM discounts (Dec)'!$F$6:$F$206=$C48)*('[5]PCDM discounts (Dec)'!$X$5:$AK$5=P$1))</f>
        <v>0.37360464054387532</v>
      </c>
      <c r="Q48" s="6">
        <f>SUMPRODUCT(('[5]PCDM discounts (Dec)'!$X$6:$AK$206)*('[5]PCDM discounts (Dec)'!$E$6:$E$206=$B48)*('[5]PCDM discounts (Dec)'!$F$6:$F$206=$C48)*('[5]PCDM discounts (Dec)'!$X$5:$AK$5=Q$1))</f>
        <v>0.29035414698548384</v>
      </c>
    </row>
    <row r="49" spans="2:17" x14ac:dyDescent="0.25">
      <c r="B49" t="s">
        <v>59</v>
      </c>
      <c r="C49" t="s">
        <v>27</v>
      </c>
      <c r="D49" s="6">
        <f>SUMPRODUCT(('[5]PCDM discounts (Dec)'!$X$6:$AK$206)*('[5]PCDM discounts (Dec)'!$E$6:$E$206=$B49)*('[5]PCDM discounts (Dec)'!$F$6:$F$206=$C49)*('[5]PCDM discounts (Dec)'!$X$5:$AK$5=D$1))</f>
        <v>0.18838027891825374</v>
      </c>
      <c r="E49" s="6">
        <f>SUMPRODUCT(('[5]PCDM discounts (Dec)'!$X$6:$AK$206)*('[5]PCDM discounts (Dec)'!$E$6:$E$206=$B49)*('[5]PCDM discounts (Dec)'!$F$6:$F$206=$C49)*('[5]PCDM discounts (Dec)'!$X$5:$AK$5=E$1))</f>
        <v>0.1950653689931601</v>
      </c>
      <c r="F49" s="6">
        <f>SUMPRODUCT(('[5]PCDM discounts (Dec)'!$X$6:$AK$206)*('[5]PCDM discounts (Dec)'!$E$6:$E$206=$B49)*('[5]PCDM discounts (Dec)'!$F$6:$F$206=$C49)*('[5]PCDM discounts (Dec)'!$X$5:$AK$5=F$1))</f>
        <v>0.15995663771287144</v>
      </c>
      <c r="G49" s="6">
        <f>SUMPRODUCT(('[5]PCDM discounts (Dec)'!$X$6:$AK$206)*('[5]PCDM discounts (Dec)'!$E$6:$E$206=$B49)*('[5]PCDM discounts (Dec)'!$F$6:$F$206=$C49)*('[5]PCDM discounts (Dec)'!$X$5:$AK$5=G$1))</f>
        <v>0.21386700882872806</v>
      </c>
      <c r="H49" s="6">
        <f>SUMPRODUCT(('[5]PCDM discounts (Dec)'!$X$6:$AK$206)*('[5]PCDM discounts (Dec)'!$E$6:$E$206=$B49)*('[5]PCDM discounts (Dec)'!$F$6:$F$206=$C49)*('[5]PCDM discounts (Dec)'!$X$5:$AK$5=H$1))</f>
        <v>0.25923954152311218</v>
      </c>
      <c r="I49" s="6">
        <f>SUMPRODUCT(('[5]PCDM discounts (Dec)'!$X$6:$AK$206)*('[5]PCDM discounts (Dec)'!$E$6:$E$206=$B49)*('[5]PCDM discounts (Dec)'!$F$6:$F$206=$C49)*('[5]PCDM discounts (Dec)'!$X$5:$AK$5=I$1))</f>
        <v>0.15630387561453882</v>
      </c>
      <c r="J49" s="6">
        <f>SUMPRODUCT(('[5]PCDM discounts (Dec)'!$X$6:$AK$206)*('[5]PCDM discounts (Dec)'!$E$6:$E$206=$B49)*('[5]PCDM discounts (Dec)'!$F$6:$F$206=$C49)*('[5]PCDM discounts (Dec)'!$X$5:$AK$5=J$1))</f>
        <v>0.24094289115855783</v>
      </c>
      <c r="K49" s="6">
        <f>SUMPRODUCT(('[5]PCDM discounts (Dec)'!$X$6:$AK$206)*('[5]PCDM discounts (Dec)'!$E$6:$E$206=$B49)*('[5]PCDM discounts (Dec)'!$F$6:$F$206=$C49)*('[5]PCDM discounts (Dec)'!$X$5:$AK$5=K$1))</f>
        <v>0.15881145268960511</v>
      </c>
      <c r="L49" s="6">
        <f>SUMPRODUCT(('[5]PCDM discounts (Dec)'!$X$6:$AK$206)*('[5]PCDM discounts (Dec)'!$E$6:$E$206=$B49)*('[5]PCDM discounts (Dec)'!$F$6:$F$206=$C49)*('[5]PCDM discounts (Dec)'!$X$5:$AK$5=L$1))</f>
        <v>0.1268547388850059</v>
      </c>
      <c r="M49" s="6">
        <f>SUMPRODUCT(('[5]PCDM discounts (Dec)'!$X$6:$AK$206)*('[5]PCDM discounts (Dec)'!$E$6:$E$206=$B49)*('[5]PCDM discounts (Dec)'!$F$6:$F$206=$C49)*('[5]PCDM discounts (Dec)'!$X$5:$AK$5=M$1))</f>
        <v>0.19015341187892937</v>
      </c>
      <c r="N49" s="6">
        <f>SUMPRODUCT(('[5]PCDM discounts (Dec)'!$X$6:$AK$206)*('[5]PCDM discounts (Dec)'!$E$6:$E$206=$B49)*('[5]PCDM discounts (Dec)'!$F$6:$F$206=$C49)*('[5]PCDM discounts (Dec)'!$X$5:$AK$5=N$1))</f>
        <v>0.12654994693565469</v>
      </c>
      <c r="O49" s="6">
        <f>SUMPRODUCT(('[5]PCDM discounts (Dec)'!$X$6:$AK$206)*('[5]PCDM discounts (Dec)'!$E$6:$E$206=$B49)*('[5]PCDM discounts (Dec)'!$F$6:$F$206=$C49)*('[5]PCDM discounts (Dec)'!$X$5:$AK$5=O$1))</f>
        <v>0.1149089321301376</v>
      </c>
      <c r="P49" s="6">
        <f>SUMPRODUCT(('[5]PCDM discounts (Dec)'!$X$6:$AK$206)*('[5]PCDM discounts (Dec)'!$E$6:$E$206=$B49)*('[5]PCDM discounts (Dec)'!$F$6:$F$206=$C49)*('[5]PCDM discounts (Dec)'!$X$5:$AK$5=P$1))</f>
        <v>0.25903688109049711</v>
      </c>
      <c r="Q49" s="6">
        <f>SUMPRODUCT(('[5]PCDM discounts (Dec)'!$X$6:$AK$206)*('[5]PCDM discounts (Dec)'!$E$6:$E$206=$B49)*('[5]PCDM discounts (Dec)'!$F$6:$F$206=$C49)*('[5]PCDM discounts (Dec)'!$X$5:$AK$5=Q$1))</f>
        <v>0.20224203824552789</v>
      </c>
    </row>
    <row r="50" spans="2:17" x14ac:dyDescent="0.25">
      <c r="B50" t="s">
        <v>59</v>
      </c>
      <c r="C50" t="s">
        <v>28</v>
      </c>
      <c r="D50" s="6">
        <f>SUMPRODUCT(('[5]PCDM discounts (Dec)'!$X$6:$AK$206)*('[5]PCDM discounts (Dec)'!$E$6:$E$206=$B50)*('[5]PCDM discounts (Dec)'!$F$6:$F$206=$C50)*('[5]PCDM discounts (Dec)'!$X$5:$AK$5=D$1))</f>
        <v>0.43084114843427429</v>
      </c>
      <c r="E50" s="6">
        <f>SUMPRODUCT(('[5]PCDM discounts (Dec)'!$X$6:$AK$206)*('[5]PCDM discounts (Dec)'!$E$6:$E$206=$B50)*('[5]PCDM discounts (Dec)'!$F$6:$F$206=$C50)*('[5]PCDM discounts (Dec)'!$X$5:$AK$5=E$1))</f>
        <v>0.89058018285801022</v>
      </c>
      <c r="F50" s="6">
        <f>SUMPRODUCT(('[5]PCDM discounts (Dec)'!$X$6:$AK$206)*('[5]PCDM discounts (Dec)'!$E$6:$E$206=$B50)*('[5]PCDM discounts (Dec)'!$F$6:$F$206=$C50)*('[5]PCDM discounts (Dec)'!$X$5:$AK$5=F$1))</f>
        <v>0.95594058859122621</v>
      </c>
      <c r="G50" s="6">
        <f>SUMPRODUCT(('[5]PCDM discounts (Dec)'!$X$6:$AK$206)*('[5]PCDM discounts (Dec)'!$E$6:$E$206=$B50)*('[5]PCDM discounts (Dec)'!$F$6:$F$206=$C50)*('[5]PCDM discounts (Dec)'!$X$5:$AK$5=G$1))</f>
        <v>0.77284793478277758</v>
      </c>
      <c r="H50" s="6">
        <f>SUMPRODUCT(('[5]PCDM discounts (Dec)'!$X$6:$AK$206)*('[5]PCDM discounts (Dec)'!$E$6:$E$206=$B50)*('[5]PCDM discounts (Dec)'!$F$6:$F$206=$C50)*('[5]PCDM discounts (Dec)'!$X$5:$AK$5=H$1))</f>
        <v>0.8545903593995392</v>
      </c>
      <c r="I50" s="6">
        <f>SUMPRODUCT(('[5]PCDM discounts (Dec)'!$X$6:$AK$206)*('[5]PCDM discounts (Dec)'!$E$6:$E$206=$B50)*('[5]PCDM discounts (Dec)'!$F$6:$F$206=$C50)*('[5]PCDM discounts (Dec)'!$X$5:$AK$5=I$1))</f>
        <v>0.68114839905613922</v>
      </c>
      <c r="J50" s="6">
        <f>SUMPRODUCT(('[5]PCDM discounts (Dec)'!$X$6:$AK$206)*('[5]PCDM discounts (Dec)'!$E$6:$E$206=$B50)*('[5]PCDM discounts (Dec)'!$F$6:$F$206=$C50)*('[5]PCDM discounts (Dec)'!$X$5:$AK$5=J$1))</f>
        <v>0.61447592336247081</v>
      </c>
      <c r="K50" s="6">
        <f>SUMPRODUCT(('[5]PCDM discounts (Dec)'!$X$6:$AK$206)*('[5]PCDM discounts (Dec)'!$E$6:$E$206=$B50)*('[5]PCDM discounts (Dec)'!$F$6:$F$206=$C50)*('[5]PCDM discounts (Dec)'!$X$5:$AK$5=K$1))</f>
        <v>0.54469078867868004</v>
      </c>
      <c r="L50" s="6">
        <f>SUMPRODUCT(('[5]PCDM discounts (Dec)'!$X$6:$AK$206)*('[5]PCDM discounts (Dec)'!$E$6:$E$206=$B50)*('[5]PCDM discounts (Dec)'!$F$6:$F$206=$C50)*('[5]PCDM discounts (Dec)'!$X$5:$AK$5=L$1))</f>
        <v>0.47488724533418492</v>
      </c>
      <c r="M50" s="6">
        <f>SUMPRODUCT(('[5]PCDM discounts (Dec)'!$X$6:$AK$206)*('[5]PCDM discounts (Dec)'!$E$6:$E$206=$B50)*('[5]PCDM discounts (Dec)'!$F$6:$F$206=$C50)*('[5]PCDM discounts (Dec)'!$X$5:$AK$5=M$1))</f>
        <v>0.55545756509741162</v>
      </c>
      <c r="N50" s="6">
        <f>SUMPRODUCT(('[5]PCDM discounts (Dec)'!$X$6:$AK$206)*('[5]PCDM discounts (Dec)'!$E$6:$E$206=$B50)*('[5]PCDM discounts (Dec)'!$F$6:$F$206=$C50)*('[5]PCDM discounts (Dec)'!$X$5:$AK$5=N$1))</f>
        <v>0.50599590709922393</v>
      </c>
      <c r="O50" s="6">
        <f>SUMPRODUCT(('[5]PCDM discounts (Dec)'!$X$6:$AK$206)*('[5]PCDM discounts (Dec)'!$E$6:$E$206=$B50)*('[5]PCDM discounts (Dec)'!$F$6:$F$206=$C50)*('[5]PCDM discounts (Dec)'!$X$5:$AK$5=O$1))</f>
        <v>0.5534004478774841</v>
      </c>
      <c r="P50" s="6">
        <f>SUMPRODUCT(('[5]PCDM discounts (Dec)'!$X$6:$AK$206)*('[5]PCDM discounts (Dec)'!$E$6:$E$206=$B50)*('[5]PCDM discounts (Dec)'!$F$6:$F$206=$C50)*('[5]PCDM discounts (Dec)'!$X$5:$AK$5=P$1))</f>
        <v>0.67793346883925321</v>
      </c>
      <c r="Q50" s="6">
        <f>SUMPRODUCT(('[5]PCDM discounts (Dec)'!$X$6:$AK$206)*('[5]PCDM discounts (Dec)'!$E$6:$E$206=$B50)*('[5]PCDM discounts (Dec)'!$F$6:$F$206=$C50)*('[5]PCDM discounts (Dec)'!$X$5:$AK$5=Q$1))</f>
        <v>0.65313084027522361</v>
      </c>
    </row>
    <row r="51" spans="2:17" x14ac:dyDescent="0.25">
      <c r="B51" t="s">
        <v>59</v>
      </c>
      <c r="C51" t="s">
        <v>29</v>
      </c>
      <c r="D51" s="6">
        <f>SUMPRODUCT(('[5]PCDM discounts (Dec)'!$X$6:$AK$206)*('[5]PCDM discounts (Dec)'!$E$6:$E$206=$B51)*('[5]PCDM discounts (Dec)'!$F$6:$F$206=$C51)*('[5]PCDM discounts (Dec)'!$X$5:$AK$5=D$1))</f>
        <v>0.40574847817019305</v>
      </c>
      <c r="E51" s="6">
        <f>SUMPRODUCT(('[5]PCDM discounts (Dec)'!$X$6:$AK$206)*('[5]PCDM discounts (Dec)'!$E$6:$E$206=$B51)*('[5]PCDM discounts (Dec)'!$F$6:$F$206=$C51)*('[5]PCDM discounts (Dec)'!$X$5:$AK$5=E$1))</f>
        <v>0.76856046125263688</v>
      </c>
      <c r="F51" s="6">
        <f>SUMPRODUCT(('[5]PCDM discounts (Dec)'!$X$6:$AK$206)*('[5]PCDM discounts (Dec)'!$E$6:$E$206=$B51)*('[5]PCDM discounts (Dec)'!$F$6:$F$206=$C51)*('[5]PCDM discounts (Dec)'!$X$5:$AK$5=F$1))</f>
        <v>0.89953951834321888</v>
      </c>
      <c r="G51" s="6">
        <f>SUMPRODUCT(('[5]PCDM discounts (Dec)'!$X$6:$AK$206)*('[5]PCDM discounts (Dec)'!$E$6:$E$206=$B51)*('[5]PCDM discounts (Dec)'!$F$6:$F$206=$C51)*('[5]PCDM discounts (Dec)'!$X$5:$AK$5=G$1))</f>
        <v>0.6787469461057315</v>
      </c>
      <c r="H51" s="6">
        <f>SUMPRODUCT(('[5]PCDM discounts (Dec)'!$X$6:$AK$206)*('[5]PCDM discounts (Dec)'!$E$6:$E$206=$B51)*('[5]PCDM discounts (Dec)'!$F$6:$F$206=$C51)*('[5]PCDM discounts (Dec)'!$X$5:$AK$5=H$1))</f>
        <v>0.77352677134519843</v>
      </c>
      <c r="I51" s="6">
        <f>SUMPRODUCT(('[5]PCDM discounts (Dec)'!$X$6:$AK$206)*('[5]PCDM discounts (Dec)'!$E$6:$E$206=$B51)*('[5]PCDM discounts (Dec)'!$F$6:$F$206=$C51)*('[5]PCDM discounts (Dec)'!$X$5:$AK$5=I$1))</f>
        <v>0.62392543092540853</v>
      </c>
      <c r="J51" s="6">
        <f>SUMPRODUCT(('[5]PCDM discounts (Dec)'!$X$6:$AK$206)*('[5]PCDM discounts (Dec)'!$E$6:$E$206=$B51)*('[5]PCDM discounts (Dec)'!$F$6:$F$206=$C51)*('[5]PCDM discounts (Dec)'!$X$5:$AK$5=J$1))</f>
        <v>0.6363091540028718</v>
      </c>
      <c r="K51" s="6">
        <f>SUMPRODUCT(('[5]PCDM discounts (Dec)'!$X$6:$AK$206)*('[5]PCDM discounts (Dec)'!$E$6:$E$206=$B51)*('[5]PCDM discounts (Dec)'!$F$6:$F$206=$C51)*('[5]PCDM discounts (Dec)'!$X$5:$AK$5=K$1))</f>
        <v>0.37355625021564054</v>
      </c>
      <c r="L51" s="6">
        <f>SUMPRODUCT(('[5]PCDM discounts (Dec)'!$X$6:$AK$206)*('[5]PCDM discounts (Dec)'!$E$6:$E$206=$B51)*('[5]PCDM discounts (Dec)'!$F$6:$F$206=$C51)*('[5]PCDM discounts (Dec)'!$X$5:$AK$5=L$1))</f>
        <v>0.53505268890922886</v>
      </c>
      <c r="M51" s="6">
        <f>SUMPRODUCT(('[5]PCDM discounts (Dec)'!$X$6:$AK$206)*('[5]PCDM discounts (Dec)'!$E$6:$E$206=$B51)*('[5]PCDM discounts (Dec)'!$F$6:$F$206=$C51)*('[5]PCDM discounts (Dec)'!$X$5:$AK$5=M$1))</f>
        <v>0.41067185865180023</v>
      </c>
      <c r="N51" s="6">
        <f>SUMPRODUCT(('[5]PCDM discounts (Dec)'!$X$6:$AK$206)*('[5]PCDM discounts (Dec)'!$E$6:$E$206=$B51)*('[5]PCDM discounts (Dec)'!$F$6:$F$206=$C51)*('[5]PCDM discounts (Dec)'!$X$5:$AK$5=N$1))</f>
        <v>0.45096438876796746</v>
      </c>
      <c r="O51" s="6">
        <f>SUMPRODUCT(('[5]PCDM discounts (Dec)'!$X$6:$AK$206)*('[5]PCDM discounts (Dec)'!$E$6:$E$206=$B51)*('[5]PCDM discounts (Dec)'!$F$6:$F$206=$C51)*('[5]PCDM discounts (Dec)'!$X$5:$AK$5=O$1))</f>
        <v>0.49330898510290894</v>
      </c>
      <c r="P51" s="6">
        <f>SUMPRODUCT(('[5]PCDM discounts (Dec)'!$X$6:$AK$206)*('[5]PCDM discounts (Dec)'!$E$6:$E$206=$B51)*('[5]PCDM discounts (Dec)'!$F$6:$F$206=$C51)*('[5]PCDM discounts (Dec)'!$X$5:$AK$5=P$1))</f>
        <v>0.62301592145452001</v>
      </c>
      <c r="Q51" s="6">
        <f>SUMPRODUCT(('[5]PCDM discounts (Dec)'!$X$6:$AK$206)*('[5]PCDM discounts (Dec)'!$E$6:$E$206=$B51)*('[5]PCDM discounts (Dec)'!$F$6:$F$206=$C51)*('[5]PCDM discounts (Dec)'!$X$5:$AK$5=Q$1))</f>
        <v>0.58073420396147768</v>
      </c>
    </row>
    <row r="52" spans="2:17" x14ac:dyDescent="0.25">
      <c r="B52" t="s">
        <v>59</v>
      </c>
      <c r="C52" t="s">
        <v>30</v>
      </c>
      <c r="D52" s="6">
        <f>SUMPRODUCT(('[5]PCDM discounts (Dec)'!$X$6:$AK$206)*('[5]PCDM discounts (Dec)'!$E$6:$E$206=$B52)*('[5]PCDM discounts (Dec)'!$F$6:$F$206=$C52)*('[5]PCDM discounts (Dec)'!$X$5:$AK$5=D$1))</f>
        <v>0.30764854803189295</v>
      </c>
      <c r="E52" s="6">
        <f>SUMPRODUCT(('[5]PCDM discounts (Dec)'!$X$6:$AK$206)*('[5]PCDM discounts (Dec)'!$E$6:$E$206=$B52)*('[5]PCDM discounts (Dec)'!$F$6:$F$206=$C52)*('[5]PCDM discounts (Dec)'!$X$5:$AK$5=E$1))</f>
        <v>0.51386996717629418</v>
      </c>
      <c r="F52" s="6">
        <f>SUMPRODUCT(('[5]PCDM discounts (Dec)'!$X$6:$AK$206)*('[5]PCDM discounts (Dec)'!$E$6:$E$206=$B52)*('[5]PCDM discounts (Dec)'!$F$6:$F$206=$C52)*('[5]PCDM discounts (Dec)'!$X$5:$AK$5=F$1))</f>
        <v>0.6688160877207191</v>
      </c>
      <c r="G52" s="6">
        <f>SUMPRODUCT(('[5]PCDM discounts (Dec)'!$X$6:$AK$206)*('[5]PCDM discounts (Dec)'!$E$6:$E$206=$B52)*('[5]PCDM discounts (Dec)'!$F$6:$F$206=$C52)*('[5]PCDM discounts (Dec)'!$X$5:$AK$5=G$1))</f>
        <v>0.46852026552201076</v>
      </c>
      <c r="H52" s="6">
        <f>SUMPRODUCT(('[5]PCDM discounts (Dec)'!$X$6:$AK$206)*('[5]PCDM discounts (Dec)'!$E$6:$E$206=$B52)*('[5]PCDM discounts (Dec)'!$F$6:$F$206=$C52)*('[5]PCDM discounts (Dec)'!$X$5:$AK$5=H$1))</f>
        <v>0.58063465241481338</v>
      </c>
      <c r="I52" s="6">
        <f>SUMPRODUCT(('[5]PCDM discounts (Dec)'!$X$6:$AK$206)*('[5]PCDM discounts (Dec)'!$E$6:$E$206=$B52)*('[5]PCDM discounts (Dec)'!$F$6:$F$206=$C52)*('[5]PCDM discounts (Dec)'!$X$5:$AK$5=I$1))</f>
        <v>0.4389267218901044</v>
      </c>
      <c r="J52" s="6">
        <f>SUMPRODUCT(('[5]PCDM discounts (Dec)'!$X$6:$AK$206)*('[5]PCDM discounts (Dec)'!$E$6:$E$206=$B52)*('[5]PCDM discounts (Dec)'!$F$6:$F$206=$C52)*('[5]PCDM discounts (Dec)'!$X$5:$AK$5=J$1))</f>
        <v>0.50993791033869151</v>
      </c>
      <c r="K52" s="6">
        <f>SUMPRODUCT(('[5]PCDM discounts (Dec)'!$X$6:$AK$206)*('[5]PCDM discounts (Dec)'!$E$6:$E$206=$B52)*('[5]PCDM discounts (Dec)'!$F$6:$F$206=$C52)*('[5]PCDM discounts (Dec)'!$X$5:$AK$5=K$1))</f>
        <v>0.22260622859163143</v>
      </c>
      <c r="L52" s="6">
        <f>SUMPRODUCT(('[5]PCDM discounts (Dec)'!$X$6:$AK$206)*('[5]PCDM discounts (Dec)'!$E$6:$E$206=$B52)*('[5]PCDM discounts (Dec)'!$F$6:$F$206=$C52)*('[5]PCDM discounts (Dec)'!$X$5:$AK$5=L$1))</f>
        <v>0.28207033646441798</v>
      </c>
      <c r="M52" s="6">
        <f>SUMPRODUCT(('[5]PCDM discounts (Dec)'!$X$6:$AK$206)*('[5]PCDM discounts (Dec)'!$E$6:$E$206=$B52)*('[5]PCDM discounts (Dec)'!$F$6:$F$206=$C52)*('[5]PCDM discounts (Dec)'!$X$5:$AK$5=M$1))</f>
        <v>0.25125894486838524</v>
      </c>
      <c r="N52" s="6">
        <f>SUMPRODUCT(('[5]PCDM discounts (Dec)'!$X$6:$AK$206)*('[5]PCDM discounts (Dec)'!$E$6:$E$206=$B52)*('[5]PCDM discounts (Dec)'!$F$6:$F$206=$C52)*('[5]PCDM discounts (Dec)'!$X$5:$AK$5=N$1))</f>
        <v>0.32761556469904518</v>
      </c>
      <c r="O52" s="6">
        <f>SUMPRODUCT(('[5]PCDM discounts (Dec)'!$X$6:$AK$206)*('[5]PCDM discounts (Dec)'!$E$6:$E$206=$B52)*('[5]PCDM discounts (Dec)'!$F$6:$F$206=$C52)*('[5]PCDM discounts (Dec)'!$X$5:$AK$5=O$1))</f>
        <v>0.36838698995292651</v>
      </c>
      <c r="P52" s="6">
        <f>SUMPRODUCT(('[5]PCDM discounts (Dec)'!$X$6:$AK$206)*('[5]PCDM discounts (Dec)'!$E$6:$E$206=$B52)*('[5]PCDM discounts (Dec)'!$F$6:$F$206=$C52)*('[5]PCDM discounts (Dec)'!$X$5:$AK$5=P$1))</f>
        <v>0.51868160573733213</v>
      </c>
      <c r="Q52" s="6">
        <f>SUMPRODUCT(('[5]PCDM discounts (Dec)'!$X$6:$AK$206)*('[5]PCDM discounts (Dec)'!$E$6:$E$206=$B52)*('[5]PCDM discounts (Dec)'!$F$6:$F$206=$C52)*('[5]PCDM discounts (Dec)'!$X$5:$AK$5=Q$1))</f>
        <v>0.46037834691119506</v>
      </c>
    </row>
    <row r="53" spans="2:17" x14ac:dyDescent="0.25">
      <c r="B53" t="s">
        <v>59</v>
      </c>
      <c r="C53" t="s">
        <v>31</v>
      </c>
      <c r="D53" s="6">
        <f>SUMPRODUCT(('[5]PCDM discounts (Dec)'!$X$6:$AK$206)*('[5]PCDM discounts (Dec)'!$E$6:$E$206=$B53)*('[5]PCDM discounts (Dec)'!$F$6:$F$206=$C53)*('[5]PCDM discounts (Dec)'!$X$5:$AK$5=D$1))</f>
        <v>0.44051225862676041</v>
      </c>
      <c r="E53" s="6">
        <f>SUMPRODUCT(('[5]PCDM discounts (Dec)'!$X$6:$AK$206)*('[5]PCDM discounts (Dec)'!$E$6:$E$206=$B53)*('[5]PCDM discounts (Dec)'!$F$6:$F$206=$C53)*('[5]PCDM discounts (Dec)'!$X$5:$AK$5=E$1))</f>
        <v>0.9956039328317362</v>
      </c>
      <c r="F53" s="6">
        <f>SUMPRODUCT(('[5]PCDM discounts (Dec)'!$X$6:$AK$206)*('[5]PCDM discounts (Dec)'!$E$6:$E$206=$B53)*('[5]PCDM discounts (Dec)'!$F$6:$F$206=$C53)*('[5]PCDM discounts (Dec)'!$X$5:$AK$5=F$1))</f>
        <v>0.98818461638100952</v>
      </c>
      <c r="G53" s="6">
        <f>SUMPRODUCT(('[5]PCDM discounts (Dec)'!$X$6:$AK$206)*('[5]PCDM discounts (Dec)'!$E$6:$E$206=$B53)*('[5]PCDM discounts (Dec)'!$F$6:$F$206=$C53)*('[5]PCDM discounts (Dec)'!$X$5:$AK$5=G$1))</f>
        <v>0.85802642450705535</v>
      </c>
      <c r="H53" s="6">
        <f>SUMPRODUCT(('[5]PCDM discounts (Dec)'!$X$6:$AK$206)*('[5]PCDM discounts (Dec)'!$E$6:$E$206=$B53)*('[5]PCDM discounts (Dec)'!$F$6:$F$206=$C53)*('[5]PCDM discounts (Dec)'!$X$5:$AK$5=H$1))</f>
        <v>0.92386983969325809</v>
      </c>
      <c r="I53" s="6">
        <f>SUMPRODUCT(('[5]PCDM discounts (Dec)'!$X$6:$AK$206)*('[5]PCDM discounts (Dec)'!$E$6:$E$206=$B53)*('[5]PCDM discounts (Dec)'!$F$6:$F$206=$C53)*('[5]PCDM discounts (Dec)'!$X$5:$AK$5=I$1))</f>
        <v>0.72497159056502003</v>
      </c>
      <c r="J53" s="6">
        <f>SUMPRODUCT(('[5]PCDM discounts (Dec)'!$X$6:$AK$206)*('[5]PCDM discounts (Dec)'!$E$6:$E$206=$B53)*('[5]PCDM discounts (Dec)'!$F$6:$F$206=$C53)*('[5]PCDM discounts (Dec)'!$X$5:$AK$5=J$1))</f>
        <v>0.59192792729510846</v>
      </c>
      <c r="K53" s="6">
        <f>SUMPRODUCT(('[5]PCDM discounts (Dec)'!$X$6:$AK$206)*('[5]PCDM discounts (Dec)'!$E$6:$E$206=$B53)*('[5]PCDM discounts (Dec)'!$F$6:$F$206=$C53)*('[5]PCDM discounts (Dec)'!$X$5:$AK$5=K$1))</f>
        <v>0.78271802347283648</v>
      </c>
      <c r="L53" s="6">
        <f>SUMPRODUCT(('[5]PCDM discounts (Dec)'!$X$6:$AK$206)*('[5]PCDM discounts (Dec)'!$E$6:$E$206=$B53)*('[5]PCDM discounts (Dec)'!$F$6:$F$206=$C53)*('[5]PCDM discounts (Dec)'!$X$5:$AK$5=L$1))</f>
        <v>0.41403758006336594</v>
      </c>
      <c r="M53" s="6">
        <f>SUMPRODUCT(('[5]PCDM discounts (Dec)'!$X$6:$AK$206)*('[5]PCDM discounts (Dec)'!$E$6:$E$206=$B53)*('[5]PCDM discounts (Dec)'!$F$6:$F$206=$C53)*('[5]PCDM discounts (Dec)'!$X$5:$AK$5=M$1))</f>
        <v>0.71425464411449469</v>
      </c>
      <c r="N53" s="6">
        <f>SUMPRODUCT(('[5]PCDM discounts (Dec)'!$X$6:$AK$206)*('[5]PCDM discounts (Dec)'!$E$6:$E$206=$B53)*('[5]PCDM discounts (Dec)'!$F$6:$F$206=$C53)*('[5]PCDM discounts (Dec)'!$X$5:$AK$5=N$1))</f>
        <v>0.57663121684821317</v>
      </c>
      <c r="O53" s="6">
        <f>SUMPRODUCT(('[5]PCDM discounts (Dec)'!$X$6:$AK$206)*('[5]PCDM discounts (Dec)'!$E$6:$E$206=$B53)*('[5]PCDM discounts (Dec)'!$F$6:$F$206=$C53)*('[5]PCDM discounts (Dec)'!$X$5:$AK$5=O$1))</f>
        <v>0.63278690731386533</v>
      </c>
      <c r="P53" s="6">
        <f>SUMPRODUCT(('[5]PCDM discounts (Dec)'!$X$6:$AK$206)*('[5]PCDM discounts (Dec)'!$E$6:$E$206=$B53)*('[5]PCDM discounts (Dec)'!$F$6:$F$206=$C53)*('[5]PCDM discounts (Dec)'!$X$5:$AK$5=P$1))</f>
        <v>0.74025251518172241</v>
      </c>
      <c r="Q53" s="6">
        <f>SUMPRODUCT(('[5]PCDM discounts (Dec)'!$X$6:$AK$206)*('[5]PCDM discounts (Dec)'!$E$6:$E$206=$B53)*('[5]PCDM discounts (Dec)'!$F$6:$F$206=$C53)*('[5]PCDM discounts (Dec)'!$X$5:$AK$5=Q$1))</f>
        <v>0.74301123113878653</v>
      </c>
    </row>
    <row r="54" spans="2:17" x14ac:dyDescent="0.25">
      <c r="B54" t="s">
        <v>59</v>
      </c>
      <c r="C54" t="s">
        <v>32</v>
      </c>
      <c r="D54" s="6">
        <f>SUMPRODUCT(('[5]PCDM discounts (Dec)'!$X$6:$AK$206)*('[5]PCDM discounts (Dec)'!$E$6:$E$206=$B54)*('[5]PCDM discounts (Dec)'!$F$6:$F$206=$C54)*('[5]PCDM discounts (Dec)'!$X$5:$AK$5=D$1))</f>
        <v>0.39958108339836246</v>
      </c>
      <c r="E54" s="6">
        <f>SUMPRODUCT(('[5]PCDM discounts (Dec)'!$X$6:$AK$206)*('[5]PCDM discounts (Dec)'!$E$6:$E$206=$B54)*('[5]PCDM discounts (Dec)'!$F$6:$F$206=$C54)*('[5]PCDM discounts (Dec)'!$X$5:$AK$5=E$1))</f>
        <v>0.77900472398399623</v>
      </c>
      <c r="F54" s="6">
        <f>SUMPRODUCT(('[5]PCDM discounts (Dec)'!$X$6:$AK$206)*('[5]PCDM discounts (Dec)'!$E$6:$E$206=$B54)*('[5]PCDM discounts (Dec)'!$F$6:$F$206=$C54)*('[5]PCDM discounts (Dec)'!$X$5:$AK$5=F$1))</f>
        <v>0.90909975412027877</v>
      </c>
      <c r="G54" s="6">
        <f>SUMPRODUCT(('[5]PCDM discounts (Dec)'!$X$6:$AK$206)*('[5]PCDM discounts (Dec)'!$E$6:$E$206=$B54)*('[5]PCDM discounts (Dec)'!$F$6:$F$206=$C54)*('[5]PCDM discounts (Dec)'!$X$5:$AK$5=G$1))</f>
        <v>0.67517692037230592</v>
      </c>
      <c r="H54" s="6">
        <f>SUMPRODUCT(('[5]PCDM discounts (Dec)'!$X$6:$AK$206)*('[5]PCDM discounts (Dec)'!$E$6:$E$206=$B54)*('[5]PCDM discounts (Dec)'!$F$6:$F$206=$C54)*('[5]PCDM discounts (Dec)'!$X$5:$AK$5=H$1))</f>
        <v>0.76559835624449557</v>
      </c>
      <c r="I54" s="6">
        <f>SUMPRODUCT(('[5]PCDM discounts (Dec)'!$X$6:$AK$206)*('[5]PCDM discounts (Dec)'!$E$6:$E$206=$B54)*('[5]PCDM discounts (Dec)'!$F$6:$F$206=$C54)*('[5]PCDM discounts (Dec)'!$X$5:$AK$5=I$1))</f>
        <v>0.62021060204559619</v>
      </c>
      <c r="J54" s="6">
        <f>SUMPRODUCT(('[5]PCDM discounts (Dec)'!$X$6:$AK$206)*('[5]PCDM discounts (Dec)'!$E$6:$E$206=$B54)*('[5]PCDM discounts (Dec)'!$F$6:$F$206=$C54)*('[5]PCDM discounts (Dec)'!$X$5:$AK$5=J$1))</f>
        <v>0.62817202597583421</v>
      </c>
      <c r="K54" s="6">
        <f>SUMPRODUCT(('[5]PCDM discounts (Dec)'!$X$6:$AK$206)*('[5]PCDM discounts (Dec)'!$E$6:$E$206=$B54)*('[5]PCDM discounts (Dec)'!$F$6:$F$206=$C54)*('[5]PCDM discounts (Dec)'!$X$5:$AK$5=K$1))</f>
        <v>0.36061694838069125</v>
      </c>
      <c r="L54" s="6">
        <f>SUMPRODUCT(('[5]PCDM discounts (Dec)'!$X$6:$AK$206)*('[5]PCDM discounts (Dec)'!$E$6:$E$206=$B54)*('[5]PCDM discounts (Dec)'!$F$6:$F$206=$C54)*('[5]PCDM discounts (Dec)'!$X$5:$AK$5=L$1))</f>
        <v>0.53781687727824301</v>
      </c>
      <c r="M54" s="6">
        <f>SUMPRODUCT(('[5]PCDM discounts (Dec)'!$X$6:$AK$206)*('[5]PCDM discounts (Dec)'!$E$6:$E$206=$B54)*('[5]PCDM discounts (Dec)'!$F$6:$F$206=$C54)*('[5]PCDM discounts (Dec)'!$X$5:$AK$5=M$1))</f>
        <v>0.42761729552634331</v>
      </c>
      <c r="N54" s="6">
        <f>SUMPRODUCT(('[5]PCDM discounts (Dec)'!$X$6:$AK$206)*('[5]PCDM discounts (Dec)'!$E$6:$E$206=$B54)*('[5]PCDM discounts (Dec)'!$F$6:$F$206=$C54)*('[5]PCDM discounts (Dec)'!$X$5:$AK$5=N$1))</f>
        <v>0.41995485367442176</v>
      </c>
      <c r="O54" s="6">
        <f>SUMPRODUCT(('[5]PCDM discounts (Dec)'!$X$6:$AK$206)*('[5]PCDM discounts (Dec)'!$E$6:$E$206=$B54)*('[5]PCDM discounts (Dec)'!$F$6:$F$206=$C54)*('[5]PCDM discounts (Dec)'!$X$5:$AK$5=O$1))</f>
        <v>0.49966493042865273</v>
      </c>
      <c r="P54" s="6">
        <f>SUMPRODUCT(('[5]PCDM discounts (Dec)'!$X$6:$AK$206)*('[5]PCDM discounts (Dec)'!$E$6:$E$206=$B54)*('[5]PCDM discounts (Dec)'!$F$6:$F$206=$C54)*('[5]PCDM discounts (Dec)'!$X$5:$AK$5=P$1))</f>
        <v>0.59035540332286252</v>
      </c>
      <c r="Q54" s="6">
        <f>SUMPRODUCT(('[5]PCDM discounts (Dec)'!$X$6:$AK$206)*('[5]PCDM discounts (Dec)'!$E$6:$E$206=$B54)*('[5]PCDM discounts (Dec)'!$F$6:$F$206=$C54)*('[5]PCDM discounts (Dec)'!$X$5:$AK$5=Q$1))</f>
        <v>0.55563814487124019</v>
      </c>
    </row>
    <row r="55" spans="2:17" x14ac:dyDescent="0.25">
      <c r="B55" t="s">
        <v>59</v>
      </c>
      <c r="C55" t="s">
        <v>33</v>
      </c>
      <c r="D55" s="6">
        <f>SUMPRODUCT(('[5]PCDM discounts (Dec)'!$X$6:$AK$206)*('[5]PCDM discounts (Dec)'!$E$6:$E$206=$B55)*('[5]PCDM discounts (Dec)'!$F$6:$F$206=$C55)*('[5]PCDM discounts (Dec)'!$X$5:$AK$5=D$1))</f>
        <v>0</v>
      </c>
      <c r="E55" s="6">
        <f>SUMPRODUCT(('[5]PCDM discounts (Dec)'!$X$6:$AK$206)*('[5]PCDM discounts (Dec)'!$E$6:$E$206=$B55)*('[5]PCDM discounts (Dec)'!$F$6:$F$206=$C55)*('[5]PCDM discounts (Dec)'!$X$5:$AK$5=E$1))</f>
        <v>0</v>
      </c>
      <c r="F55" s="6">
        <f>SUMPRODUCT(('[5]PCDM discounts (Dec)'!$X$6:$AK$206)*('[5]PCDM discounts (Dec)'!$E$6:$E$206=$B55)*('[5]PCDM discounts (Dec)'!$F$6:$F$206=$C55)*('[5]PCDM discounts (Dec)'!$X$5:$AK$5=F$1))</f>
        <v>0</v>
      </c>
      <c r="G55" s="6">
        <f>SUMPRODUCT(('[5]PCDM discounts (Dec)'!$X$6:$AK$206)*('[5]PCDM discounts (Dec)'!$E$6:$E$206=$B55)*('[5]PCDM discounts (Dec)'!$F$6:$F$206=$C55)*('[5]PCDM discounts (Dec)'!$X$5:$AK$5=G$1))</f>
        <v>0</v>
      </c>
      <c r="H55" s="6">
        <f>SUMPRODUCT(('[5]PCDM discounts (Dec)'!$X$6:$AK$206)*('[5]PCDM discounts (Dec)'!$E$6:$E$206=$B55)*('[5]PCDM discounts (Dec)'!$F$6:$F$206=$C55)*('[5]PCDM discounts (Dec)'!$X$5:$AK$5=H$1))</f>
        <v>0</v>
      </c>
      <c r="I55" s="6">
        <f>SUMPRODUCT(('[5]PCDM discounts (Dec)'!$X$6:$AK$206)*('[5]PCDM discounts (Dec)'!$E$6:$E$206=$B55)*('[5]PCDM discounts (Dec)'!$F$6:$F$206=$C55)*('[5]PCDM discounts (Dec)'!$X$5:$AK$5=I$1))</f>
        <v>0</v>
      </c>
      <c r="J55" s="6">
        <f>SUMPRODUCT(('[5]PCDM discounts (Dec)'!$X$6:$AK$206)*('[5]PCDM discounts (Dec)'!$E$6:$E$206=$B55)*('[5]PCDM discounts (Dec)'!$F$6:$F$206=$C55)*('[5]PCDM discounts (Dec)'!$X$5:$AK$5=J$1))</f>
        <v>0</v>
      </c>
      <c r="K55" s="6">
        <f>SUMPRODUCT(('[5]PCDM discounts (Dec)'!$X$6:$AK$206)*('[5]PCDM discounts (Dec)'!$E$6:$E$206=$B55)*('[5]PCDM discounts (Dec)'!$F$6:$F$206=$C55)*('[5]PCDM discounts (Dec)'!$X$5:$AK$5=K$1))</f>
        <v>0</v>
      </c>
      <c r="L55" s="6">
        <f>SUMPRODUCT(('[5]PCDM discounts (Dec)'!$X$6:$AK$206)*('[5]PCDM discounts (Dec)'!$E$6:$E$206=$B55)*('[5]PCDM discounts (Dec)'!$F$6:$F$206=$C55)*('[5]PCDM discounts (Dec)'!$X$5:$AK$5=L$1))</f>
        <v>0</v>
      </c>
      <c r="M55" s="6">
        <f>SUMPRODUCT(('[5]PCDM discounts (Dec)'!$X$6:$AK$206)*('[5]PCDM discounts (Dec)'!$E$6:$E$206=$B55)*('[5]PCDM discounts (Dec)'!$F$6:$F$206=$C55)*('[5]PCDM discounts (Dec)'!$X$5:$AK$5=M$1))</f>
        <v>0</v>
      </c>
      <c r="N55" s="6">
        <f>SUMPRODUCT(('[5]PCDM discounts (Dec)'!$X$6:$AK$206)*('[5]PCDM discounts (Dec)'!$E$6:$E$206=$B55)*('[5]PCDM discounts (Dec)'!$F$6:$F$206=$C55)*('[5]PCDM discounts (Dec)'!$X$5:$AK$5=N$1))</f>
        <v>0</v>
      </c>
      <c r="O55" s="6">
        <f>SUMPRODUCT(('[5]PCDM discounts (Dec)'!$X$6:$AK$206)*('[5]PCDM discounts (Dec)'!$E$6:$E$206=$B55)*('[5]PCDM discounts (Dec)'!$F$6:$F$206=$C55)*('[5]PCDM discounts (Dec)'!$X$5:$AK$5=O$1))</f>
        <v>0</v>
      </c>
      <c r="P55" s="6">
        <f>SUMPRODUCT(('[5]PCDM discounts (Dec)'!$X$6:$AK$206)*('[5]PCDM discounts (Dec)'!$E$6:$E$206=$B55)*('[5]PCDM discounts (Dec)'!$F$6:$F$206=$C55)*('[5]PCDM discounts (Dec)'!$X$5:$AK$5=P$1))</f>
        <v>0</v>
      </c>
      <c r="Q55" s="6">
        <f>SUMPRODUCT(('[5]PCDM discounts (Dec)'!$X$6:$AK$206)*('[5]PCDM discounts (Dec)'!$E$6:$E$206=$B55)*('[5]PCDM discounts (Dec)'!$F$6:$F$206=$C55)*('[5]PCDM discounts (Dec)'!$X$5:$AK$5=Q$1))</f>
        <v>0</v>
      </c>
    </row>
    <row r="56" spans="2:17" x14ac:dyDescent="0.25">
      <c r="B56" t="s">
        <v>59</v>
      </c>
      <c r="C56" t="s">
        <v>34</v>
      </c>
      <c r="D56" s="6">
        <f>SUMPRODUCT(('[5]PCDM discounts (Dec)'!$X$6:$AK$206)*('[5]PCDM discounts (Dec)'!$E$6:$E$206=$B56)*('[5]PCDM discounts (Dec)'!$F$6:$F$206=$C56)*('[5]PCDM discounts (Dec)'!$X$5:$AK$5=D$1))</f>
        <v>0</v>
      </c>
      <c r="E56" s="6">
        <f>SUMPRODUCT(('[5]PCDM discounts (Dec)'!$X$6:$AK$206)*('[5]PCDM discounts (Dec)'!$E$6:$E$206=$B56)*('[5]PCDM discounts (Dec)'!$F$6:$F$206=$C56)*('[5]PCDM discounts (Dec)'!$X$5:$AK$5=E$1))</f>
        <v>0</v>
      </c>
      <c r="F56" s="6">
        <f>SUMPRODUCT(('[5]PCDM discounts (Dec)'!$X$6:$AK$206)*('[5]PCDM discounts (Dec)'!$E$6:$E$206=$B56)*('[5]PCDM discounts (Dec)'!$F$6:$F$206=$C56)*('[5]PCDM discounts (Dec)'!$X$5:$AK$5=F$1))</f>
        <v>0</v>
      </c>
      <c r="G56" s="6">
        <f>SUMPRODUCT(('[5]PCDM discounts (Dec)'!$X$6:$AK$206)*('[5]PCDM discounts (Dec)'!$E$6:$E$206=$B56)*('[5]PCDM discounts (Dec)'!$F$6:$F$206=$C56)*('[5]PCDM discounts (Dec)'!$X$5:$AK$5=G$1))</f>
        <v>0</v>
      </c>
      <c r="H56" s="6">
        <f>SUMPRODUCT(('[5]PCDM discounts (Dec)'!$X$6:$AK$206)*('[5]PCDM discounts (Dec)'!$E$6:$E$206=$B56)*('[5]PCDM discounts (Dec)'!$F$6:$F$206=$C56)*('[5]PCDM discounts (Dec)'!$X$5:$AK$5=H$1))</f>
        <v>0</v>
      </c>
      <c r="I56" s="6">
        <f>SUMPRODUCT(('[5]PCDM discounts (Dec)'!$X$6:$AK$206)*('[5]PCDM discounts (Dec)'!$E$6:$E$206=$B56)*('[5]PCDM discounts (Dec)'!$F$6:$F$206=$C56)*('[5]PCDM discounts (Dec)'!$X$5:$AK$5=I$1))</f>
        <v>0</v>
      </c>
      <c r="J56" s="6">
        <f>SUMPRODUCT(('[5]PCDM discounts (Dec)'!$X$6:$AK$206)*('[5]PCDM discounts (Dec)'!$E$6:$E$206=$B56)*('[5]PCDM discounts (Dec)'!$F$6:$F$206=$C56)*('[5]PCDM discounts (Dec)'!$X$5:$AK$5=J$1))</f>
        <v>0</v>
      </c>
      <c r="K56" s="6">
        <f>SUMPRODUCT(('[5]PCDM discounts (Dec)'!$X$6:$AK$206)*('[5]PCDM discounts (Dec)'!$E$6:$E$206=$B56)*('[5]PCDM discounts (Dec)'!$F$6:$F$206=$C56)*('[5]PCDM discounts (Dec)'!$X$5:$AK$5=K$1))</f>
        <v>0</v>
      </c>
      <c r="L56" s="6">
        <f>SUMPRODUCT(('[5]PCDM discounts (Dec)'!$X$6:$AK$206)*('[5]PCDM discounts (Dec)'!$E$6:$E$206=$B56)*('[5]PCDM discounts (Dec)'!$F$6:$F$206=$C56)*('[5]PCDM discounts (Dec)'!$X$5:$AK$5=L$1))</f>
        <v>0</v>
      </c>
      <c r="M56" s="6">
        <f>SUMPRODUCT(('[5]PCDM discounts (Dec)'!$X$6:$AK$206)*('[5]PCDM discounts (Dec)'!$E$6:$E$206=$B56)*('[5]PCDM discounts (Dec)'!$F$6:$F$206=$C56)*('[5]PCDM discounts (Dec)'!$X$5:$AK$5=M$1))</f>
        <v>0</v>
      </c>
      <c r="N56" s="6">
        <f>SUMPRODUCT(('[5]PCDM discounts (Dec)'!$X$6:$AK$206)*('[5]PCDM discounts (Dec)'!$E$6:$E$206=$B56)*('[5]PCDM discounts (Dec)'!$F$6:$F$206=$C56)*('[5]PCDM discounts (Dec)'!$X$5:$AK$5=N$1))</f>
        <v>0</v>
      </c>
      <c r="O56" s="6">
        <f>SUMPRODUCT(('[5]PCDM discounts (Dec)'!$X$6:$AK$206)*('[5]PCDM discounts (Dec)'!$E$6:$E$206=$B56)*('[5]PCDM discounts (Dec)'!$F$6:$F$206=$C56)*('[5]PCDM discounts (Dec)'!$X$5:$AK$5=O$1))</f>
        <v>0</v>
      </c>
      <c r="P56" s="6">
        <f>SUMPRODUCT(('[5]PCDM discounts (Dec)'!$X$6:$AK$206)*('[5]PCDM discounts (Dec)'!$E$6:$E$206=$B56)*('[5]PCDM discounts (Dec)'!$F$6:$F$206=$C56)*('[5]PCDM discounts (Dec)'!$X$5:$AK$5=P$1))</f>
        <v>0</v>
      </c>
      <c r="Q56" s="6">
        <f>SUMPRODUCT(('[5]PCDM discounts (Dec)'!$X$6:$AK$206)*('[5]PCDM discounts (Dec)'!$E$6:$E$206=$B56)*('[5]PCDM discounts (Dec)'!$F$6:$F$206=$C56)*('[5]PCDM discounts (Dec)'!$X$5:$AK$5=Q$1))</f>
        <v>0</v>
      </c>
    </row>
    <row r="57" spans="2:17" x14ac:dyDescent="0.25">
      <c r="B57" t="s">
        <v>59</v>
      </c>
      <c r="C57" t="s">
        <v>35</v>
      </c>
      <c r="D57" s="6">
        <f>SUMPRODUCT(('[5]PCDM discounts (Dec)'!$X$6:$AK$206)*('[5]PCDM discounts (Dec)'!$E$6:$E$206=$B57)*('[5]PCDM discounts (Dec)'!$F$6:$F$206=$C57)*('[5]PCDM discounts (Dec)'!$X$5:$AK$5=D$1))</f>
        <v>0</v>
      </c>
      <c r="E57" s="6">
        <f>SUMPRODUCT(('[5]PCDM discounts (Dec)'!$X$6:$AK$206)*('[5]PCDM discounts (Dec)'!$E$6:$E$206=$B57)*('[5]PCDM discounts (Dec)'!$F$6:$F$206=$C57)*('[5]PCDM discounts (Dec)'!$X$5:$AK$5=E$1))</f>
        <v>0</v>
      </c>
      <c r="F57" s="6">
        <f>SUMPRODUCT(('[5]PCDM discounts (Dec)'!$X$6:$AK$206)*('[5]PCDM discounts (Dec)'!$E$6:$E$206=$B57)*('[5]PCDM discounts (Dec)'!$F$6:$F$206=$C57)*('[5]PCDM discounts (Dec)'!$X$5:$AK$5=F$1))</f>
        <v>0</v>
      </c>
      <c r="G57" s="6">
        <f>SUMPRODUCT(('[5]PCDM discounts (Dec)'!$X$6:$AK$206)*('[5]PCDM discounts (Dec)'!$E$6:$E$206=$B57)*('[5]PCDM discounts (Dec)'!$F$6:$F$206=$C57)*('[5]PCDM discounts (Dec)'!$X$5:$AK$5=G$1))</f>
        <v>0</v>
      </c>
      <c r="H57" s="6">
        <f>SUMPRODUCT(('[5]PCDM discounts (Dec)'!$X$6:$AK$206)*('[5]PCDM discounts (Dec)'!$E$6:$E$206=$B57)*('[5]PCDM discounts (Dec)'!$F$6:$F$206=$C57)*('[5]PCDM discounts (Dec)'!$X$5:$AK$5=H$1))</f>
        <v>0</v>
      </c>
      <c r="I57" s="6">
        <f>SUMPRODUCT(('[5]PCDM discounts (Dec)'!$X$6:$AK$206)*('[5]PCDM discounts (Dec)'!$E$6:$E$206=$B57)*('[5]PCDM discounts (Dec)'!$F$6:$F$206=$C57)*('[5]PCDM discounts (Dec)'!$X$5:$AK$5=I$1))</f>
        <v>0</v>
      </c>
      <c r="J57" s="6">
        <f>SUMPRODUCT(('[5]PCDM discounts (Dec)'!$X$6:$AK$206)*('[5]PCDM discounts (Dec)'!$E$6:$E$206=$B57)*('[5]PCDM discounts (Dec)'!$F$6:$F$206=$C57)*('[5]PCDM discounts (Dec)'!$X$5:$AK$5=J$1))</f>
        <v>0</v>
      </c>
      <c r="K57" s="6">
        <f>SUMPRODUCT(('[5]PCDM discounts (Dec)'!$X$6:$AK$206)*('[5]PCDM discounts (Dec)'!$E$6:$E$206=$B57)*('[5]PCDM discounts (Dec)'!$F$6:$F$206=$C57)*('[5]PCDM discounts (Dec)'!$X$5:$AK$5=K$1))</f>
        <v>0</v>
      </c>
      <c r="L57" s="6">
        <f>SUMPRODUCT(('[5]PCDM discounts (Dec)'!$X$6:$AK$206)*('[5]PCDM discounts (Dec)'!$E$6:$E$206=$B57)*('[5]PCDM discounts (Dec)'!$F$6:$F$206=$C57)*('[5]PCDM discounts (Dec)'!$X$5:$AK$5=L$1))</f>
        <v>0</v>
      </c>
      <c r="M57" s="6">
        <f>SUMPRODUCT(('[5]PCDM discounts (Dec)'!$X$6:$AK$206)*('[5]PCDM discounts (Dec)'!$E$6:$E$206=$B57)*('[5]PCDM discounts (Dec)'!$F$6:$F$206=$C57)*('[5]PCDM discounts (Dec)'!$X$5:$AK$5=M$1))</f>
        <v>0</v>
      </c>
      <c r="N57" s="6">
        <f>SUMPRODUCT(('[5]PCDM discounts (Dec)'!$X$6:$AK$206)*('[5]PCDM discounts (Dec)'!$E$6:$E$206=$B57)*('[5]PCDM discounts (Dec)'!$F$6:$F$206=$C57)*('[5]PCDM discounts (Dec)'!$X$5:$AK$5=N$1))</f>
        <v>0</v>
      </c>
      <c r="O57" s="6">
        <f>SUMPRODUCT(('[5]PCDM discounts (Dec)'!$X$6:$AK$206)*('[5]PCDM discounts (Dec)'!$E$6:$E$206=$B57)*('[5]PCDM discounts (Dec)'!$F$6:$F$206=$C57)*('[5]PCDM discounts (Dec)'!$X$5:$AK$5=O$1))</f>
        <v>0</v>
      </c>
      <c r="P57" s="6">
        <f>SUMPRODUCT(('[5]PCDM discounts (Dec)'!$X$6:$AK$206)*('[5]PCDM discounts (Dec)'!$E$6:$E$206=$B57)*('[5]PCDM discounts (Dec)'!$F$6:$F$206=$C57)*('[5]PCDM discounts (Dec)'!$X$5:$AK$5=P$1))</f>
        <v>0</v>
      </c>
      <c r="Q57" s="6">
        <f>SUMPRODUCT(('[5]PCDM discounts (Dec)'!$X$6:$AK$206)*('[5]PCDM discounts (Dec)'!$E$6:$E$206=$B57)*('[5]PCDM discounts (Dec)'!$F$6:$F$206=$C57)*('[5]PCDM discounts (Dec)'!$X$5:$AK$5=Q$1))</f>
        <v>0</v>
      </c>
    </row>
    <row r="58" spans="2:17" x14ac:dyDescent="0.25">
      <c r="B58" t="s">
        <v>59</v>
      </c>
      <c r="C58" t="s">
        <v>53</v>
      </c>
      <c r="D58" s="6">
        <f>SUMPRODUCT(('[5]PCDM discounts (Dec)'!$X$6:$AK$206)*('[5]PCDM discounts (Dec)'!$E$6:$E$206=$B58)*('[5]PCDM discounts (Dec)'!$F$6:$F$206=$C58)*('[5]PCDM discounts (Dec)'!$X$5:$AK$5=D$1))</f>
        <v>0</v>
      </c>
      <c r="E58" s="6">
        <f>SUMPRODUCT(('[5]PCDM discounts (Dec)'!$X$6:$AK$206)*('[5]PCDM discounts (Dec)'!$E$6:$E$206=$B58)*('[5]PCDM discounts (Dec)'!$F$6:$F$206=$C58)*('[5]PCDM discounts (Dec)'!$X$5:$AK$5=E$1))</f>
        <v>0</v>
      </c>
      <c r="F58" s="6">
        <f>SUMPRODUCT(('[5]PCDM discounts (Dec)'!$X$6:$AK$206)*('[5]PCDM discounts (Dec)'!$E$6:$E$206=$B58)*('[5]PCDM discounts (Dec)'!$F$6:$F$206=$C58)*('[5]PCDM discounts (Dec)'!$X$5:$AK$5=F$1))</f>
        <v>0</v>
      </c>
      <c r="G58" s="6">
        <f>SUMPRODUCT(('[5]PCDM discounts (Dec)'!$X$6:$AK$206)*('[5]PCDM discounts (Dec)'!$E$6:$E$206=$B58)*('[5]PCDM discounts (Dec)'!$F$6:$F$206=$C58)*('[5]PCDM discounts (Dec)'!$X$5:$AK$5=G$1))</f>
        <v>0</v>
      </c>
      <c r="H58" s="6">
        <f>SUMPRODUCT(('[5]PCDM discounts (Dec)'!$X$6:$AK$206)*('[5]PCDM discounts (Dec)'!$E$6:$E$206=$B58)*('[5]PCDM discounts (Dec)'!$F$6:$F$206=$C58)*('[5]PCDM discounts (Dec)'!$X$5:$AK$5=H$1))</f>
        <v>0</v>
      </c>
      <c r="I58" s="6">
        <f>SUMPRODUCT(('[5]PCDM discounts (Dec)'!$X$6:$AK$206)*('[5]PCDM discounts (Dec)'!$E$6:$E$206=$B58)*('[5]PCDM discounts (Dec)'!$F$6:$F$206=$C58)*('[5]PCDM discounts (Dec)'!$X$5:$AK$5=I$1))</f>
        <v>0</v>
      </c>
      <c r="J58" s="6">
        <f>SUMPRODUCT(('[5]PCDM discounts (Dec)'!$X$6:$AK$206)*('[5]PCDM discounts (Dec)'!$E$6:$E$206=$B58)*('[5]PCDM discounts (Dec)'!$F$6:$F$206=$C58)*('[5]PCDM discounts (Dec)'!$X$5:$AK$5=J$1))</f>
        <v>0</v>
      </c>
      <c r="K58" s="6">
        <f>SUMPRODUCT(('[5]PCDM discounts (Dec)'!$X$6:$AK$206)*('[5]PCDM discounts (Dec)'!$E$6:$E$206=$B58)*('[5]PCDM discounts (Dec)'!$F$6:$F$206=$C58)*('[5]PCDM discounts (Dec)'!$X$5:$AK$5=K$1))</f>
        <v>0</v>
      </c>
      <c r="L58" s="6">
        <f>SUMPRODUCT(('[5]PCDM discounts (Dec)'!$X$6:$AK$206)*('[5]PCDM discounts (Dec)'!$E$6:$E$206=$B58)*('[5]PCDM discounts (Dec)'!$F$6:$F$206=$C58)*('[5]PCDM discounts (Dec)'!$X$5:$AK$5=L$1))</f>
        <v>0</v>
      </c>
      <c r="M58" s="6">
        <f>SUMPRODUCT(('[5]PCDM discounts (Dec)'!$X$6:$AK$206)*('[5]PCDM discounts (Dec)'!$E$6:$E$206=$B58)*('[5]PCDM discounts (Dec)'!$F$6:$F$206=$C58)*('[5]PCDM discounts (Dec)'!$X$5:$AK$5=M$1))</f>
        <v>0</v>
      </c>
      <c r="N58" s="6">
        <f>SUMPRODUCT(('[5]PCDM discounts (Dec)'!$X$6:$AK$206)*('[5]PCDM discounts (Dec)'!$E$6:$E$206=$B58)*('[5]PCDM discounts (Dec)'!$F$6:$F$206=$C58)*('[5]PCDM discounts (Dec)'!$X$5:$AK$5=N$1))</f>
        <v>0</v>
      </c>
      <c r="O58" s="6">
        <f>SUMPRODUCT(('[5]PCDM discounts (Dec)'!$X$6:$AK$206)*('[5]PCDM discounts (Dec)'!$E$6:$E$206=$B58)*('[5]PCDM discounts (Dec)'!$F$6:$F$206=$C58)*('[5]PCDM discounts (Dec)'!$X$5:$AK$5=O$1))</f>
        <v>0</v>
      </c>
      <c r="P58" s="6">
        <f>SUMPRODUCT(('[5]PCDM discounts (Dec)'!$X$6:$AK$206)*('[5]PCDM discounts (Dec)'!$E$6:$E$206=$B58)*('[5]PCDM discounts (Dec)'!$F$6:$F$206=$C58)*('[5]PCDM discounts (Dec)'!$X$5:$AK$5=P$1))</f>
        <v>0</v>
      </c>
      <c r="Q58" s="6">
        <f>SUMPRODUCT(('[5]PCDM discounts (Dec)'!$X$6:$AK$206)*('[5]PCDM discounts (Dec)'!$E$6:$E$206=$B58)*('[5]PCDM discounts (Dec)'!$F$6:$F$206=$C58)*('[5]PCDM discounts (Dec)'!$X$5:$AK$5=Q$1))</f>
        <v>0</v>
      </c>
    </row>
    <row r="59" spans="2:17" x14ac:dyDescent="0.25">
      <c r="B59" t="s">
        <v>59</v>
      </c>
      <c r="C59" t="s">
        <v>36</v>
      </c>
      <c r="D59" s="6">
        <f>SUMPRODUCT(('[5]PCDM discounts (Dec)'!$X$6:$AK$206)*('[5]PCDM discounts (Dec)'!$E$6:$E$206=$B59)*('[5]PCDM discounts (Dec)'!$F$6:$F$206=$C59)*('[5]PCDM discounts (Dec)'!$X$5:$AK$5=D$1))</f>
        <v>0</v>
      </c>
      <c r="E59" s="6">
        <f>SUMPRODUCT(('[5]PCDM discounts (Dec)'!$X$6:$AK$206)*('[5]PCDM discounts (Dec)'!$E$6:$E$206=$B59)*('[5]PCDM discounts (Dec)'!$F$6:$F$206=$C59)*('[5]PCDM discounts (Dec)'!$X$5:$AK$5=E$1))</f>
        <v>0</v>
      </c>
      <c r="F59" s="6">
        <f>SUMPRODUCT(('[5]PCDM discounts (Dec)'!$X$6:$AK$206)*('[5]PCDM discounts (Dec)'!$E$6:$E$206=$B59)*('[5]PCDM discounts (Dec)'!$F$6:$F$206=$C59)*('[5]PCDM discounts (Dec)'!$X$5:$AK$5=F$1))</f>
        <v>0</v>
      </c>
      <c r="G59" s="6">
        <f>SUMPRODUCT(('[5]PCDM discounts (Dec)'!$X$6:$AK$206)*('[5]PCDM discounts (Dec)'!$E$6:$E$206=$B59)*('[5]PCDM discounts (Dec)'!$F$6:$F$206=$C59)*('[5]PCDM discounts (Dec)'!$X$5:$AK$5=G$1))</f>
        <v>0</v>
      </c>
      <c r="H59" s="6">
        <f>SUMPRODUCT(('[5]PCDM discounts (Dec)'!$X$6:$AK$206)*('[5]PCDM discounts (Dec)'!$E$6:$E$206=$B59)*('[5]PCDM discounts (Dec)'!$F$6:$F$206=$C59)*('[5]PCDM discounts (Dec)'!$X$5:$AK$5=H$1))</f>
        <v>0</v>
      </c>
      <c r="I59" s="6">
        <f>SUMPRODUCT(('[5]PCDM discounts (Dec)'!$X$6:$AK$206)*('[5]PCDM discounts (Dec)'!$E$6:$E$206=$B59)*('[5]PCDM discounts (Dec)'!$F$6:$F$206=$C59)*('[5]PCDM discounts (Dec)'!$X$5:$AK$5=I$1))</f>
        <v>0</v>
      </c>
      <c r="J59" s="6">
        <f>SUMPRODUCT(('[5]PCDM discounts (Dec)'!$X$6:$AK$206)*('[5]PCDM discounts (Dec)'!$E$6:$E$206=$B59)*('[5]PCDM discounts (Dec)'!$F$6:$F$206=$C59)*('[5]PCDM discounts (Dec)'!$X$5:$AK$5=J$1))</f>
        <v>0</v>
      </c>
      <c r="K59" s="6">
        <f>SUMPRODUCT(('[5]PCDM discounts (Dec)'!$X$6:$AK$206)*('[5]PCDM discounts (Dec)'!$E$6:$E$206=$B59)*('[5]PCDM discounts (Dec)'!$F$6:$F$206=$C59)*('[5]PCDM discounts (Dec)'!$X$5:$AK$5=K$1))</f>
        <v>0</v>
      </c>
      <c r="L59" s="6">
        <f>SUMPRODUCT(('[5]PCDM discounts (Dec)'!$X$6:$AK$206)*('[5]PCDM discounts (Dec)'!$E$6:$E$206=$B59)*('[5]PCDM discounts (Dec)'!$F$6:$F$206=$C59)*('[5]PCDM discounts (Dec)'!$X$5:$AK$5=L$1))</f>
        <v>0</v>
      </c>
      <c r="M59" s="6">
        <f>SUMPRODUCT(('[5]PCDM discounts (Dec)'!$X$6:$AK$206)*('[5]PCDM discounts (Dec)'!$E$6:$E$206=$B59)*('[5]PCDM discounts (Dec)'!$F$6:$F$206=$C59)*('[5]PCDM discounts (Dec)'!$X$5:$AK$5=M$1))</f>
        <v>0</v>
      </c>
      <c r="N59" s="6">
        <f>SUMPRODUCT(('[5]PCDM discounts (Dec)'!$X$6:$AK$206)*('[5]PCDM discounts (Dec)'!$E$6:$E$206=$B59)*('[5]PCDM discounts (Dec)'!$F$6:$F$206=$C59)*('[5]PCDM discounts (Dec)'!$X$5:$AK$5=N$1))</f>
        <v>0</v>
      </c>
      <c r="O59" s="6">
        <f>SUMPRODUCT(('[5]PCDM discounts (Dec)'!$X$6:$AK$206)*('[5]PCDM discounts (Dec)'!$E$6:$E$206=$B59)*('[5]PCDM discounts (Dec)'!$F$6:$F$206=$C59)*('[5]PCDM discounts (Dec)'!$X$5:$AK$5=O$1))</f>
        <v>0</v>
      </c>
      <c r="P59" s="6">
        <f>SUMPRODUCT(('[5]PCDM discounts (Dec)'!$X$6:$AK$206)*('[5]PCDM discounts (Dec)'!$E$6:$E$206=$B59)*('[5]PCDM discounts (Dec)'!$F$6:$F$206=$C59)*('[5]PCDM discounts (Dec)'!$X$5:$AK$5=P$1))</f>
        <v>0</v>
      </c>
      <c r="Q59" s="6">
        <f>SUMPRODUCT(('[5]PCDM discounts (Dec)'!$X$6:$AK$206)*('[5]PCDM discounts (Dec)'!$E$6:$E$206=$B59)*('[5]PCDM discounts (Dec)'!$F$6:$F$206=$C59)*('[5]PCDM discounts (Dec)'!$X$5:$AK$5=Q$1))</f>
        <v>0</v>
      </c>
    </row>
    <row r="60" spans="2:17" x14ac:dyDescent="0.25">
      <c r="B60" t="s">
        <v>59</v>
      </c>
      <c r="C60" t="s">
        <v>54</v>
      </c>
      <c r="D60" s="6">
        <f>SUMPRODUCT(('[5]PCDM discounts (Dec)'!$X$6:$AK$206)*('[5]PCDM discounts (Dec)'!$E$6:$E$206=$B60)*('[5]PCDM discounts (Dec)'!$F$6:$F$206=$C60)*('[5]PCDM discounts (Dec)'!$X$5:$AK$5=D$1))</f>
        <v>0</v>
      </c>
      <c r="E60" s="6">
        <f>SUMPRODUCT(('[5]PCDM discounts (Dec)'!$X$6:$AK$206)*('[5]PCDM discounts (Dec)'!$E$6:$E$206=$B60)*('[5]PCDM discounts (Dec)'!$F$6:$F$206=$C60)*('[5]PCDM discounts (Dec)'!$X$5:$AK$5=E$1))</f>
        <v>0</v>
      </c>
      <c r="F60" s="6">
        <f>SUMPRODUCT(('[5]PCDM discounts (Dec)'!$X$6:$AK$206)*('[5]PCDM discounts (Dec)'!$E$6:$E$206=$B60)*('[5]PCDM discounts (Dec)'!$F$6:$F$206=$C60)*('[5]PCDM discounts (Dec)'!$X$5:$AK$5=F$1))</f>
        <v>0</v>
      </c>
      <c r="G60" s="6">
        <f>SUMPRODUCT(('[5]PCDM discounts (Dec)'!$X$6:$AK$206)*('[5]PCDM discounts (Dec)'!$E$6:$E$206=$B60)*('[5]PCDM discounts (Dec)'!$F$6:$F$206=$C60)*('[5]PCDM discounts (Dec)'!$X$5:$AK$5=G$1))</f>
        <v>0</v>
      </c>
      <c r="H60" s="6">
        <f>SUMPRODUCT(('[5]PCDM discounts (Dec)'!$X$6:$AK$206)*('[5]PCDM discounts (Dec)'!$E$6:$E$206=$B60)*('[5]PCDM discounts (Dec)'!$F$6:$F$206=$C60)*('[5]PCDM discounts (Dec)'!$X$5:$AK$5=H$1))</f>
        <v>0</v>
      </c>
      <c r="I60" s="6">
        <f>SUMPRODUCT(('[5]PCDM discounts (Dec)'!$X$6:$AK$206)*('[5]PCDM discounts (Dec)'!$E$6:$E$206=$B60)*('[5]PCDM discounts (Dec)'!$F$6:$F$206=$C60)*('[5]PCDM discounts (Dec)'!$X$5:$AK$5=I$1))</f>
        <v>0</v>
      </c>
      <c r="J60" s="6">
        <f>SUMPRODUCT(('[5]PCDM discounts (Dec)'!$X$6:$AK$206)*('[5]PCDM discounts (Dec)'!$E$6:$E$206=$B60)*('[5]PCDM discounts (Dec)'!$F$6:$F$206=$C60)*('[5]PCDM discounts (Dec)'!$X$5:$AK$5=J$1))</f>
        <v>0</v>
      </c>
      <c r="K60" s="6">
        <f>SUMPRODUCT(('[5]PCDM discounts (Dec)'!$X$6:$AK$206)*('[5]PCDM discounts (Dec)'!$E$6:$E$206=$B60)*('[5]PCDM discounts (Dec)'!$F$6:$F$206=$C60)*('[5]PCDM discounts (Dec)'!$X$5:$AK$5=K$1))</f>
        <v>0</v>
      </c>
      <c r="L60" s="6">
        <f>SUMPRODUCT(('[5]PCDM discounts (Dec)'!$X$6:$AK$206)*('[5]PCDM discounts (Dec)'!$E$6:$E$206=$B60)*('[5]PCDM discounts (Dec)'!$F$6:$F$206=$C60)*('[5]PCDM discounts (Dec)'!$X$5:$AK$5=L$1))</f>
        <v>0</v>
      </c>
      <c r="M60" s="6">
        <f>SUMPRODUCT(('[5]PCDM discounts (Dec)'!$X$6:$AK$206)*('[5]PCDM discounts (Dec)'!$E$6:$E$206=$B60)*('[5]PCDM discounts (Dec)'!$F$6:$F$206=$C60)*('[5]PCDM discounts (Dec)'!$X$5:$AK$5=M$1))</f>
        <v>0</v>
      </c>
      <c r="N60" s="6">
        <f>SUMPRODUCT(('[5]PCDM discounts (Dec)'!$X$6:$AK$206)*('[5]PCDM discounts (Dec)'!$E$6:$E$206=$B60)*('[5]PCDM discounts (Dec)'!$F$6:$F$206=$C60)*('[5]PCDM discounts (Dec)'!$X$5:$AK$5=N$1))</f>
        <v>0</v>
      </c>
      <c r="O60" s="6">
        <f>SUMPRODUCT(('[5]PCDM discounts (Dec)'!$X$6:$AK$206)*('[5]PCDM discounts (Dec)'!$E$6:$E$206=$B60)*('[5]PCDM discounts (Dec)'!$F$6:$F$206=$C60)*('[5]PCDM discounts (Dec)'!$X$5:$AK$5=O$1))</f>
        <v>0</v>
      </c>
      <c r="P60" s="6">
        <f>SUMPRODUCT(('[5]PCDM discounts (Dec)'!$X$6:$AK$206)*('[5]PCDM discounts (Dec)'!$E$6:$E$206=$B60)*('[5]PCDM discounts (Dec)'!$F$6:$F$206=$C60)*('[5]PCDM discounts (Dec)'!$X$5:$AK$5=P$1))</f>
        <v>0</v>
      </c>
      <c r="Q60" s="6">
        <f>SUMPRODUCT(('[5]PCDM discounts (Dec)'!$X$6:$AK$206)*('[5]PCDM discounts (Dec)'!$E$6:$E$206=$B60)*('[5]PCDM discounts (Dec)'!$F$6:$F$206=$C60)*('[5]PCDM discounts (Dec)'!$X$5:$AK$5=Q$1))</f>
        <v>0</v>
      </c>
    </row>
    <row r="61" spans="2:17" x14ac:dyDescent="0.25">
      <c r="B61" t="s">
        <v>59</v>
      </c>
      <c r="C61" t="s">
        <v>37</v>
      </c>
      <c r="D61" s="6">
        <f>SUMPRODUCT(('[5]PCDM discounts (Dec)'!$X$6:$AK$206)*('[5]PCDM discounts (Dec)'!$E$6:$E$206=$B61)*('[5]PCDM discounts (Dec)'!$F$6:$F$206=$C61)*('[5]PCDM discounts (Dec)'!$X$5:$AK$5=D$1))</f>
        <v>0</v>
      </c>
      <c r="E61" s="6">
        <f>SUMPRODUCT(('[5]PCDM discounts (Dec)'!$X$6:$AK$206)*('[5]PCDM discounts (Dec)'!$E$6:$E$206=$B61)*('[5]PCDM discounts (Dec)'!$F$6:$F$206=$C61)*('[5]PCDM discounts (Dec)'!$X$5:$AK$5=E$1))</f>
        <v>0</v>
      </c>
      <c r="F61" s="6">
        <f>SUMPRODUCT(('[5]PCDM discounts (Dec)'!$X$6:$AK$206)*('[5]PCDM discounts (Dec)'!$E$6:$E$206=$B61)*('[5]PCDM discounts (Dec)'!$F$6:$F$206=$C61)*('[5]PCDM discounts (Dec)'!$X$5:$AK$5=F$1))</f>
        <v>0</v>
      </c>
      <c r="G61" s="6">
        <f>SUMPRODUCT(('[5]PCDM discounts (Dec)'!$X$6:$AK$206)*('[5]PCDM discounts (Dec)'!$E$6:$E$206=$B61)*('[5]PCDM discounts (Dec)'!$F$6:$F$206=$C61)*('[5]PCDM discounts (Dec)'!$X$5:$AK$5=G$1))</f>
        <v>0</v>
      </c>
      <c r="H61" s="6">
        <f>SUMPRODUCT(('[5]PCDM discounts (Dec)'!$X$6:$AK$206)*('[5]PCDM discounts (Dec)'!$E$6:$E$206=$B61)*('[5]PCDM discounts (Dec)'!$F$6:$F$206=$C61)*('[5]PCDM discounts (Dec)'!$X$5:$AK$5=H$1))</f>
        <v>0</v>
      </c>
      <c r="I61" s="6">
        <f>SUMPRODUCT(('[5]PCDM discounts (Dec)'!$X$6:$AK$206)*('[5]PCDM discounts (Dec)'!$E$6:$E$206=$B61)*('[5]PCDM discounts (Dec)'!$F$6:$F$206=$C61)*('[5]PCDM discounts (Dec)'!$X$5:$AK$5=I$1))</f>
        <v>0</v>
      </c>
      <c r="J61" s="6">
        <f>SUMPRODUCT(('[5]PCDM discounts (Dec)'!$X$6:$AK$206)*('[5]PCDM discounts (Dec)'!$E$6:$E$206=$B61)*('[5]PCDM discounts (Dec)'!$F$6:$F$206=$C61)*('[5]PCDM discounts (Dec)'!$X$5:$AK$5=J$1))</f>
        <v>0</v>
      </c>
      <c r="K61" s="6">
        <f>SUMPRODUCT(('[5]PCDM discounts (Dec)'!$X$6:$AK$206)*('[5]PCDM discounts (Dec)'!$E$6:$E$206=$B61)*('[5]PCDM discounts (Dec)'!$F$6:$F$206=$C61)*('[5]PCDM discounts (Dec)'!$X$5:$AK$5=K$1))</f>
        <v>0</v>
      </c>
      <c r="L61" s="6">
        <f>SUMPRODUCT(('[5]PCDM discounts (Dec)'!$X$6:$AK$206)*('[5]PCDM discounts (Dec)'!$E$6:$E$206=$B61)*('[5]PCDM discounts (Dec)'!$F$6:$F$206=$C61)*('[5]PCDM discounts (Dec)'!$X$5:$AK$5=L$1))</f>
        <v>0</v>
      </c>
      <c r="M61" s="6">
        <f>SUMPRODUCT(('[5]PCDM discounts (Dec)'!$X$6:$AK$206)*('[5]PCDM discounts (Dec)'!$E$6:$E$206=$B61)*('[5]PCDM discounts (Dec)'!$F$6:$F$206=$C61)*('[5]PCDM discounts (Dec)'!$X$5:$AK$5=M$1))</f>
        <v>0</v>
      </c>
      <c r="N61" s="6">
        <f>SUMPRODUCT(('[5]PCDM discounts (Dec)'!$X$6:$AK$206)*('[5]PCDM discounts (Dec)'!$E$6:$E$206=$B61)*('[5]PCDM discounts (Dec)'!$F$6:$F$206=$C61)*('[5]PCDM discounts (Dec)'!$X$5:$AK$5=N$1))</f>
        <v>0</v>
      </c>
      <c r="O61" s="6">
        <f>SUMPRODUCT(('[5]PCDM discounts (Dec)'!$X$6:$AK$206)*('[5]PCDM discounts (Dec)'!$E$6:$E$206=$B61)*('[5]PCDM discounts (Dec)'!$F$6:$F$206=$C61)*('[5]PCDM discounts (Dec)'!$X$5:$AK$5=O$1))</f>
        <v>0</v>
      </c>
      <c r="P61" s="6">
        <f>SUMPRODUCT(('[5]PCDM discounts (Dec)'!$X$6:$AK$206)*('[5]PCDM discounts (Dec)'!$E$6:$E$206=$B61)*('[5]PCDM discounts (Dec)'!$F$6:$F$206=$C61)*('[5]PCDM discounts (Dec)'!$X$5:$AK$5=P$1))</f>
        <v>0</v>
      </c>
      <c r="Q61" s="6">
        <f>SUMPRODUCT(('[5]PCDM discounts (Dec)'!$X$6:$AK$206)*('[5]PCDM discounts (Dec)'!$E$6:$E$206=$B61)*('[5]PCDM discounts (Dec)'!$F$6:$F$206=$C61)*('[5]PCDM discounts (Dec)'!$X$5:$AK$5=Q$1))</f>
        <v>0</v>
      </c>
    </row>
    <row r="62" spans="2:17" x14ac:dyDescent="0.25">
      <c r="B62" t="s">
        <v>59</v>
      </c>
      <c r="C62" t="s">
        <v>55</v>
      </c>
      <c r="D62" s="6">
        <f>SUMPRODUCT(('[5]PCDM discounts (Dec)'!$X$6:$AK$206)*('[5]PCDM discounts (Dec)'!$E$6:$E$206=$B62)*('[5]PCDM discounts (Dec)'!$F$6:$F$206=$C62)*('[5]PCDM discounts (Dec)'!$X$5:$AK$5=D$1))</f>
        <v>0</v>
      </c>
      <c r="E62" s="6">
        <f>SUMPRODUCT(('[5]PCDM discounts (Dec)'!$X$6:$AK$206)*('[5]PCDM discounts (Dec)'!$E$6:$E$206=$B62)*('[5]PCDM discounts (Dec)'!$F$6:$F$206=$C62)*('[5]PCDM discounts (Dec)'!$X$5:$AK$5=E$1))</f>
        <v>0</v>
      </c>
      <c r="F62" s="6">
        <f>SUMPRODUCT(('[5]PCDM discounts (Dec)'!$X$6:$AK$206)*('[5]PCDM discounts (Dec)'!$E$6:$E$206=$B62)*('[5]PCDM discounts (Dec)'!$F$6:$F$206=$C62)*('[5]PCDM discounts (Dec)'!$X$5:$AK$5=F$1))</f>
        <v>0</v>
      </c>
      <c r="G62" s="6">
        <f>SUMPRODUCT(('[5]PCDM discounts (Dec)'!$X$6:$AK$206)*('[5]PCDM discounts (Dec)'!$E$6:$E$206=$B62)*('[5]PCDM discounts (Dec)'!$F$6:$F$206=$C62)*('[5]PCDM discounts (Dec)'!$X$5:$AK$5=G$1))</f>
        <v>0</v>
      </c>
      <c r="H62" s="6">
        <f>SUMPRODUCT(('[5]PCDM discounts (Dec)'!$X$6:$AK$206)*('[5]PCDM discounts (Dec)'!$E$6:$E$206=$B62)*('[5]PCDM discounts (Dec)'!$F$6:$F$206=$C62)*('[5]PCDM discounts (Dec)'!$X$5:$AK$5=H$1))</f>
        <v>0</v>
      </c>
      <c r="I62" s="6">
        <f>SUMPRODUCT(('[5]PCDM discounts (Dec)'!$X$6:$AK$206)*('[5]PCDM discounts (Dec)'!$E$6:$E$206=$B62)*('[5]PCDM discounts (Dec)'!$F$6:$F$206=$C62)*('[5]PCDM discounts (Dec)'!$X$5:$AK$5=I$1))</f>
        <v>0</v>
      </c>
      <c r="J62" s="6">
        <f>SUMPRODUCT(('[5]PCDM discounts (Dec)'!$X$6:$AK$206)*('[5]PCDM discounts (Dec)'!$E$6:$E$206=$B62)*('[5]PCDM discounts (Dec)'!$F$6:$F$206=$C62)*('[5]PCDM discounts (Dec)'!$X$5:$AK$5=J$1))</f>
        <v>0</v>
      </c>
      <c r="K62" s="6">
        <f>SUMPRODUCT(('[5]PCDM discounts (Dec)'!$X$6:$AK$206)*('[5]PCDM discounts (Dec)'!$E$6:$E$206=$B62)*('[5]PCDM discounts (Dec)'!$F$6:$F$206=$C62)*('[5]PCDM discounts (Dec)'!$X$5:$AK$5=K$1))</f>
        <v>0</v>
      </c>
      <c r="L62" s="6">
        <f>SUMPRODUCT(('[5]PCDM discounts (Dec)'!$X$6:$AK$206)*('[5]PCDM discounts (Dec)'!$E$6:$E$206=$B62)*('[5]PCDM discounts (Dec)'!$F$6:$F$206=$C62)*('[5]PCDM discounts (Dec)'!$X$5:$AK$5=L$1))</f>
        <v>0</v>
      </c>
      <c r="M62" s="6">
        <f>SUMPRODUCT(('[5]PCDM discounts (Dec)'!$X$6:$AK$206)*('[5]PCDM discounts (Dec)'!$E$6:$E$206=$B62)*('[5]PCDM discounts (Dec)'!$F$6:$F$206=$C62)*('[5]PCDM discounts (Dec)'!$X$5:$AK$5=M$1))</f>
        <v>0</v>
      </c>
      <c r="N62" s="6">
        <f>SUMPRODUCT(('[5]PCDM discounts (Dec)'!$X$6:$AK$206)*('[5]PCDM discounts (Dec)'!$E$6:$E$206=$B62)*('[5]PCDM discounts (Dec)'!$F$6:$F$206=$C62)*('[5]PCDM discounts (Dec)'!$X$5:$AK$5=N$1))</f>
        <v>0</v>
      </c>
      <c r="O62" s="6">
        <f>SUMPRODUCT(('[5]PCDM discounts (Dec)'!$X$6:$AK$206)*('[5]PCDM discounts (Dec)'!$E$6:$E$206=$B62)*('[5]PCDM discounts (Dec)'!$F$6:$F$206=$C62)*('[5]PCDM discounts (Dec)'!$X$5:$AK$5=O$1))</f>
        <v>0</v>
      </c>
      <c r="P62" s="6">
        <f>SUMPRODUCT(('[5]PCDM discounts (Dec)'!$X$6:$AK$206)*('[5]PCDM discounts (Dec)'!$E$6:$E$206=$B62)*('[5]PCDM discounts (Dec)'!$F$6:$F$206=$C62)*('[5]PCDM discounts (Dec)'!$X$5:$AK$5=P$1))</f>
        <v>0</v>
      </c>
      <c r="Q62" s="6">
        <f>SUMPRODUCT(('[5]PCDM discounts (Dec)'!$X$6:$AK$206)*('[5]PCDM discounts (Dec)'!$E$6:$E$206=$B62)*('[5]PCDM discounts (Dec)'!$F$6:$F$206=$C62)*('[5]PCDM discounts (Dec)'!$X$5:$AK$5=Q$1))</f>
        <v>0</v>
      </c>
    </row>
    <row r="63" spans="2:17" x14ac:dyDescent="0.25">
      <c r="B63" t="s">
        <v>59</v>
      </c>
      <c r="C63" t="s">
        <v>38</v>
      </c>
      <c r="D63" s="6">
        <f>SUMPRODUCT(('[5]PCDM discounts (Dec)'!$X$6:$AK$206)*('[5]PCDM discounts (Dec)'!$E$6:$E$206=$B63)*('[5]PCDM discounts (Dec)'!$F$6:$F$206=$C63)*('[5]PCDM discounts (Dec)'!$X$5:$AK$5=D$1))</f>
        <v>0</v>
      </c>
      <c r="E63" s="6">
        <f>SUMPRODUCT(('[5]PCDM discounts (Dec)'!$X$6:$AK$206)*('[5]PCDM discounts (Dec)'!$E$6:$E$206=$B63)*('[5]PCDM discounts (Dec)'!$F$6:$F$206=$C63)*('[5]PCDM discounts (Dec)'!$X$5:$AK$5=E$1))</f>
        <v>0</v>
      </c>
      <c r="F63" s="6">
        <f>SUMPRODUCT(('[5]PCDM discounts (Dec)'!$X$6:$AK$206)*('[5]PCDM discounts (Dec)'!$E$6:$E$206=$B63)*('[5]PCDM discounts (Dec)'!$F$6:$F$206=$C63)*('[5]PCDM discounts (Dec)'!$X$5:$AK$5=F$1))</f>
        <v>0</v>
      </c>
      <c r="G63" s="6">
        <f>SUMPRODUCT(('[5]PCDM discounts (Dec)'!$X$6:$AK$206)*('[5]PCDM discounts (Dec)'!$E$6:$E$206=$B63)*('[5]PCDM discounts (Dec)'!$F$6:$F$206=$C63)*('[5]PCDM discounts (Dec)'!$X$5:$AK$5=G$1))</f>
        <v>0</v>
      </c>
      <c r="H63" s="6">
        <f>SUMPRODUCT(('[5]PCDM discounts (Dec)'!$X$6:$AK$206)*('[5]PCDM discounts (Dec)'!$E$6:$E$206=$B63)*('[5]PCDM discounts (Dec)'!$F$6:$F$206=$C63)*('[5]PCDM discounts (Dec)'!$X$5:$AK$5=H$1))</f>
        <v>0</v>
      </c>
      <c r="I63" s="6">
        <f>SUMPRODUCT(('[5]PCDM discounts (Dec)'!$X$6:$AK$206)*('[5]PCDM discounts (Dec)'!$E$6:$E$206=$B63)*('[5]PCDM discounts (Dec)'!$F$6:$F$206=$C63)*('[5]PCDM discounts (Dec)'!$X$5:$AK$5=I$1))</f>
        <v>0</v>
      </c>
      <c r="J63" s="6">
        <f>SUMPRODUCT(('[5]PCDM discounts (Dec)'!$X$6:$AK$206)*('[5]PCDM discounts (Dec)'!$E$6:$E$206=$B63)*('[5]PCDM discounts (Dec)'!$F$6:$F$206=$C63)*('[5]PCDM discounts (Dec)'!$X$5:$AK$5=J$1))</f>
        <v>0</v>
      </c>
      <c r="K63" s="6">
        <f>SUMPRODUCT(('[5]PCDM discounts (Dec)'!$X$6:$AK$206)*('[5]PCDM discounts (Dec)'!$E$6:$E$206=$B63)*('[5]PCDM discounts (Dec)'!$F$6:$F$206=$C63)*('[5]PCDM discounts (Dec)'!$X$5:$AK$5=K$1))</f>
        <v>0</v>
      </c>
      <c r="L63" s="6">
        <f>SUMPRODUCT(('[5]PCDM discounts (Dec)'!$X$6:$AK$206)*('[5]PCDM discounts (Dec)'!$E$6:$E$206=$B63)*('[5]PCDM discounts (Dec)'!$F$6:$F$206=$C63)*('[5]PCDM discounts (Dec)'!$X$5:$AK$5=L$1))</f>
        <v>0</v>
      </c>
      <c r="M63" s="6">
        <f>SUMPRODUCT(('[5]PCDM discounts (Dec)'!$X$6:$AK$206)*('[5]PCDM discounts (Dec)'!$E$6:$E$206=$B63)*('[5]PCDM discounts (Dec)'!$F$6:$F$206=$C63)*('[5]PCDM discounts (Dec)'!$X$5:$AK$5=M$1))</f>
        <v>0</v>
      </c>
      <c r="N63" s="6">
        <f>SUMPRODUCT(('[5]PCDM discounts (Dec)'!$X$6:$AK$206)*('[5]PCDM discounts (Dec)'!$E$6:$E$206=$B63)*('[5]PCDM discounts (Dec)'!$F$6:$F$206=$C63)*('[5]PCDM discounts (Dec)'!$X$5:$AK$5=N$1))</f>
        <v>0</v>
      </c>
      <c r="O63" s="6">
        <f>SUMPRODUCT(('[5]PCDM discounts (Dec)'!$X$6:$AK$206)*('[5]PCDM discounts (Dec)'!$E$6:$E$206=$B63)*('[5]PCDM discounts (Dec)'!$F$6:$F$206=$C63)*('[5]PCDM discounts (Dec)'!$X$5:$AK$5=O$1))</f>
        <v>0</v>
      </c>
      <c r="P63" s="6">
        <f>SUMPRODUCT(('[5]PCDM discounts (Dec)'!$X$6:$AK$206)*('[5]PCDM discounts (Dec)'!$E$6:$E$206=$B63)*('[5]PCDM discounts (Dec)'!$F$6:$F$206=$C63)*('[5]PCDM discounts (Dec)'!$X$5:$AK$5=P$1))</f>
        <v>0</v>
      </c>
      <c r="Q63" s="6">
        <f>SUMPRODUCT(('[5]PCDM discounts (Dec)'!$X$6:$AK$206)*('[5]PCDM discounts (Dec)'!$E$6:$E$206=$B63)*('[5]PCDM discounts (Dec)'!$F$6:$F$206=$C63)*('[5]PCDM discounts (Dec)'!$X$5:$AK$5=Q$1))</f>
        <v>0</v>
      </c>
    </row>
    <row r="64" spans="2:17" x14ac:dyDescent="0.25">
      <c r="B64" t="s">
        <v>59</v>
      </c>
      <c r="C64" t="s">
        <v>56</v>
      </c>
      <c r="D64" s="6">
        <f>SUMPRODUCT(('[5]PCDM discounts (Dec)'!$X$6:$AK$206)*('[5]PCDM discounts (Dec)'!$E$6:$E$206=$B64)*('[5]PCDM discounts (Dec)'!$F$6:$F$206=$C64)*('[5]PCDM discounts (Dec)'!$X$5:$AK$5=D$1))</f>
        <v>0</v>
      </c>
      <c r="E64" s="6">
        <f>SUMPRODUCT(('[5]PCDM discounts (Dec)'!$X$6:$AK$206)*('[5]PCDM discounts (Dec)'!$E$6:$E$206=$B64)*('[5]PCDM discounts (Dec)'!$F$6:$F$206=$C64)*('[5]PCDM discounts (Dec)'!$X$5:$AK$5=E$1))</f>
        <v>0</v>
      </c>
      <c r="F64" s="6">
        <f>SUMPRODUCT(('[5]PCDM discounts (Dec)'!$X$6:$AK$206)*('[5]PCDM discounts (Dec)'!$E$6:$E$206=$B64)*('[5]PCDM discounts (Dec)'!$F$6:$F$206=$C64)*('[5]PCDM discounts (Dec)'!$X$5:$AK$5=F$1))</f>
        <v>0</v>
      </c>
      <c r="G64" s="6">
        <f>SUMPRODUCT(('[5]PCDM discounts (Dec)'!$X$6:$AK$206)*('[5]PCDM discounts (Dec)'!$E$6:$E$206=$B64)*('[5]PCDM discounts (Dec)'!$F$6:$F$206=$C64)*('[5]PCDM discounts (Dec)'!$X$5:$AK$5=G$1))</f>
        <v>0</v>
      </c>
      <c r="H64" s="6">
        <f>SUMPRODUCT(('[5]PCDM discounts (Dec)'!$X$6:$AK$206)*('[5]PCDM discounts (Dec)'!$E$6:$E$206=$B64)*('[5]PCDM discounts (Dec)'!$F$6:$F$206=$C64)*('[5]PCDM discounts (Dec)'!$X$5:$AK$5=H$1))</f>
        <v>0</v>
      </c>
      <c r="I64" s="6">
        <f>SUMPRODUCT(('[5]PCDM discounts (Dec)'!$X$6:$AK$206)*('[5]PCDM discounts (Dec)'!$E$6:$E$206=$B64)*('[5]PCDM discounts (Dec)'!$F$6:$F$206=$C64)*('[5]PCDM discounts (Dec)'!$X$5:$AK$5=I$1))</f>
        <v>0</v>
      </c>
      <c r="J64" s="6">
        <f>SUMPRODUCT(('[5]PCDM discounts (Dec)'!$X$6:$AK$206)*('[5]PCDM discounts (Dec)'!$E$6:$E$206=$B64)*('[5]PCDM discounts (Dec)'!$F$6:$F$206=$C64)*('[5]PCDM discounts (Dec)'!$X$5:$AK$5=J$1))</f>
        <v>0</v>
      </c>
      <c r="K64" s="6">
        <f>SUMPRODUCT(('[5]PCDM discounts (Dec)'!$X$6:$AK$206)*('[5]PCDM discounts (Dec)'!$E$6:$E$206=$B64)*('[5]PCDM discounts (Dec)'!$F$6:$F$206=$C64)*('[5]PCDM discounts (Dec)'!$X$5:$AK$5=K$1))</f>
        <v>0</v>
      </c>
      <c r="L64" s="6">
        <f>SUMPRODUCT(('[5]PCDM discounts (Dec)'!$X$6:$AK$206)*('[5]PCDM discounts (Dec)'!$E$6:$E$206=$B64)*('[5]PCDM discounts (Dec)'!$F$6:$F$206=$C64)*('[5]PCDM discounts (Dec)'!$X$5:$AK$5=L$1))</f>
        <v>0</v>
      </c>
      <c r="M64" s="6">
        <f>SUMPRODUCT(('[5]PCDM discounts (Dec)'!$X$6:$AK$206)*('[5]PCDM discounts (Dec)'!$E$6:$E$206=$B64)*('[5]PCDM discounts (Dec)'!$F$6:$F$206=$C64)*('[5]PCDM discounts (Dec)'!$X$5:$AK$5=M$1))</f>
        <v>0</v>
      </c>
      <c r="N64" s="6">
        <f>SUMPRODUCT(('[5]PCDM discounts (Dec)'!$X$6:$AK$206)*('[5]PCDM discounts (Dec)'!$E$6:$E$206=$B64)*('[5]PCDM discounts (Dec)'!$F$6:$F$206=$C64)*('[5]PCDM discounts (Dec)'!$X$5:$AK$5=N$1))</f>
        <v>0</v>
      </c>
      <c r="O64" s="6">
        <f>SUMPRODUCT(('[5]PCDM discounts (Dec)'!$X$6:$AK$206)*('[5]PCDM discounts (Dec)'!$E$6:$E$206=$B64)*('[5]PCDM discounts (Dec)'!$F$6:$F$206=$C64)*('[5]PCDM discounts (Dec)'!$X$5:$AK$5=O$1))</f>
        <v>0</v>
      </c>
      <c r="P64" s="6">
        <f>SUMPRODUCT(('[5]PCDM discounts (Dec)'!$X$6:$AK$206)*('[5]PCDM discounts (Dec)'!$E$6:$E$206=$B64)*('[5]PCDM discounts (Dec)'!$F$6:$F$206=$C64)*('[5]PCDM discounts (Dec)'!$X$5:$AK$5=P$1))</f>
        <v>0</v>
      </c>
      <c r="Q64" s="6">
        <f>SUMPRODUCT(('[5]PCDM discounts (Dec)'!$X$6:$AK$206)*('[5]PCDM discounts (Dec)'!$E$6:$E$206=$B64)*('[5]PCDM discounts (Dec)'!$F$6:$F$206=$C64)*('[5]PCDM discounts (Dec)'!$X$5:$AK$5=Q$1))</f>
        <v>0</v>
      </c>
    </row>
    <row r="65" spans="2:17" x14ac:dyDescent="0.25">
      <c r="B65" t="s">
        <v>59</v>
      </c>
      <c r="C65" t="s">
        <v>39</v>
      </c>
      <c r="D65" s="6">
        <f>SUMPRODUCT(('[5]PCDM discounts (Dec)'!$X$6:$AK$206)*('[5]PCDM discounts (Dec)'!$E$6:$E$206=$B65)*('[5]PCDM discounts (Dec)'!$F$6:$F$206=$C65)*('[5]PCDM discounts (Dec)'!$X$5:$AK$5=D$1))</f>
        <v>0</v>
      </c>
      <c r="E65" s="6">
        <f>SUMPRODUCT(('[5]PCDM discounts (Dec)'!$X$6:$AK$206)*('[5]PCDM discounts (Dec)'!$E$6:$E$206=$B65)*('[5]PCDM discounts (Dec)'!$F$6:$F$206=$C65)*('[5]PCDM discounts (Dec)'!$X$5:$AK$5=E$1))</f>
        <v>0</v>
      </c>
      <c r="F65" s="6">
        <f>SUMPRODUCT(('[5]PCDM discounts (Dec)'!$X$6:$AK$206)*('[5]PCDM discounts (Dec)'!$E$6:$E$206=$B65)*('[5]PCDM discounts (Dec)'!$F$6:$F$206=$C65)*('[5]PCDM discounts (Dec)'!$X$5:$AK$5=F$1))</f>
        <v>0</v>
      </c>
      <c r="G65" s="6">
        <f>SUMPRODUCT(('[5]PCDM discounts (Dec)'!$X$6:$AK$206)*('[5]PCDM discounts (Dec)'!$E$6:$E$206=$B65)*('[5]PCDM discounts (Dec)'!$F$6:$F$206=$C65)*('[5]PCDM discounts (Dec)'!$X$5:$AK$5=G$1))</f>
        <v>0</v>
      </c>
      <c r="H65" s="6">
        <f>SUMPRODUCT(('[5]PCDM discounts (Dec)'!$X$6:$AK$206)*('[5]PCDM discounts (Dec)'!$E$6:$E$206=$B65)*('[5]PCDM discounts (Dec)'!$F$6:$F$206=$C65)*('[5]PCDM discounts (Dec)'!$X$5:$AK$5=H$1))</f>
        <v>0</v>
      </c>
      <c r="I65" s="6">
        <f>SUMPRODUCT(('[5]PCDM discounts (Dec)'!$X$6:$AK$206)*('[5]PCDM discounts (Dec)'!$E$6:$E$206=$B65)*('[5]PCDM discounts (Dec)'!$F$6:$F$206=$C65)*('[5]PCDM discounts (Dec)'!$X$5:$AK$5=I$1))</f>
        <v>0</v>
      </c>
      <c r="J65" s="6">
        <f>SUMPRODUCT(('[5]PCDM discounts (Dec)'!$X$6:$AK$206)*('[5]PCDM discounts (Dec)'!$E$6:$E$206=$B65)*('[5]PCDM discounts (Dec)'!$F$6:$F$206=$C65)*('[5]PCDM discounts (Dec)'!$X$5:$AK$5=J$1))</f>
        <v>0</v>
      </c>
      <c r="K65" s="6">
        <f>SUMPRODUCT(('[5]PCDM discounts (Dec)'!$X$6:$AK$206)*('[5]PCDM discounts (Dec)'!$E$6:$E$206=$B65)*('[5]PCDM discounts (Dec)'!$F$6:$F$206=$C65)*('[5]PCDM discounts (Dec)'!$X$5:$AK$5=K$1))</f>
        <v>0</v>
      </c>
      <c r="L65" s="6">
        <f>SUMPRODUCT(('[5]PCDM discounts (Dec)'!$X$6:$AK$206)*('[5]PCDM discounts (Dec)'!$E$6:$E$206=$B65)*('[5]PCDM discounts (Dec)'!$F$6:$F$206=$C65)*('[5]PCDM discounts (Dec)'!$X$5:$AK$5=L$1))</f>
        <v>0</v>
      </c>
      <c r="M65" s="6">
        <f>SUMPRODUCT(('[5]PCDM discounts (Dec)'!$X$6:$AK$206)*('[5]PCDM discounts (Dec)'!$E$6:$E$206=$B65)*('[5]PCDM discounts (Dec)'!$F$6:$F$206=$C65)*('[5]PCDM discounts (Dec)'!$X$5:$AK$5=M$1))</f>
        <v>0</v>
      </c>
      <c r="N65" s="6">
        <f>SUMPRODUCT(('[5]PCDM discounts (Dec)'!$X$6:$AK$206)*('[5]PCDM discounts (Dec)'!$E$6:$E$206=$B65)*('[5]PCDM discounts (Dec)'!$F$6:$F$206=$C65)*('[5]PCDM discounts (Dec)'!$X$5:$AK$5=N$1))</f>
        <v>0</v>
      </c>
      <c r="O65" s="6">
        <f>SUMPRODUCT(('[5]PCDM discounts (Dec)'!$X$6:$AK$206)*('[5]PCDM discounts (Dec)'!$E$6:$E$206=$B65)*('[5]PCDM discounts (Dec)'!$F$6:$F$206=$C65)*('[5]PCDM discounts (Dec)'!$X$5:$AK$5=O$1))</f>
        <v>0</v>
      </c>
      <c r="P65" s="6">
        <f>SUMPRODUCT(('[5]PCDM discounts (Dec)'!$X$6:$AK$206)*('[5]PCDM discounts (Dec)'!$E$6:$E$206=$B65)*('[5]PCDM discounts (Dec)'!$F$6:$F$206=$C65)*('[5]PCDM discounts (Dec)'!$X$5:$AK$5=P$1))</f>
        <v>0</v>
      </c>
      <c r="Q65" s="6">
        <f>SUMPRODUCT(('[5]PCDM discounts (Dec)'!$X$6:$AK$206)*('[5]PCDM discounts (Dec)'!$E$6:$E$206=$B65)*('[5]PCDM discounts (Dec)'!$F$6:$F$206=$C65)*('[5]PCDM discounts (Dec)'!$X$5:$AK$5=Q$1))</f>
        <v>0</v>
      </c>
    </row>
    <row r="66" spans="2:17" x14ac:dyDescent="0.25">
      <c r="B66" t="s">
        <v>59</v>
      </c>
      <c r="C66" t="s">
        <v>57</v>
      </c>
      <c r="D66" s="6">
        <f>SUMPRODUCT(('[5]PCDM discounts (Dec)'!$X$6:$AK$206)*('[5]PCDM discounts (Dec)'!$E$6:$E$206=$B66)*('[5]PCDM discounts (Dec)'!$F$6:$F$206=$C66)*('[5]PCDM discounts (Dec)'!$X$5:$AK$5=D$1))</f>
        <v>0</v>
      </c>
      <c r="E66" s="6">
        <f>SUMPRODUCT(('[5]PCDM discounts (Dec)'!$X$6:$AK$206)*('[5]PCDM discounts (Dec)'!$E$6:$E$206=$B66)*('[5]PCDM discounts (Dec)'!$F$6:$F$206=$C66)*('[5]PCDM discounts (Dec)'!$X$5:$AK$5=E$1))</f>
        <v>0</v>
      </c>
      <c r="F66" s="6">
        <f>SUMPRODUCT(('[5]PCDM discounts (Dec)'!$X$6:$AK$206)*('[5]PCDM discounts (Dec)'!$E$6:$E$206=$B66)*('[5]PCDM discounts (Dec)'!$F$6:$F$206=$C66)*('[5]PCDM discounts (Dec)'!$X$5:$AK$5=F$1))</f>
        <v>0</v>
      </c>
      <c r="G66" s="6">
        <f>SUMPRODUCT(('[5]PCDM discounts (Dec)'!$X$6:$AK$206)*('[5]PCDM discounts (Dec)'!$E$6:$E$206=$B66)*('[5]PCDM discounts (Dec)'!$F$6:$F$206=$C66)*('[5]PCDM discounts (Dec)'!$X$5:$AK$5=G$1))</f>
        <v>0</v>
      </c>
      <c r="H66" s="6">
        <f>SUMPRODUCT(('[5]PCDM discounts (Dec)'!$X$6:$AK$206)*('[5]PCDM discounts (Dec)'!$E$6:$E$206=$B66)*('[5]PCDM discounts (Dec)'!$F$6:$F$206=$C66)*('[5]PCDM discounts (Dec)'!$X$5:$AK$5=H$1))</f>
        <v>0</v>
      </c>
      <c r="I66" s="6">
        <f>SUMPRODUCT(('[5]PCDM discounts (Dec)'!$X$6:$AK$206)*('[5]PCDM discounts (Dec)'!$E$6:$E$206=$B66)*('[5]PCDM discounts (Dec)'!$F$6:$F$206=$C66)*('[5]PCDM discounts (Dec)'!$X$5:$AK$5=I$1))</f>
        <v>0</v>
      </c>
      <c r="J66" s="6">
        <f>SUMPRODUCT(('[5]PCDM discounts (Dec)'!$X$6:$AK$206)*('[5]PCDM discounts (Dec)'!$E$6:$E$206=$B66)*('[5]PCDM discounts (Dec)'!$F$6:$F$206=$C66)*('[5]PCDM discounts (Dec)'!$X$5:$AK$5=J$1))</f>
        <v>0</v>
      </c>
      <c r="K66" s="6">
        <f>SUMPRODUCT(('[5]PCDM discounts (Dec)'!$X$6:$AK$206)*('[5]PCDM discounts (Dec)'!$E$6:$E$206=$B66)*('[5]PCDM discounts (Dec)'!$F$6:$F$206=$C66)*('[5]PCDM discounts (Dec)'!$X$5:$AK$5=K$1))</f>
        <v>0</v>
      </c>
      <c r="L66" s="6">
        <f>SUMPRODUCT(('[5]PCDM discounts (Dec)'!$X$6:$AK$206)*('[5]PCDM discounts (Dec)'!$E$6:$E$206=$B66)*('[5]PCDM discounts (Dec)'!$F$6:$F$206=$C66)*('[5]PCDM discounts (Dec)'!$X$5:$AK$5=L$1))</f>
        <v>0</v>
      </c>
      <c r="M66" s="6">
        <f>SUMPRODUCT(('[5]PCDM discounts (Dec)'!$X$6:$AK$206)*('[5]PCDM discounts (Dec)'!$E$6:$E$206=$B66)*('[5]PCDM discounts (Dec)'!$F$6:$F$206=$C66)*('[5]PCDM discounts (Dec)'!$X$5:$AK$5=M$1))</f>
        <v>0</v>
      </c>
      <c r="N66" s="6">
        <f>SUMPRODUCT(('[5]PCDM discounts (Dec)'!$X$6:$AK$206)*('[5]PCDM discounts (Dec)'!$E$6:$E$206=$B66)*('[5]PCDM discounts (Dec)'!$F$6:$F$206=$C66)*('[5]PCDM discounts (Dec)'!$X$5:$AK$5=N$1))</f>
        <v>0</v>
      </c>
      <c r="O66" s="6">
        <f>SUMPRODUCT(('[5]PCDM discounts (Dec)'!$X$6:$AK$206)*('[5]PCDM discounts (Dec)'!$E$6:$E$206=$B66)*('[5]PCDM discounts (Dec)'!$F$6:$F$206=$C66)*('[5]PCDM discounts (Dec)'!$X$5:$AK$5=O$1))</f>
        <v>0</v>
      </c>
      <c r="P66" s="6">
        <f>SUMPRODUCT(('[5]PCDM discounts (Dec)'!$X$6:$AK$206)*('[5]PCDM discounts (Dec)'!$E$6:$E$206=$B66)*('[5]PCDM discounts (Dec)'!$F$6:$F$206=$C66)*('[5]PCDM discounts (Dec)'!$X$5:$AK$5=P$1))</f>
        <v>0</v>
      </c>
      <c r="Q66" s="6">
        <f>SUMPRODUCT(('[5]PCDM discounts (Dec)'!$X$6:$AK$206)*('[5]PCDM discounts (Dec)'!$E$6:$E$206=$B66)*('[5]PCDM discounts (Dec)'!$F$6:$F$206=$C66)*('[5]PCDM discounts (Dec)'!$X$5:$AK$5=Q$1))</f>
        <v>0</v>
      </c>
    </row>
    <row r="67" spans="2:17" x14ac:dyDescent="0.25">
      <c r="B67" t="s">
        <v>59</v>
      </c>
      <c r="C67" t="s">
        <v>40</v>
      </c>
      <c r="D67" s="6">
        <f>SUMPRODUCT(('[5]PCDM discounts (Dec)'!$X$6:$AK$206)*('[5]PCDM discounts (Dec)'!$E$6:$E$206=$B67)*('[5]PCDM discounts (Dec)'!$F$6:$F$206=$C67)*('[5]PCDM discounts (Dec)'!$X$5:$AK$5=D$1))</f>
        <v>0</v>
      </c>
      <c r="E67" s="6">
        <f>SUMPRODUCT(('[5]PCDM discounts (Dec)'!$X$6:$AK$206)*('[5]PCDM discounts (Dec)'!$E$6:$E$206=$B67)*('[5]PCDM discounts (Dec)'!$F$6:$F$206=$C67)*('[5]PCDM discounts (Dec)'!$X$5:$AK$5=E$1))</f>
        <v>0</v>
      </c>
      <c r="F67" s="6">
        <f>SUMPRODUCT(('[5]PCDM discounts (Dec)'!$X$6:$AK$206)*('[5]PCDM discounts (Dec)'!$E$6:$E$206=$B67)*('[5]PCDM discounts (Dec)'!$F$6:$F$206=$C67)*('[5]PCDM discounts (Dec)'!$X$5:$AK$5=F$1))</f>
        <v>0</v>
      </c>
      <c r="G67" s="6">
        <f>SUMPRODUCT(('[5]PCDM discounts (Dec)'!$X$6:$AK$206)*('[5]PCDM discounts (Dec)'!$E$6:$E$206=$B67)*('[5]PCDM discounts (Dec)'!$F$6:$F$206=$C67)*('[5]PCDM discounts (Dec)'!$X$5:$AK$5=G$1))</f>
        <v>0</v>
      </c>
      <c r="H67" s="6">
        <f>SUMPRODUCT(('[5]PCDM discounts (Dec)'!$X$6:$AK$206)*('[5]PCDM discounts (Dec)'!$E$6:$E$206=$B67)*('[5]PCDM discounts (Dec)'!$F$6:$F$206=$C67)*('[5]PCDM discounts (Dec)'!$X$5:$AK$5=H$1))</f>
        <v>0</v>
      </c>
      <c r="I67" s="6">
        <f>SUMPRODUCT(('[5]PCDM discounts (Dec)'!$X$6:$AK$206)*('[5]PCDM discounts (Dec)'!$E$6:$E$206=$B67)*('[5]PCDM discounts (Dec)'!$F$6:$F$206=$C67)*('[5]PCDM discounts (Dec)'!$X$5:$AK$5=I$1))</f>
        <v>0</v>
      </c>
      <c r="J67" s="6">
        <f>SUMPRODUCT(('[5]PCDM discounts (Dec)'!$X$6:$AK$206)*('[5]PCDM discounts (Dec)'!$E$6:$E$206=$B67)*('[5]PCDM discounts (Dec)'!$F$6:$F$206=$C67)*('[5]PCDM discounts (Dec)'!$X$5:$AK$5=J$1))</f>
        <v>0</v>
      </c>
      <c r="K67" s="6">
        <f>SUMPRODUCT(('[5]PCDM discounts (Dec)'!$X$6:$AK$206)*('[5]PCDM discounts (Dec)'!$E$6:$E$206=$B67)*('[5]PCDM discounts (Dec)'!$F$6:$F$206=$C67)*('[5]PCDM discounts (Dec)'!$X$5:$AK$5=K$1))</f>
        <v>0</v>
      </c>
      <c r="L67" s="6">
        <f>SUMPRODUCT(('[5]PCDM discounts (Dec)'!$X$6:$AK$206)*('[5]PCDM discounts (Dec)'!$E$6:$E$206=$B67)*('[5]PCDM discounts (Dec)'!$F$6:$F$206=$C67)*('[5]PCDM discounts (Dec)'!$X$5:$AK$5=L$1))</f>
        <v>0</v>
      </c>
      <c r="M67" s="6">
        <f>SUMPRODUCT(('[5]PCDM discounts (Dec)'!$X$6:$AK$206)*('[5]PCDM discounts (Dec)'!$E$6:$E$206=$B67)*('[5]PCDM discounts (Dec)'!$F$6:$F$206=$C67)*('[5]PCDM discounts (Dec)'!$X$5:$AK$5=M$1))</f>
        <v>0</v>
      </c>
      <c r="N67" s="6">
        <f>SUMPRODUCT(('[5]PCDM discounts (Dec)'!$X$6:$AK$206)*('[5]PCDM discounts (Dec)'!$E$6:$E$206=$B67)*('[5]PCDM discounts (Dec)'!$F$6:$F$206=$C67)*('[5]PCDM discounts (Dec)'!$X$5:$AK$5=N$1))</f>
        <v>0</v>
      </c>
      <c r="O67" s="6">
        <f>SUMPRODUCT(('[5]PCDM discounts (Dec)'!$X$6:$AK$206)*('[5]PCDM discounts (Dec)'!$E$6:$E$206=$B67)*('[5]PCDM discounts (Dec)'!$F$6:$F$206=$C67)*('[5]PCDM discounts (Dec)'!$X$5:$AK$5=O$1))</f>
        <v>0</v>
      </c>
      <c r="P67" s="6">
        <f>SUMPRODUCT(('[5]PCDM discounts (Dec)'!$X$6:$AK$206)*('[5]PCDM discounts (Dec)'!$E$6:$E$206=$B67)*('[5]PCDM discounts (Dec)'!$F$6:$F$206=$C67)*('[5]PCDM discounts (Dec)'!$X$5:$AK$5=P$1))</f>
        <v>0</v>
      </c>
      <c r="Q67" s="6">
        <f>SUMPRODUCT(('[5]PCDM discounts (Dec)'!$X$6:$AK$206)*('[5]PCDM discounts (Dec)'!$E$6:$E$206=$B67)*('[5]PCDM discounts (Dec)'!$F$6:$F$206=$C67)*('[5]PCDM discounts (Dec)'!$X$5:$AK$5=Q$1))</f>
        <v>0</v>
      </c>
    </row>
    <row r="68" spans="2:17" x14ac:dyDescent="0.25">
      <c r="B68" t="s">
        <v>59</v>
      </c>
      <c r="C68" t="s">
        <v>58</v>
      </c>
      <c r="D68" s="6">
        <f>SUMPRODUCT(('[5]PCDM discounts (Dec)'!$X$6:$AK$206)*('[5]PCDM discounts (Dec)'!$E$6:$E$206=$B68)*('[5]PCDM discounts (Dec)'!$F$6:$F$206=$C68)*('[5]PCDM discounts (Dec)'!$X$5:$AK$5=D$1))</f>
        <v>0</v>
      </c>
      <c r="E68" s="6">
        <f>SUMPRODUCT(('[5]PCDM discounts (Dec)'!$X$6:$AK$206)*('[5]PCDM discounts (Dec)'!$E$6:$E$206=$B68)*('[5]PCDM discounts (Dec)'!$F$6:$F$206=$C68)*('[5]PCDM discounts (Dec)'!$X$5:$AK$5=E$1))</f>
        <v>0</v>
      </c>
      <c r="F68" s="6">
        <f>SUMPRODUCT(('[5]PCDM discounts (Dec)'!$X$6:$AK$206)*('[5]PCDM discounts (Dec)'!$E$6:$E$206=$B68)*('[5]PCDM discounts (Dec)'!$F$6:$F$206=$C68)*('[5]PCDM discounts (Dec)'!$X$5:$AK$5=F$1))</f>
        <v>0</v>
      </c>
      <c r="G68" s="6">
        <f>SUMPRODUCT(('[5]PCDM discounts (Dec)'!$X$6:$AK$206)*('[5]PCDM discounts (Dec)'!$E$6:$E$206=$B68)*('[5]PCDM discounts (Dec)'!$F$6:$F$206=$C68)*('[5]PCDM discounts (Dec)'!$X$5:$AK$5=G$1))</f>
        <v>0</v>
      </c>
      <c r="H68" s="6">
        <f>SUMPRODUCT(('[5]PCDM discounts (Dec)'!$X$6:$AK$206)*('[5]PCDM discounts (Dec)'!$E$6:$E$206=$B68)*('[5]PCDM discounts (Dec)'!$F$6:$F$206=$C68)*('[5]PCDM discounts (Dec)'!$X$5:$AK$5=H$1))</f>
        <v>0</v>
      </c>
      <c r="I68" s="6">
        <f>SUMPRODUCT(('[5]PCDM discounts (Dec)'!$X$6:$AK$206)*('[5]PCDM discounts (Dec)'!$E$6:$E$206=$B68)*('[5]PCDM discounts (Dec)'!$F$6:$F$206=$C68)*('[5]PCDM discounts (Dec)'!$X$5:$AK$5=I$1))</f>
        <v>0</v>
      </c>
      <c r="J68" s="6">
        <f>SUMPRODUCT(('[5]PCDM discounts (Dec)'!$X$6:$AK$206)*('[5]PCDM discounts (Dec)'!$E$6:$E$206=$B68)*('[5]PCDM discounts (Dec)'!$F$6:$F$206=$C68)*('[5]PCDM discounts (Dec)'!$X$5:$AK$5=J$1))</f>
        <v>0</v>
      </c>
      <c r="K68" s="6">
        <f>SUMPRODUCT(('[5]PCDM discounts (Dec)'!$X$6:$AK$206)*('[5]PCDM discounts (Dec)'!$E$6:$E$206=$B68)*('[5]PCDM discounts (Dec)'!$F$6:$F$206=$C68)*('[5]PCDM discounts (Dec)'!$X$5:$AK$5=K$1))</f>
        <v>0</v>
      </c>
      <c r="L68" s="6">
        <f>SUMPRODUCT(('[5]PCDM discounts (Dec)'!$X$6:$AK$206)*('[5]PCDM discounts (Dec)'!$E$6:$E$206=$B68)*('[5]PCDM discounts (Dec)'!$F$6:$F$206=$C68)*('[5]PCDM discounts (Dec)'!$X$5:$AK$5=L$1))</f>
        <v>0</v>
      </c>
      <c r="M68" s="6">
        <f>SUMPRODUCT(('[5]PCDM discounts (Dec)'!$X$6:$AK$206)*('[5]PCDM discounts (Dec)'!$E$6:$E$206=$B68)*('[5]PCDM discounts (Dec)'!$F$6:$F$206=$C68)*('[5]PCDM discounts (Dec)'!$X$5:$AK$5=M$1))</f>
        <v>0</v>
      </c>
      <c r="N68" s="6">
        <f>SUMPRODUCT(('[5]PCDM discounts (Dec)'!$X$6:$AK$206)*('[5]PCDM discounts (Dec)'!$E$6:$E$206=$B68)*('[5]PCDM discounts (Dec)'!$F$6:$F$206=$C68)*('[5]PCDM discounts (Dec)'!$X$5:$AK$5=N$1))</f>
        <v>0</v>
      </c>
      <c r="O68" s="6">
        <f>SUMPRODUCT(('[5]PCDM discounts (Dec)'!$X$6:$AK$206)*('[5]PCDM discounts (Dec)'!$E$6:$E$206=$B68)*('[5]PCDM discounts (Dec)'!$F$6:$F$206=$C68)*('[5]PCDM discounts (Dec)'!$X$5:$AK$5=O$1))</f>
        <v>0</v>
      </c>
      <c r="P68" s="6">
        <f>SUMPRODUCT(('[5]PCDM discounts (Dec)'!$X$6:$AK$206)*('[5]PCDM discounts (Dec)'!$E$6:$E$206=$B68)*('[5]PCDM discounts (Dec)'!$F$6:$F$206=$C68)*('[5]PCDM discounts (Dec)'!$X$5:$AK$5=P$1))</f>
        <v>0</v>
      </c>
      <c r="Q68" s="6">
        <f>SUMPRODUCT(('[5]PCDM discounts (Dec)'!$X$6:$AK$206)*('[5]PCDM discounts (Dec)'!$E$6:$E$206=$B68)*('[5]PCDM discounts (Dec)'!$F$6:$F$206=$C68)*('[5]PCDM discounts (Dec)'!$X$5:$AK$5=Q$1))</f>
        <v>0</v>
      </c>
    </row>
    <row r="69" spans="2:17" x14ac:dyDescent="0.25">
      <c r="B69" t="s">
        <v>64</v>
      </c>
      <c r="C69" t="s">
        <v>16</v>
      </c>
      <c r="D69" s="6">
        <f>SUMPRODUCT(('[5]PCDM discounts (Dec)'!$X$6:$AK$206)*('[5]PCDM discounts (Dec)'!$E$6:$E$206=$B69)*('[5]PCDM discounts (Dec)'!$F$6:$F$206=$C69)*('[5]PCDM discounts (Dec)'!$X$5:$AK$5=D$1))</f>
        <v>0.55118379881501645</v>
      </c>
      <c r="E69" s="6">
        <f>SUMPRODUCT(('[5]PCDM discounts (Dec)'!$X$6:$AK$206)*('[5]PCDM discounts (Dec)'!$E$6:$E$206=$B69)*('[5]PCDM discounts (Dec)'!$F$6:$F$206=$C69)*('[5]PCDM discounts (Dec)'!$X$5:$AK$5=E$1))</f>
        <v>0.65782685158518817</v>
      </c>
      <c r="F69" s="6">
        <f>SUMPRODUCT(('[5]PCDM discounts (Dec)'!$X$6:$AK$206)*('[5]PCDM discounts (Dec)'!$E$6:$E$206=$B69)*('[5]PCDM discounts (Dec)'!$F$6:$F$206=$C69)*('[5]PCDM discounts (Dec)'!$X$5:$AK$5=F$1))</f>
        <v>0.69834486074001156</v>
      </c>
      <c r="G69" s="6">
        <f>SUMPRODUCT(('[5]PCDM discounts (Dec)'!$X$6:$AK$206)*('[5]PCDM discounts (Dec)'!$E$6:$E$206=$B69)*('[5]PCDM discounts (Dec)'!$F$6:$F$206=$C69)*('[5]PCDM discounts (Dec)'!$X$5:$AK$5=G$1))</f>
        <v>0.63268182879600132</v>
      </c>
      <c r="H69" s="6">
        <f>SUMPRODUCT(('[5]PCDM discounts (Dec)'!$X$6:$AK$206)*('[5]PCDM discounts (Dec)'!$E$6:$E$206=$B69)*('[5]PCDM discounts (Dec)'!$F$6:$F$206=$C69)*('[5]PCDM discounts (Dec)'!$X$5:$AK$5=H$1))</f>
        <v>0.71074621554787631</v>
      </c>
      <c r="I69" s="6">
        <f>SUMPRODUCT(('[5]PCDM discounts (Dec)'!$X$6:$AK$206)*('[5]PCDM discounts (Dec)'!$E$6:$E$206=$B69)*('[5]PCDM discounts (Dec)'!$F$6:$F$206=$C69)*('[5]PCDM discounts (Dec)'!$X$5:$AK$5=I$1))</f>
        <v>0.60528646079581017</v>
      </c>
      <c r="J69" s="6">
        <f>SUMPRODUCT(('[5]PCDM discounts (Dec)'!$X$6:$AK$206)*('[5]PCDM discounts (Dec)'!$E$6:$E$206=$B69)*('[5]PCDM discounts (Dec)'!$F$6:$F$206=$C69)*('[5]PCDM discounts (Dec)'!$X$5:$AK$5=J$1))</f>
        <v>0.58874786025017589</v>
      </c>
      <c r="K69" s="6">
        <f>SUMPRODUCT(('[5]PCDM discounts (Dec)'!$X$6:$AK$206)*('[5]PCDM discounts (Dec)'!$E$6:$E$206=$B69)*('[5]PCDM discounts (Dec)'!$F$6:$F$206=$C69)*('[5]PCDM discounts (Dec)'!$X$5:$AK$5=K$1))</f>
        <v>0.4119208700180369</v>
      </c>
      <c r="L69" s="6">
        <f>SUMPRODUCT(('[5]PCDM discounts (Dec)'!$X$6:$AK$206)*('[5]PCDM discounts (Dec)'!$E$6:$E$206=$B69)*('[5]PCDM discounts (Dec)'!$F$6:$F$206=$C69)*('[5]PCDM discounts (Dec)'!$X$5:$AK$5=L$1))</f>
        <v>0.44760027155654436</v>
      </c>
      <c r="M69" s="6">
        <f>SUMPRODUCT(('[5]PCDM discounts (Dec)'!$X$6:$AK$206)*('[5]PCDM discounts (Dec)'!$E$6:$E$206=$B69)*('[5]PCDM discounts (Dec)'!$F$6:$F$206=$C69)*('[5]PCDM discounts (Dec)'!$X$5:$AK$5=M$1))</f>
        <v>0.50433000098536951</v>
      </c>
      <c r="N69" s="6">
        <f>SUMPRODUCT(('[5]PCDM discounts (Dec)'!$X$6:$AK$206)*('[5]PCDM discounts (Dec)'!$E$6:$E$206=$B69)*('[5]PCDM discounts (Dec)'!$F$6:$F$206=$C69)*('[5]PCDM discounts (Dec)'!$X$5:$AK$5=N$1))</f>
        <v>0.51244423421893259</v>
      </c>
      <c r="O69" s="6">
        <f>SUMPRODUCT(('[5]PCDM discounts (Dec)'!$X$6:$AK$206)*('[5]PCDM discounts (Dec)'!$E$6:$E$206=$B69)*('[5]PCDM discounts (Dec)'!$F$6:$F$206=$C69)*('[5]PCDM discounts (Dec)'!$X$5:$AK$5=O$1))</f>
        <v>0.57874722845688054</v>
      </c>
      <c r="P69" s="6">
        <f>SUMPRODUCT(('[5]PCDM discounts (Dec)'!$X$6:$AK$206)*('[5]PCDM discounts (Dec)'!$E$6:$E$206=$B69)*('[5]PCDM discounts (Dec)'!$F$6:$F$206=$C69)*('[5]PCDM discounts (Dec)'!$X$5:$AK$5=P$1))</f>
        <v>0.7066254615267531</v>
      </c>
      <c r="Q69" s="6">
        <f>SUMPRODUCT(('[5]PCDM discounts (Dec)'!$X$6:$AK$206)*('[5]PCDM discounts (Dec)'!$E$6:$E$206=$B69)*('[5]PCDM discounts (Dec)'!$F$6:$F$206=$C69)*('[5]PCDM discounts (Dec)'!$X$5:$AK$5=Q$1))</f>
        <v>0.65421228615803451</v>
      </c>
    </row>
    <row r="70" spans="2:17" x14ac:dyDescent="0.25">
      <c r="B70" t="s">
        <v>64</v>
      </c>
      <c r="C70" t="s">
        <v>17</v>
      </c>
      <c r="D70" s="6">
        <f>SUMPRODUCT(('[5]PCDM discounts (Dec)'!$X$6:$AK$206)*('[5]PCDM discounts (Dec)'!$E$6:$E$206=$B70)*('[5]PCDM discounts (Dec)'!$F$6:$F$206=$C70)*('[5]PCDM discounts (Dec)'!$X$5:$AK$5=D$1))</f>
        <v>0.78197318137038485</v>
      </c>
      <c r="E70" s="6">
        <f>SUMPRODUCT(('[5]PCDM discounts (Dec)'!$X$6:$AK$206)*('[5]PCDM discounts (Dec)'!$E$6:$E$206=$B70)*('[5]PCDM discounts (Dec)'!$F$6:$F$206=$C70)*('[5]PCDM discounts (Dec)'!$X$5:$AK$5=E$1))</f>
        <v>0.93936271637259638</v>
      </c>
      <c r="F70" s="6">
        <f>SUMPRODUCT(('[5]PCDM discounts (Dec)'!$X$6:$AK$206)*('[5]PCDM discounts (Dec)'!$E$6:$E$206=$B70)*('[5]PCDM discounts (Dec)'!$F$6:$F$206=$C70)*('[5]PCDM discounts (Dec)'!$X$5:$AK$5=F$1))</f>
        <v>0.89106094894005905</v>
      </c>
      <c r="G70" s="6">
        <f>SUMPRODUCT(('[5]PCDM discounts (Dec)'!$X$6:$AK$206)*('[5]PCDM discounts (Dec)'!$E$6:$E$206=$B70)*('[5]PCDM discounts (Dec)'!$F$6:$F$206=$C70)*('[5]PCDM discounts (Dec)'!$X$5:$AK$5=G$1))</f>
        <v>0.87803130640129179</v>
      </c>
      <c r="H70" s="6">
        <f>SUMPRODUCT(('[5]PCDM discounts (Dec)'!$X$6:$AK$206)*('[5]PCDM discounts (Dec)'!$E$6:$E$206=$B70)*('[5]PCDM discounts (Dec)'!$F$6:$F$206=$C70)*('[5]PCDM discounts (Dec)'!$X$5:$AK$5=H$1))</f>
        <v>1</v>
      </c>
      <c r="I70" s="6">
        <f>SUMPRODUCT(('[5]PCDM discounts (Dec)'!$X$6:$AK$206)*('[5]PCDM discounts (Dec)'!$E$6:$E$206=$B70)*('[5]PCDM discounts (Dec)'!$F$6:$F$206=$C70)*('[5]PCDM discounts (Dec)'!$X$5:$AK$5=I$1))</f>
        <v>0.85400664637729795</v>
      </c>
      <c r="J70" s="6">
        <f>SUMPRODUCT(('[5]PCDM discounts (Dec)'!$X$6:$AK$206)*('[5]PCDM discounts (Dec)'!$E$6:$E$206=$B70)*('[5]PCDM discounts (Dec)'!$F$6:$F$206=$C70)*('[5]PCDM discounts (Dec)'!$X$5:$AK$5=J$1))</f>
        <v>0.91936930201885603</v>
      </c>
      <c r="K70" s="6">
        <f>SUMPRODUCT(('[5]PCDM discounts (Dec)'!$X$6:$AK$206)*('[5]PCDM discounts (Dec)'!$E$6:$E$206=$B70)*('[5]PCDM discounts (Dec)'!$F$6:$F$206=$C70)*('[5]PCDM discounts (Dec)'!$X$5:$AK$5=K$1))</f>
        <v>0.53981703467911879</v>
      </c>
      <c r="L70" s="6">
        <f>SUMPRODUCT(('[5]PCDM discounts (Dec)'!$X$6:$AK$206)*('[5]PCDM discounts (Dec)'!$E$6:$E$206=$B70)*('[5]PCDM discounts (Dec)'!$F$6:$F$206=$C70)*('[5]PCDM discounts (Dec)'!$X$5:$AK$5=L$1))</f>
        <v>0.69258283210420657</v>
      </c>
      <c r="M70" s="6">
        <f>SUMPRODUCT(('[5]PCDM discounts (Dec)'!$X$6:$AK$206)*('[5]PCDM discounts (Dec)'!$E$6:$E$206=$B70)*('[5]PCDM discounts (Dec)'!$F$6:$F$206=$C70)*('[5]PCDM discounts (Dec)'!$X$5:$AK$5=M$1))</f>
        <v>0.63001141444008135</v>
      </c>
      <c r="N70" s="6">
        <f>SUMPRODUCT(('[5]PCDM discounts (Dec)'!$X$6:$AK$206)*('[5]PCDM discounts (Dec)'!$E$6:$E$206=$B70)*('[5]PCDM discounts (Dec)'!$F$6:$F$206=$C70)*('[5]PCDM discounts (Dec)'!$X$5:$AK$5=N$1))</f>
        <v>0.5861176418004439</v>
      </c>
      <c r="O70" s="6">
        <f>SUMPRODUCT(('[5]PCDM discounts (Dec)'!$X$6:$AK$206)*('[5]PCDM discounts (Dec)'!$E$6:$E$206=$B70)*('[5]PCDM discounts (Dec)'!$F$6:$F$206=$C70)*('[5]PCDM discounts (Dec)'!$X$5:$AK$5=O$1))</f>
        <v>0.71899015776412267</v>
      </c>
      <c r="P70" s="6">
        <f>SUMPRODUCT(('[5]PCDM discounts (Dec)'!$X$6:$AK$206)*('[5]PCDM discounts (Dec)'!$E$6:$E$206=$B70)*('[5]PCDM discounts (Dec)'!$F$6:$F$206=$C70)*('[5]PCDM discounts (Dec)'!$X$5:$AK$5=P$1))</f>
        <v>0.91032116553872899</v>
      </c>
      <c r="Q70" s="6">
        <f>SUMPRODUCT(('[5]PCDM discounts (Dec)'!$X$6:$AK$206)*('[5]PCDM discounts (Dec)'!$E$6:$E$206=$B70)*('[5]PCDM discounts (Dec)'!$F$6:$F$206=$C70)*('[5]PCDM discounts (Dec)'!$X$5:$AK$5=Q$1))</f>
        <v>0.85871600600427067</v>
      </c>
    </row>
    <row r="71" spans="2:17" x14ac:dyDescent="0.25">
      <c r="B71" t="s">
        <v>64</v>
      </c>
      <c r="C71" t="s">
        <v>18</v>
      </c>
      <c r="D71" s="6">
        <f>SUMPRODUCT(('[5]PCDM discounts (Dec)'!$X$6:$AK$206)*('[5]PCDM discounts (Dec)'!$E$6:$E$206=$B71)*('[5]PCDM discounts (Dec)'!$F$6:$F$206=$C71)*('[5]PCDM discounts (Dec)'!$X$5:$AK$5=D$1))</f>
        <v>0.78197318137038485</v>
      </c>
      <c r="E71" s="6">
        <f>SUMPRODUCT(('[5]PCDM discounts (Dec)'!$X$6:$AK$206)*('[5]PCDM discounts (Dec)'!$E$6:$E$206=$B71)*('[5]PCDM discounts (Dec)'!$F$6:$F$206=$C71)*('[5]PCDM discounts (Dec)'!$X$5:$AK$5=E$1))</f>
        <v>0.93936271637259638</v>
      </c>
      <c r="F71" s="6">
        <f>SUMPRODUCT(('[5]PCDM discounts (Dec)'!$X$6:$AK$206)*('[5]PCDM discounts (Dec)'!$E$6:$E$206=$B71)*('[5]PCDM discounts (Dec)'!$F$6:$F$206=$C71)*('[5]PCDM discounts (Dec)'!$X$5:$AK$5=F$1))</f>
        <v>0.89106094894005905</v>
      </c>
      <c r="G71" s="6">
        <f>SUMPRODUCT(('[5]PCDM discounts (Dec)'!$X$6:$AK$206)*('[5]PCDM discounts (Dec)'!$E$6:$E$206=$B71)*('[5]PCDM discounts (Dec)'!$F$6:$F$206=$C71)*('[5]PCDM discounts (Dec)'!$X$5:$AK$5=G$1))</f>
        <v>0.87803130640129179</v>
      </c>
      <c r="H71" s="6">
        <f>SUMPRODUCT(('[5]PCDM discounts (Dec)'!$X$6:$AK$206)*('[5]PCDM discounts (Dec)'!$E$6:$E$206=$B71)*('[5]PCDM discounts (Dec)'!$F$6:$F$206=$C71)*('[5]PCDM discounts (Dec)'!$X$5:$AK$5=H$1))</f>
        <v>1</v>
      </c>
      <c r="I71" s="6">
        <f>SUMPRODUCT(('[5]PCDM discounts (Dec)'!$X$6:$AK$206)*('[5]PCDM discounts (Dec)'!$E$6:$E$206=$B71)*('[5]PCDM discounts (Dec)'!$F$6:$F$206=$C71)*('[5]PCDM discounts (Dec)'!$X$5:$AK$5=I$1))</f>
        <v>0.85400664637729795</v>
      </c>
      <c r="J71" s="6">
        <f>SUMPRODUCT(('[5]PCDM discounts (Dec)'!$X$6:$AK$206)*('[5]PCDM discounts (Dec)'!$E$6:$E$206=$B71)*('[5]PCDM discounts (Dec)'!$F$6:$F$206=$C71)*('[5]PCDM discounts (Dec)'!$X$5:$AK$5=J$1))</f>
        <v>0.91936930201885603</v>
      </c>
      <c r="K71" s="6">
        <f>SUMPRODUCT(('[5]PCDM discounts (Dec)'!$X$6:$AK$206)*('[5]PCDM discounts (Dec)'!$E$6:$E$206=$B71)*('[5]PCDM discounts (Dec)'!$F$6:$F$206=$C71)*('[5]PCDM discounts (Dec)'!$X$5:$AK$5=K$1))</f>
        <v>0.53981703467911879</v>
      </c>
      <c r="L71" s="6">
        <f>SUMPRODUCT(('[5]PCDM discounts (Dec)'!$X$6:$AK$206)*('[5]PCDM discounts (Dec)'!$E$6:$E$206=$B71)*('[5]PCDM discounts (Dec)'!$F$6:$F$206=$C71)*('[5]PCDM discounts (Dec)'!$X$5:$AK$5=L$1))</f>
        <v>0.69258283210420657</v>
      </c>
      <c r="M71" s="6">
        <f>SUMPRODUCT(('[5]PCDM discounts (Dec)'!$X$6:$AK$206)*('[5]PCDM discounts (Dec)'!$E$6:$E$206=$B71)*('[5]PCDM discounts (Dec)'!$F$6:$F$206=$C71)*('[5]PCDM discounts (Dec)'!$X$5:$AK$5=M$1))</f>
        <v>0.63001141444008135</v>
      </c>
      <c r="N71" s="6">
        <f>SUMPRODUCT(('[5]PCDM discounts (Dec)'!$X$6:$AK$206)*('[5]PCDM discounts (Dec)'!$E$6:$E$206=$B71)*('[5]PCDM discounts (Dec)'!$F$6:$F$206=$C71)*('[5]PCDM discounts (Dec)'!$X$5:$AK$5=N$1))</f>
        <v>0.5861176418004439</v>
      </c>
      <c r="O71" s="6">
        <f>SUMPRODUCT(('[5]PCDM discounts (Dec)'!$X$6:$AK$206)*('[5]PCDM discounts (Dec)'!$E$6:$E$206=$B71)*('[5]PCDM discounts (Dec)'!$F$6:$F$206=$C71)*('[5]PCDM discounts (Dec)'!$X$5:$AK$5=O$1))</f>
        <v>0.71899015776412267</v>
      </c>
      <c r="P71" s="6">
        <f>SUMPRODUCT(('[5]PCDM discounts (Dec)'!$X$6:$AK$206)*('[5]PCDM discounts (Dec)'!$E$6:$E$206=$B71)*('[5]PCDM discounts (Dec)'!$F$6:$F$206=$C71)*('[5]PCDM discounts (Dec)'!$X$5:$AK$5=P$1))</f>
        <v>0.91032116553872899</v>
      </c>
      <c r="Q71" s="6">
        <f>SUMPRODUCT(('[5]PCDM discounts (Dec)'!$X$6:$AK$206)*('[5]PCDM discounts (Dec)'!$E$6:$E$206=$B71)*('[5]PCDM discounts (Dec)'!$F$6:$F$206=$C71)*('[5]PCDM discounts (Dec)'!$X$5:$AK$5=Q$1))</f>
        <v>0.85871600600427067</v>
      </c>
    </row>
    <row r="72" spans="2:17" x14ac:dyDescent="0.25">
      <c r="B72" t="s">
        <v>64</v>
      </c>
      <c r="C72" t="s">
        <v>19</v>
      </c>
      <c r="D72" s="6">
        <f>SUMPRODUCT(('[5]PCDM discounts (Dec)'!$X$6:$AK$206)*('[5]PCDM discounts (Dec)'!$E$6:$E$206=$B72)*('[5]PCDM discounts (Dec)'!$F$6:$F$206=$C72)*('[5]PCDM discounts (Dec)'!$X$5:$AK$5=D$1))</f>
        <v>0.66402763442322954</v>
      </c>
      <c r="E72" s="6">
        <f>SUMPRODUCT(('[5]PCDM discounts (Dec)'!$X$6:$AK$206)*('[5]PCDM discounts (Dec)'!$E$6:$E$206=$B72)*('[5]PCDM discounts (Dec)'!$F$6:$F$206=$C72)*('[5]PCDM discounts (Dec)'!$X$5:$AK$5=E$1))</f>
        <v>0.78808940876598998</v>
      </c>
      <c r="F72" s="6">
        <f>SUMPRODUCT(('[5]PCDM discounts (Dec)'!$X$6:$AK$206)*('[5]PCDM discounts (Dec)'!$E$6:$E$206=$B72)*('[5]PCDM discounts (Dec)'!$F$6:$F$206=$C72)*('[5]PCDM discounts (Dec)'!$X$5:$AK$5=F$1))</f>
        <v>0.76246437241304044</v>
      </c>
      <c r="G72" s="6">
        <f>SUMPRODUCT(('[5]PCDM discounts (Dec)'!$X$6:$AK$206)*('[5]PCDM discounts (Dec)'!$E$6:$E$206=$B72)*('[5]PCDM discounts (Dec)'!$F$6:$F$206=$C72)*('[5]PCDM discounts (Dec)'!$X$5:$AK$5=G$1))</f>
        <v>0.66610870485568052</v>
      </c>
      <c r="H72" s="6">
        <f>SUMPRODUCT(('[5]PCDM discounts (Dec)'!$X$6:$AK$206)*('[5]PCDM discounts (Dec)'!$E$6:$E$206=$B72)*('[5]PCDM discounts (Dec)'!$F$6:$F$206=$C72)*('[5]PCDM discounts (Dec)'!$X$5:$AK$5=H$1))</f>
        <v>0.81833246580453889</v>
      </c>
      <c r="I72" s="6">
        <f>SUMPRODUCT(('[5]PCDM discounts (Dec)'!$X$6:$AK$206)*('[5]PCDM discounts (Dec)'!$E$6:$E$206=$B72)*('[5]PCDM discounts (Dec)'!$F$6:$F$206=$C72)*('[5]PCDM discounts (Dec)'!$X$5:$AK$5=I$1))</f>
        <v>0.75812144230535605</v>
      </c>
      <c r="J72" s="6">
        <f>SUMPRODUCT(('[5]PCDM discounts (Dec)'!$X$6:$AK$206)*('[5]PCDM discounts (Dec)'!$E$6:$E$206=$B72)*('[5]PCDM discounts (Dec)'!$F$6:$F$206=$C72)*('[5]PCDM discounts (Dec)'!$X$5:$AK$5=J$1))</f>
        <v>0.6881375363504264</v>
      </c>
      <c r="K72" s="6">
        <f>SUMPRODUCT(('[5]PCDM discounts (Dec)'!$X$6:$AK$206)*('[5]PCDM discounts (Dec)'!$E$6:$E$206=$B72)*('[5]PCDM discounts (Dec)'!$F$6:$F$206=$C72)*('[5]PCDM discounts (Dec)'!$X$5:$AK$5=K$1))</f>
        <v>0.61744086206128379</v>
      </c>
      <c r="L72" s="6">
        <f>SUMPRODUCT(('[5]PCDM discounts (Dec)'!$X$6:$AK$206)*('[5]PCDM discounts (Dec)'!$E$6:$E$206=$B72)*('[5]PCDM discounts (Dec)'!$F$6:$F$206=$C72)*('[5]PCDM discounts (Dec)'!$X$5:$AK$5=L$1))</f>
        <v>0.72045379511950458</v>
      </c>
      <c r="M72" s="6">
        <f>SUMPRODUCT(('[5]PCDM discounts (Dec)'!$X$6:$AK$206)*('[5]PCDM discounts (Dec)'!$E$6:$E$206=$B72)*('[5]PCDM discounts (Dec)'!$F$6:$F$206=$C72)*('[5]PCDM discounts (Dec)'!$X$5:$AK$5=M$1))</f>
        <v>0.82613764883238994</v>
      </c>
      <c r="N72" s="6">
        <f>SUMPRODUCT(('[5]PCDM discounts (Dec)'!$X$6:$AK$206)*('[5]PCDM discounts (Dec)'!$E$6:$E$206=$B72)*('[5]PCDM discounts (Dec)'!$F$6:$F$206=$C72)*('[5]PCDM discounts (Dec)'!$X$5:$AK$5=N$1))</f>
        <v>0.55563403284355739</v>
      </c>
      <c r="O72" s="6">
        <f>SUMPRODUCT(('[5]PCDM discounts (Dec)'!$X$6:$AK$206)*('[5]PCDM discounts (Dec)'!$E$6:$E$206=$B72)*('[5]PCDM discounts (Dec)'!$F$6:$F$206=$C72)*('[5]PCDM discounts (Dec)'!$X$5:$AK$5=O$1))</f>
        <v>0.69339350133032662</v>
      </c>
      <c r="P72" s="6">
        <f>SUMPRODUCT(('[5]PCDM discounts (Dec)'!$X$6:$AK$206)*('[5]PCDM discounts (Dec)'!$E$6:$E$206=$B72)*('[5]PCDM discounts (Dec)'!$F$6:$F$206=$C72)*('[5]PCDM discounts (Dec)'!$X$5:$AK$5=P$1))</f>
        <v>0.8528968253352156</v>
      </c>
      <c r="Q72" s="6">
        <f>SUMPRODUCT(('[5]PCDM discounts (Dec)'!$X$6:$AK$206)*('[5]PCDM discounts (Dec)'!$E$6:$E$206=$B72)*('[5]PCDM discounts (Dec)'!$F$6:$F$206=$C72)*('[5]PCDM discounts (Dec)'!$X$5:$AK$5=Q$1))</f>
        <v>0.77367970952403731</v>
      </c>
    </row>
    <row r="73" spans="2:17" x14ac:dyDescent="0.25">
      <c r="B73" t="s">
        <v>64</v>
      </c>
      <c r="C73" t="s">
        <v>20</v>
      </c>
      <c r="D73" s="6">
        <f>SUMPRODUCT(('[5]PCDM discounts (Dec)'!$X$6:$AK$206)*('[5]PCDM discounts (Dec)'!$E$6:$E$206=$B73)*('[5]PCDM discounts (Dec)'!$F$6:$F$206=$C73)*('[5]PCDM discounts (Dec)'!$X$5:$AK$5=D$1))</f>
        <v>0.81818938133051433</v>
      </c>
      <c r="E73" s="6">
        <f>SUMPRODUCT(('[5]PCDM discounts (Dec)'!$X$6:$AK$206)*('[5]PCDM discounts (Dec)'!$E$6:$E$206=$B73)*('[5]PCDM discounts (Dec)'!$F$6:$F$206=$C73)*('[5]PCDM discounts (Dec)'!$X$5:$AK$5=E$1))</f>
        <v>0.94198556954932577</v>
      </c>
      <c r="F73" s="6">
        <f>SUMPRODUCT(('[5]PCDM discounts (Dec)'!$X$6:$AK$206)*('[5]PCDM discounts (Dec)'!$E$6:$E$206=$B73)*('[5]PCDM discounts (Dec)'!$F$6:$F$206=$C73)*('[5]PCDM discounts (Dec)'!$X$5:$AK$5=F$1))</f>
        <v>0.91826526951308696</v>
      </c>
      <c r="G73" s="6">
        <f>SUMPRODUCT(('[5]PCDM discounts (Dec)'!$X$6:$AK$206)*('[5]PCDM discounts (Dec)'!$E$6:$E$206=$B73)*('[5]PCDM discounts (Dec)'!$F$6:$F$206=$C73)*('[5]PCDM discounts (Dec)'!$X$5:$AK$5=G$1))</f>
        <v>0.79483290027480025</v>
      </c>
      <c r="H73" s="6">
        <f>SUMPRODUCT(('[5]PCDM discounts (Dec)'!$X$6:$AK$206)*('[5]PCDM discounts (Dec)'!$E$6:$E$206=$B73)*('[5]PCDM discounts (Dec)'!$F$6:$F$206=$C73)*('[5]PCDM discounts (Dec)'!$X$5:$AK$5=H$1))</f>
        <v>1</v>
      </c>
      <c r="I73" s="6">
        <f>SUMPRODUCT(('[5]PCDM discounts (Dec)'!$X$6:$AK$206)*('[5]PCDM discounts (Dec)'!$E$6:$E$206=$B73)*('[5]PCDM discounts (Dec)'!$F$6:$F$206=$C73)*('[5]PCDM discounts (Dec)'!$X$5:$AK$5=I$1))</f>
        <v>0.81895053382597582</v>
      </c>
      <c r="J73" s="6">
        <f>SUMPRODUCT(('[5]PCDM discounts (Dec)'!$X$6:$AK$206)*('[5]PCDM discounts (Dec)'!$E$6:$E$206=$B73)*('[5]PCDM discounts (Dec)'!$F$6:$F$206=$C73)*('[5]PCDM discounts (Dec)'!$X$5:$AK$5=J$1))</f>
        <v>0.8219042776652481</v>
      </c>
      <c r="K73" s="6">
        <f>SUMPRODUCT(('[5]PCDM discounts (Dec)'!$X$6:$AK$206)*('[5]PCDM discounts (Dec)'!$E$6:$E$206=$B73)*('[5]PCDM discounts (Dec)'!$F$6:$F$206=$C73)*('[5]PCDM discounts (Dec)'!$X$5:$AK$5=K$1))</f>
        <v>0.70610201052304333</v>
      </c>
      <c r="L73" s="6">
        <f>SUMPRODUCT(('[5]PCDM discounts (Dec)'!$X$6:$AK$206)*('[5]PCDM discounts (Dec)'!$E$6:$E$206=$B73)*('[5]PCDM discounts (Dec)'!$F$6:$F$206=$C73)*('[5]PCDM discounts (Dec)'!$X$5:$AK$5=L$1))</f>
        <v>0.81198335065092364</v>
      </c>
      <c r="M73" s="6">
        <f>SUMPRODUCT(('[5]PCDM discounts (Dec)'!$X$6:$AK$206)*('[5]PCDM discounts (Dec)'!$E$6:$E$206=$B73)*('[5]PCDM discounts (Dec)'!$F$6:$F$206=$C73)*('[5]PCDM discounts (Dec)'!$X$5:$AK$5=M$1))</f>
        <v>0.86538550239080247</v>
      </c>
      <c r="N73" s="6">
        <f>SUMPRODUCT(('[5]PCDM discounts (Dec)'!$X$6:$AK$206)*('[5]PCDM discounts (Dec)'!$E$6:$E$206=$B73)*('[5]PCDM discounts (Dec)'!$F$6:$F$206=$C73)*('[5]PCDM discounts (Dec)'!$X$5:$AK$5=N$1))</f>
        <v>0.64051148213780418</v>
      </c>
      <c r="O73" s="6">
        <f>SUMPRODUCT(('[5]PCDM discounts (Dec)'!$X$6:$AK$206)*('[5]PCDM discounts (Dec)'!$E$6:$E$206=$B73)*('[5]PCDM discounts (Dec)'!$F$6:$F$206=$C73)*('[5]PCDM discounts (Dec)'!$X$5:$AK$5=O$1))</f>
        <v>0.76507894892115524</v>
      </c>
      <c r="P73" s="6">
        <f>SUMPRODUCT(('[5]PCDM discounts (Dec)'!$X$6:$AK$206)*('[5]PCDM discounts (Dec)'!$E$6:$E$206=$B73)*('[5]PCDM discounts (Dec)'!$F$6:$F$206=$C73)*('[5]PCDM discounts (Dec)'!$X$5:$AK$5=P$1))</f>
        <v>0.92759833949431802</v>
      </c>
      <c r="Q73" s="6">
        <f>SUMPRODUCT(('[5]PCDM discounts (Dec)'!$X$6:$AK$206)*('[5]PCDM discounts (Dec)'!$E$6:$E$206=$B73)*('[5]PCDM discounts (Dec)'!$F$6:$F$206=$C73)*('[5]PCDM discounts (Dec)'!$X$5:$AK$5=Q$1))</f>
        <v>0.8860214804043437</v>
      </c>
    </row>
    <row r="74" spans="2:17" x14ac:dyDescent="0.25">
      <c r="B74" t="s">
        <v>64</v>
      </c>
      <c r="C74" t="s">
        <v>21</v>
      </c>
      <c r="D74" s="6">
        <f>SUMPRODUCT(('[5]PCDM discounts (Dec)'!$X$6:$AK$206)*('[5]PCDM discounts (Dec)'!$E$6:$E$206=$B74)*('[5]PCDM discounts (Dec)'!$F$6:$F$206=$C74)*('[5]PCDM discounts (Dec)'!$X$5:$AK$5=D$1))</f>
        <v>0.81818938133051433</v>
      </c>
      <c r="E74" s="6">
        <f>SUMPRODUCT(('[5]PCDM discounts (Dec)'!$X$6:$AK$206)*('[5]PCDM discounts (Dec)'!$E$6:$E$206=$B74)*('[5]PCDM discounts (Dec)'!$F$6:$F$206=$C74)*('[5]PCDM discounts (Dec)'!$X$5:$AK$5=E$1))</f>
        <v>0.94198556954932577</v>
      </c>
      <c r="F74" s="6">
        <f>SUMPRODUCT(('[5]PCDM discounts (Dec)'!$X$6:$AK$206)*('[5]PCDM discounts (Dec)'!$E$6:$E$206=$B74)*('[5]PCDM discounts (Dec)'!$F$6:$F$206=$C74)*('[5]PCDM discounts (Dec)'!$X$5:$AK$5=F$1))</f>
        <v>0.91826526951308696</v>
      </c>
      <c r="G74" s="6">
        <f>SUMPRODUCT(('[5]PCDM discounts (Dec)'!$X$6:$AK$206)*('[5]PCDM discounts (Dec)'!$E$6:$E$206=$B74)*('[5]PCDM discounts (Dec)'!$F$6:$F$206=$C74)*('[5]PCDM discounts (Dec)'!$X$5:$AK$5=G$1))</f>
        <v>0.79483290027480025</v>
      </c>
      <c r="H74" s="6">
        <f>SUMPRODUCT(('[5]PCDM discounts (Dec)'!$X$6:$AK$206)*('[5]PCDM discounts (Dec)'!$E$6:$E$206=$B74)*('[5]PCDM discounts (Dec)'!$F$6:$F$206=$C74)*('[5]PCDM discounts (Dec)'!$X$5:$AK$5=H$1))</f>
        <v>1</v>
      </c>
      <c r="I74" s="6">
        <f>SUMPRODUCT(('[5]PCDM discounts (Dec)'!$X$6:$AK$206)*('[5]PCDM discounts (Dec)'!$E$6:$E$206=$B74)*('[5]PCDM discounts (Dec)'!$F$6:$F$206=$C74)*('[5]PCDM discounts (Dec)'!$X$5:$AK$5=I$1))</f>
        <v>0.81895053382597582</v>
      </c>
      <c r="J74" s="6">
        <f>SUMPRODUCT(('[5]PCDM discounts (Dec)'!$X$6:$AK$206)*('[5]PCDM discounts (Dec)'!$E$6:$E$206=$B74)*('[5]PCDM discounts (Dec)'!$F$6:$F$206=$C74)*('[5]PCDM discounts (Dec)'!$X$5:$AK$5=J$1))</f>
        <v>0.8219042776652481</v>
      </c>
      <c r="K74" s="6">
        <f>SUMPRODUCT(('[5]PCDM discounts (Dec)'!$X$6:$AK$206)*('[5]PCDM discounts (Dec)'!$E$6:$E$206=$B74)*('[5]PCDM discounts (Dec)'!$F$6:$F$206=$C74)*('[5]PCDM discounts (Dec)'!$X$5:$AK$5=K$1))</f>
        <v>0.70610201052304333</v>
      </c>
      <c r="L74" s="6">
        <f>SUMPRODUCT(('[5]PCDM discounts (Dec)'!$X$6:$AK$206)*('[5]PCDM discounts (Dec)'!$E$6:$E$206=$B74)*('[5]PCDM discounts (Dec)'!$F$6:$F$206=$C74)*('[5]PCDM discounts (Dec)'!$X$5:$AK$5=L$1))</f>
        <v>0.81198335065092364</v>
      </c>
      <c r="M74" s="6">
        <f>SUMPRODUCT(('[5]PCDM discounts (Dec)'!$X$6:$AK$206)*('[5]PCDM discounts (Dec)'!$E$6:$E$206=$B74)*('[5]PCDM discounts (Dec)'!$F$6:$F$206=$C74)*('[5]PCDM discounts (Dec)'!$X$5:$AK$5=M$1))</f>
        <v>0.86538550239080247</v>
      </c>
      <c r="N74" s="6">
        <f>SUMPRODUCT(('[5]PCDM discounts (Dec)'!$X$6:$AK$206)*('[5]PCDM discounts (Dec)'!$E$6:$E$206=$B74)*('[5]PCDM discounts (Dec)'!$F$6:$F$206=$C74)*('[5]PCDM discounts (Dec)'!$X$5:$AK$5=N$1))</f>
        <v>0.64051148213780418</v>
      </c>
      <c r="O74" s="6">
        <f>SUMPRODUCT(('[5]PCDM discounts (Dec)'!$X$6:$AK$206)*('[5]PCDM discounts (Dec)'!$E$6:$E$206=$B74)*('[5]PCDM discounts (Dec)'!$F$6:$F$206=$C74)*('[5]PCDM discounts (Dec)'!$X$5:$AK$5=O$1))</f>
        <v>0.76507894892115524</v>
      </c>
      <c r="P74" s="6">
        <f>SUMPRODUCT(('[5]PCDM discounts (Dec)'!$X$6:$AK$206)*('[5]PCDM discounts (Dec)'!$E$6:$E$206=$B74)*('[5]PCDM discounts (Dec)'!$F$6:$F$206=$C74)*('[5]PCDM discounts (Dec)'!$X$5:$AK$5=P$1))</f>
        <v>0.92759833949431802</v>
      </c>
      <c r="Q74" s="6">
        <f>SUMPRODUCT(('[5]PCDM discounts (Dec)'!$X$6:$AK$206)*('[5]PCDM discounts (Dec)'!$E$6:$E$206=$B74)*('[5]PCDM discounts (Dec)'!$F$6:$F$206=$C74)*('[5]PCDM discounts (Dec)'!$X$5:$AK$5=Q$1))</f>
        <v>0.8860214804043437</v>
      </c>
    </row>
    <row r="75" spans="2:17" x14ac:dyDescent="0.25">
      <c r="B75" t="s">
        <v>64</v>
      </c>
      <c r="C75" t="s">
        <v>22</v>
      </c>
      <c r="D75" s="6">
        <f>SUMPRODUCT(('[5]PCDM discounts (Dec)'!$X$6:$AK$206)*('[5]PCDM discounts (Dec)'!$E$6:$E$206=$B75)*('[5]PCDM discounts (Dec)'!$F$6:$F$206=$C75)*('[5]PCDM discounts (Dec)'!$X$5:$AK$5=D$1))</f>
        <v>0.7350047199445795</v>
      </c>
      <c r="E75" s="6">
        <f>SUMPRODUCT(('[5]PCDM discounts (Dec)'!$X$6:$AK$206)*('[5]PCDM discounts (Dec)'!$E$6:$E$206=$B75)*('[5]PCDM discounts (Dec)'!$F$6:$F$206=$C75)*('[5]PCDM discounts (Dec)'!$X$5:$AK$5=E$1))</f>
        <v>0.84651911584344008</v>
      </c>
      <c r="F75" s="6">
        <f>SUMPRODUCT(('[5]PCDM discounts (Dec)'!$X$6:$AK$206)*('[5]PCDM discounts (Dec)'!$E$6:$E$206=$B75)*('[5]PCDM discounts (Dec)'!$F$6:$F$206=$C75)*('[5]PCDM discounts (Dec)'!$X$5:$AK$5=F$1))</f>
        <v>0.85532430313714047</v>
      </c>
      <c r="G75" s="6">
        <f>SUMPRODUCT(('[5]PCDM discounts (Dec)'!$X$6:$AK$206)*('[5]PCDM discounts (Dec)'!$E$6:$E$206=$B75)*('[5]PCDM discounts (Dec)'!$F$6:$F$206=$C75)*('[5]PCDM discounts (Dec)'!$X$5:$AK$5=G$1))</f>
        <v>0.76835216009565588</v>
      </c>
      <c r="H75" s="6">
        <f>SUMPRODUCT(('[5]PCDM discounts (Dec)'!$X$6:$AK$206)*('[5]PCDM discounts (Dec)'!$E$6:$E$206=$B75)*('[5]PCDM discounts (Dec)'!$F$6:$F$206=$C75)*('[5]PCDM discounts (Dec)'!$X$5:$AK$5=H$1))</f>
        <v>0.92776705087845635</v>
      </c>
      <c r="I75" s="6">
        <f>SUMPRODUCT(('[5]PCDM discounts (Dec)'!$X$6:$AK$206)*('[5]PCDM discounts (Dec)'!$E$6:$E$206=$B75)*('[5]PCDM discounts (Dec)'!$F$6:$F$206=$C75)*('[5]PCDM discounts (Dec)'!$X$5:$AK$5=I$1))</f>
        <v>0.82196469919281911</v>
      </c>
      <c r="J75" s="6">
        <f>SUMPRODUCT(('[5]PCDM discounts (Dec)'!$X$6:$AK$206)*('[5]PCDM discounts (Dec)'!$E$6:$E$206=$B75)*('[5]PCDM discounts (Dec)'!$F$6:$F$206=$C75)*('[5]PCDM discounts (Dec)'!$X$5:$AK$5=J$1))</f>
        <v>0.78089264739939079</v>
      </c>
      <c r="K75" s="6">
        <f>SUMPRODUCT(('[5]PCDM discounts (Dec)'!$X$6:$AK$206)*('[5]PCDM discounts (Dec)'!$E$6:$E$206=$B75)*('[5]PCDM discounts (Dec)'!$F$6:$F$206=$C75)*('[5]PCDM discounts (Dec)'!$X$5:$AK$5=K$1))</f>
        <v>0.63554938022803298</v>
      </c>
      <c r="L75" s="6">
        <f>SUMPRODUCT(('[5]PCDM discounts (Dec)'!$X$6:$AK$206)*('[5]PCDM discounts (Dec)'!$E$6:$E$206=$B75)*('[5]PCDM discounts (Dec)'!$F$6:$F$206=$C75)*('[5]PCDM discounts (Dec)'!$X$5:$AK$5=L$1))</f>
        <v>0.74528112248673206</v>
      </c>
      <c r="M75" s="6">
        <f>SUMPRODUCT(('[5]PCDM discounts (Dec)'!$X$6:$AK$206)*('[5]PCDM discounts (Dec)'!$E$6:$E$206=$B75)*('[5]PCDM discounts (Dec)'!$F$6:$F$206=$C75)*('[5]PCDM discounts (Dec)'!$X$5:$AK$5=M$1))</f>
        <v>0.7907840876879112</v>
      </c>
      <c r="N75" s="6">
        <f>SUMPRODUCT(('[5]PCDM discounts (Dec)'!$X$6:$AK$206)*('[5]PCDM discounts (Dec)'!$E$6:$E$206=$B75)*('[5]PCDM discounts (Dec)'!$F$6:$F$206=$C75)*('[5]PCDM discounts (Dec)'!$X$5:$AK$5=N$1))</f>
        <v>0.62205198423957409</v>
      </c>
      <c r="O75" s="6">
        <f>SUMPRODUCT(('[5]PCDM discounts (Dec)'!$X$6:$AK$206)*('[5]PCDM discounts (Dec)'!$E$6:$E$206=$B75)*('[5]PCDM discounts (Dec)'!$F$6:$F$206=$C75)*('[5]PCDM discounts (Dec)'!$X$5:$AK$5=O$1))</f>
        <v>0.72855428074072137</v>
      </c>
      <c r="P75" s="6">
        <f>SUMPRODUCT(('[5]PCDM discounts (Dec)'!$X$6:$AK$206)*('[5]PCDM discounts (Dec)'!$E$6:$E$206=$B75)*('[5]PCDM discounts (Dec)'!$F$6:$F$206=$C75)*('[5]PCDM discounts (Dec)'!$X$5:$AK$5=P$1))</f>
        <v>0.91517868641104561</v>
      </c>
      <c r="Q75" s="6">
        <f>SUMPRODUCT(('[5]PCDM discounts (Dec)'!$X$6:$AK$206)*('[5]PCDM discounts (Dec)'!$E$6:$E$206=$B75)*('[5]PCDM discounts (Dec)'!$F$6:$F$206=$C75)*('[5]PCDM discounts (Dec)'!$X$5:$AK$5=Q$1))</f>
        <v>0.86593537565777967</v>
      </c>
    </row>
    <row r="76" spans="2:17" x14ac:dyDescent="0.25">
      <c r="B76" t="s">
        <v>64</v>
      </c>
      <c r="C76" t="s">
        <v>50</v>
      </c>
      <c r="D76" s="6">
        <f>SUMPRODUCT(('[5]PCDM discounts (Dec)'!$X$6:$AK$206)*('[5]PCDM discounts (Dec)'!$E$6:$E$206=$B76)*('[5]PCDM discounts (Dec)'!$F$6:$F$206=$C76)*('[5]PCDM discounts (Dec)'!$X$5:$AK$5=D$1))</f>
        <v>0.52764006680269282</v>
      </c>
      <c r="E76" s="6">
        <f>SUMPRODUCT(('[5]PCDM discounts (Dec)'!$X$6:$AK$206)*('[5]PCDM discounts (Dec)'!$E$6:$E$206=$B76)*('[5]PCDM discounts (Dec)'!$F$6:$F$206=$C76)*('[5]PCDM discounts (Dec)'!$X$5:$AK$5=E$1))</f>
        <v>0.6389601184493543</v>
      </c>
      <c r="F76" s="6">
        <f>SUMPRODUCT(('[5]PCDM discounts (Dec)'!$X$6:$AK$206)*('[5]PCDM discounts (Dec)'!$E$6:$E$206=$B76)*('[5]PCDM discounts (Dec)'!$F$6:$F$206=$C76)*('[5]PCDM discounts (Dec)'!$X$5:$AK$5=F$1))</f>
        <v>0.68399705371144892</v>
      </c>
      <c r="G76" s="6">
        <f>SUMPRODUCT(('[5]PCDM discounts (Dec)'!$X$6:$AK$206)*('[5]PCDM discounts (Dec)'!$E$6:$E$206=$B76)*('[5]PCDM discounts (Dec)'!$F$6:$F$206=$C76)*('[5]PCDM discounts (Dec)'!$X$5:$AK$5=G$1))</f>
        <v>0.56910063318615023</v>
      </c>
      <c r="H76" s="6">
        <f>SUMPRODUCT(('[5]PCDM discounts (Dec)'!$X$6:$AK$206)*('[5]PCDM discounts (Dec)'!$E$6:$E$206=$B76)*('[5]PCDM discounts (Dec)'!$F$6:$F$206=$C76)*('[5]PCDM discounts (Dec)'!$X$5:$AK$5=H$1))</f>
        <v>0.82103767207021794</v>
      </c>
      <c r="I76" s="6">
        <f>SUMPRODUCT(('[5]PCDM discounts (Dec)'!$X$6:$AK$206)*('[5]PCDM discounts (Dec)'!$E$6:$E$206=$B76)*('[5]PCDM discounts (Dec)'!$F$6:$F$206=$C76)*('[5]PCDM discounts (Dec)'!$X$5:$AK$5=I$1))</f>
        <v>0.60439825874488462</v>
      </c>
      <c r="J76" s="6">
        <f>SUMPRODUCT(('[5]PCDM discounts (Dec)'!$X$6:$AK$206)*('[5]PCDM discounts (Dec)'!$E$6:$E$206=$B76)*('[5]PCDM discounts (Dec)'!$F$6:$F$206=$C76)*('[5]PCDM discounts (Dec)'!$X$5:$AK$5=J$1))</f>
        <v>0.71715373444544406</v>
      </c>
      <c r="K76" s="6">
        <f>SUMPRODUCT(('[5]PCDM discounts (Dec)'!$X$6:$AK$206)*('[5]PCDM discounts (Dec)'!$E$6:$E$206=$B76)*('[5]PCDM discounts (Dec)'!$F$6:$F$206=$C76)*('[5]PCDM discounts (Dec)'!$X$5:$AK$5=K$1))</f>
        <v>0.42778122528449902</v>
      </c>
      <c r="L76" s="6">
        <f>SUMPRODUCT(('[5]PCDM discounts (Dec)'!$X$6:$AK$206)*('[5]PCDM discounts (Dec)'!$E$6:$E$206=$B76)*('[5]PCDM discounts (Dec)'!$F$6:$F$206=$C76)*('[5]PCDM discounts (Dec)'!$X$5:$AK$5=L$1))</f>
        <v>0.52180129441183676</v>
      </c>
      <c r="M76" s="6">
        <f>SUMPRODUCT(('[5]PCDM discounts (Dec)'!$X$6:$AK$206)*('[5]PCDM discounts (Dec)'!$E$6:$E$206=$B76)*('[5]PCDM discounts (Dec)'!$F$6:$F$206=$C76)*('[5]PCDM discounts (Dec)'!$X$5:$AK$5=M$1))</f>
        <v>0.59631169415486784</v>
      </c>
      <c r="N76" s="6">
        <f>SUMPRODUCT(('[5]PCDM discounts (Dec)'!$X$6:$AK$206)*('[5]PCDM discounts (Dec)'!$E$6:$E$206=$B76)*('[5]PCDM discounts (Dec)'!$F$6:$F$206=$C76)*('[5]PCDM discounts (Dec)'!$X$5:$AK$5=N$1))</f>
        <v>0.45956027335248201</v>
      </c>
      <c r="O76" s="6">
        <f>SUMPRODUCT(('[5]PCDM discounts (Dec)'!$X$6:$AK$206)*('[5]PCDM discounts (Dec)'!$E$6:$E$206=$B76)*('[5]PCDM discounts (Dec)'!$F$6:$F$206=$C76)*('[5]PCDM discounts (Dec)'!$X$5:$AK$5=O$1))</f>
        <v>0.50755168912174298</v>
      </c>
      <c r="P76" s="6">
        <f>SUMPRODUCT(('[5]PCDM discounts (Dec)'!$X$6:$AK$206)*('[5]PCDM discounts (Dec)'!$E$6:$E$206=$B76)*('[5]PCDM discounts (Dec)'!$F$6:$F$206=$C76)*('[5]PCDM discounts (Dec)'!$X$5:$AK$5=P$1))</f>
        <v>0.80576904131557636</v>
      </c>
      <c r="Q76" s="6">
        <f>SUMPRODUCT(('[5]PCDM discounts (Dec)'!$X$6:$AK$206)*('[5]PCDM discounts (Dec)'!$E$6:$E$206=$B76)*('[5]PCDM discounts (Dec)'!$F$6:$F$206=$C76)*('[5]PCDM discounts (Dec)'!$X$5:$AK$5=Q$1))</f>
        <v>0.70779760597437025</v>
      </c>
    </row>
    <row r="77" spans="2:17" x14ac:dyDescent="0.25">
      <c r="B77" t="s">
        <v>64</v>
      </c>
      <c r="C77" t="s">
        <v>51</v>
      </c>
      <c r="D77" s="6">
        <f>SUMPRODUCT(('[5]PCDM discounts (Dec)'!$X$6:$AK$206)*('[5]PCDM discounts (Dec)'!$E$6:$E$206=$B77)*('[5]PCDM discounts (Dec)'!$F$6:$F$206=$C77)*('[5]PCDM discounts (Dec)'!$X$5:$AK$5=D$1))</f>
        <v>0.46786169811128397</v>
      </c>
      <c r="E77" s="6">
        <f>SUMPRODUCT(('[5]PCDM discounts (Dec)'!$X$6:$AK$206)*('[5]PCDM discounts (Dec)'!$E$6:$E$206=$B77)*('[5]PCDM discounts (Dec)'!$F$6:$F$206=$C77)*('[5]PCDM discounts (Dec)'!$X$5:$AK$5=E$1))</f>
        <v>0.59013399038605818</v>
      </c>
      <c r="F77" s="6">
        <f>SUMPRODUCT(('[5]PCDM discounts (Dec)'!$X$6:$AK$206)*('[5]PCDM discounts (Dec)'!$E$6:$E$206=$B77)*('[5]PCDM discounts (Dec)'!$F$6:$F$206=$C77)*('[5]PCDM discounts (Dec)'!$X$5:$AK$5=F$1))</f>
        <v>0.52813742273045183</v>
      </c>
      <c r="G77" s="6">
        <f>SUMPRODUCT(('[5]PCDM discounts (Dec)'!$X$6:$AK$206)*('[5]PCDM discounts (Dec)'!$E$6:$E$206=$B77)*('[5]PCDM discounts (Dec)'!$F$6:$F$206=$C77)*('[5]PCDM discounts (Dec)'!$X$5:$AK$5=G$1))</f>
        <v>0.53409205923155123</v>
      </c>
      <c r="H77" s="6">
        <f>SUMPRODUCT(('[5]PCDM discounts (Dec)'!$X$6:$AK$206)*('[5]PCDM discounts (Dec)'!$E$6:$E$206=$B77)*('[5]PCDM discounts (Dec)'!$F$6:$F$206=$C77)*('[5]PCDM discounts (Dec)'!$X$5:$AK$5=H$1))</f>
        <v>0.74407950269445033</v>
      </c>
      <c r="I77" s="6">
        <f>SUMPRODUCT(('[5]PCDM discounts (Dec)'!$X$6:$AK$206)*('[5]PCDM discounts (Dec)'!$E$6:$E$206=$B77)*('[5]PCDM discounts (Dec)'!$F$6:$F$206=$C77)*('[5]PCDM discounts (Dec)'!$X$5:$AK$5=I$1))</f>
        <v>0.43141952898832042</v>
      </c>
      <c r="J77" s="6">
        <f>SUMPRODUCT(('[5]PCDM discounts (Dec)'!$X$6:$AK$206)*('[5]PCDM discounts (Dec)'!$E$6:$E$206=$B77)*('[5]PCDM discounts (Dec)'!$F$6:$F$206=$C77)*('[5]PCDM discounts (Dec)'!$X$5:$AK$5=J$1))</f>
        <v>0.63195635347355084</v>
      </c>
      <c r="K77" s="6">
        <f>SUMPRODUCT(('[5]PCDM discounts (Dec)'!$X$6:$AK$206)*('[5]PCDM discounts (Dec)'!$E$6:$E$206=$B77)*('[5]PCDM discounts (Dec)'!$F$6:$F$206=$C77)*('[5]PCDM discounts (Dec)'!$X$5:$AK$5=K$1))</f>
        <v>0.33070561419534517</v>
      </c>
      <c r="L77" s="6">
        <f>SUMPRODUCT(('[5]PCDM discounts (Dec)'!$X$6:$AK$206)*('[5]PCDM discounts (Dec)'!$E$6:$E$206=$B77)*('[5]PCDM discounts (Dec)'!$F$6:$F$206=$C77)*('[5]PCDM discounts (Dec)'!$X$5:$AK$5=L$1))</f>
        <v>0.38982503995874845</v>
      </c>
      <c r="M77" s="6">
        <f>SUMPRODUCT(('[5]PCDM discounts (Dec)'!$X$6:$AK$206)*('[5]PCDM discounts (Dec)'!$E$6:$E$206=$B77)*('[5]PCDM discounts (Dec)'!$F$6:$F$206=$C77)*('[5]PCDM discounts (Dec)'!$X$5:$AK$5=M$1))</f>
        <v>0.52653527892639329</v>
      </c>
      <c r="N77" s="6">
        <f>SUMPRODUCT(('[5]PCDM discounts (Dec)'!$X$6:$AK$206)*('[5]PCDM discounts (Dec)'!$E$6:$E$206=$B77)*('[5]PCDM discounts (Dec)'!$F$6:$F$206=$C77)*('[5]PCDM discounts (Dec)'!$X$5:$AK$5=N$1))</f>
        <v>0.38560066691174155</v>
      </c>
      <c r="O77" s="6">
        <f>SUMPRODUCT(('[5]PCDM discounts (Dec)'!$X$6:$AK$206)*('[5]PCDM discounts (Dec)'!$E$6:$E$206=$B77)*('[5]PCDM discounts (Dec)'!$F$6:$F$206=$C77)*('[5]PCDM discounts (Dec)'!$X$5:$AK$5=O$1))</f>
        <v>0.40644984648395704</v>
      </c>
      <c r="P77" s="6">
        <f>SUMPRODUCT(('[5]PCDM discounts (Dec)'!$X$6:$AK$206)*('[5]PCDM discounts (Dec)'!$E$6:$E$206=$B77)*('[5]PCDM discounts (Dec)'!$F$6:$F$206=$C77)*('[5]PCDM discounts (Dec)'!$X$5:$AK$5=P$1))</f>
        <v>0.64063894160265067</v>
      </c>
      <c r="Q77" s="6">
        <f>SUMPRODUCT(('[5]PCDM discounts (Dec)'!$X$6:$AK$206)*('[5]PCDM discounts (Dec)'!$E$6:$E$206=$B77)*('[5]PCDM discounts (Dec)'!$F$6:$F$206=$C77)*('[5]PCDM discounts (Dec)'!$X$5:$AK$5=Q$1))</f>
        <v>0.56943535818570479</v>
      </c>
    </row>
    <row r="78" spans="2:17" x14ac:dyDescent="0.25">
      <c r="B78" t="s">
        <v>64</v>
      </c>
      <c r="C78" t="s">
        <v>23</v>
      </c>
      <c r="D78" s="6">
        <f>SUMPRODUCT(('[5]PCDM discounts (Dec)'!$X$6:$AK$206)*('[5]PCDM discounts (Dec)'!$E$6:$E$206=$B78)*('[5]PCDM discounts (Dec)'!$F$6:$F$206=$C78)*('[5]PCDM discounts (Dec)'!$X$5:$AK$5=D$1))</f>
        <v>0.57979329393378842</v>
      </c>
      <c r="E78" s="6">
        <f>SUMPRODUCT(('[5]PCDM discounts (Dec)'!$X$6:$AK$206)*('[5]PCDM discounts (Dec)'!$E$6:$E$206=$B78)*('[5]PCDM discounts (Dec)'!$F$6:$F$206=$C78)*('[5]PCDM discounts (Dec)'!$X$5:$AK$5=E$1))</f>
        <v>0.65740891581442873</v>
      </c>
      <c r="F78" s="6">
        <f>SUMPRODUCT(('[5]PCDM discounts (Dec)'!$X$6:$AK$206)*('[5]PCDM discounts (Dec)'!$E$6:$E$206=$B78)*('[5]PCDM discounts (Dec)'!$F$6:$F$206=$C78)*('[5]PCDM discounts (Dec)'!$X$5:$AK$5=F$1))</f>
        <v>0.6974607825888135</v>
      </c>
      <c r="G78" s="6">
        <f>SUMPRODUCT(('[5]PCDM discounts (Dec)'!$X$6:$AK$206)*('[5]PCDM discounts (Dec)'!$E$6:$E$206=$B78)*('[5]PCDM discounts (Dec)'!$F$6:$F$206=$C78)*('[5]PCDM discounts (Dec)'!$X$5:$AK$5=G$1))</f>
        <v>0.63169210467923764</v>
      </c>
      <c r="H78" s="6">
        <f>SUMPRODUCT(('[5]PCDM discounts (Dec)'!$X$6:$AK$206)*('[5]PCDM discounts (Dec)'!$E$6:$E$206=$B78)*('[5]PCDM discounts (Dec)'!$F$6:$F$206=$C78)*('[5]PCDM discounts (Dec)'!$X$5:$AK$5=H$1))</f>
        <v>0.71081829473998415</v>
      </c>
      <c r="I78" s="6">
        <f>SUMPRODUCT(('[5]PCDM discounts (Dec)'!$X$6:$AK$206)*('[5]PCDM discounts (Dec)'!$E$6:$E$206=$B78)*('[5]PCDM discounts (Dec)'!$F$6:$F$206=$C78)*('[5]PCDM discounts (Dec)'!$X$5:$AK$5=I$1))</f>
        <v>0.61379780721754196</v>
      </c>
      <c r="J78" s="6">
        <f>SUMPRODUCT(('[5]PCDM discounts (Dec)'!$X$6:$AK$206)*('[5]PCDM discounts (Dec)'!$E$6:$E$206=$B78)*('[5]PCDM discounts (Dec)'!$F$6:$F$206=$C78)*('[5]PCDM discounts (Dec)'!$X$5:$AK$5=J$1))</f>
        <v>0.59870478093551693</v>
      </c>
      <c r="K78" s="6">
        <f>SUMPRODUCT(('[5]PCDM discounts (Dec)'!$X$6:$AK$206)*('[5]PCDM discounts (Dec)'!$E$6:$E$206=$B78)*('[5]PCDM discounts (Dec)'!$F$6:$F$206=$C78)*('[5]PCDM discounts (Dec)'!$X$5:$AK$5=K$1))</f>
        <v>0.5205801301353562</v>
      </c>
      <c r="L78" s="6">
        <f>SUMPRODUCT(('[5]PCDM discounts (Dec)'!$X$6:$AK$206)*('[5]PCDM discounts (Dec)'!$E$6:$E$206=$B78)*('[5]PCDM discounts (Dec)'!$F$6:$F$206=$C78)*('[5]PCDM discounts (Dec)'!$X$5:$AK$5=L$1))</f>
        <v>0.44409816913745387</v>
      </c>
      <c r="M78" s="6">
        <f>SUMPRODUCT(('[5]PCDM discounts (Dec)'!$X$6:$AK$206)*('[5]PCDM discounts (Dec)'!$E$6:$E$206=$B78)*('[5]PCDM discounts (Dec)'!$F$6:$F$206=$C78)*('[5]PCDM discounts (Dec)'!$X$5:$AK$5=M$1))</f>
        <v>0.37635260937500808</v>
      </c>
      <c r="N78" s="6">
        <f>SUMPRODUCT(('[5]PCDM discounts (Dec)'!$X$6:$AK$206)*('[5]PCDM discounts (Dec)'!$E$6:$E$206=$B78)*('[5]PCDM discounts (Dec)'!$F$6:$F$206=$C78)*('[5]PCDM discounts (Dec)'!$X$5:$AK$5=N$1))</f>
        <v>0.49687485641942886</v>
      </c>
      <c r="O78" s="6">
        <f>SUMPRODUCT(('[5]PCDM discounts (Dec)'!$X$6:$AK$206)*('[5]PCDM discounts (Dec)'!$E$6:$E$206=$B78)*('[5]PCDM discounts (Dec)'!$F$6:$F$206=$C78)*('[5]PCDM discounts (Dec)'!$X$5:$AK$5=O$1))</f>
        <v>0.57287412751710887</v>
      </c>
      <c r="P78" s="6">
        <f>SUMPRODUCT(('[5]PCDM discounts (Dec)'!$X$6:$AK$206)*('[5]PCDM discounts (Dec)'!$E$6:$E$206=$B78)*('[5]PCDM discounts (Dec)'!$F$6:$F$206=$C78)*('[5]PCDM discounts (Dec)'!$X$5:$AK$5=P$1))</f>
        <v>0.70601403367487481</v>
      </c>
      <c r="Q78" s="6">
        <f>SUMPRODUCT(('[5]PCDM discounts (Dec)'!$X$6:$AK$206)*('[5]PCDM discounts (Dec)'!$E$6:$E$206=$B78)*('[5]PCDM discounts (Dec)'!$F$6:$F$206=$C78)*('[5]PCDM discounts (Dec)'!$X$5:$AK$5=Q$1))</f>
        <v>0.43218335192073593</v>
      </c>
    </row>
    <row r="79" spans="2:17" x14ac:dyDescent="0.25">
      <c r="B79" t="s">
        <v>64</v>
      </c>
      <c r="C79" t="s">
        <v>24</v>
      </c>
      <c r="D79" s="6">
        <f>SUMPRODUCT(('[5]PCDM discounts (Dec)'!$X$6:$AK$206)*('[5]PCDM discounts (Dec)'!$E$6:$E$206=$B79)*('[5]PCDM discounts (Dec)'!$F$6:$F$206=$C79)*('[5]PCDM discounts (Dec)'!$X$5:$AK$5=D$1))</f>
        <v>0.732825580191936</v>
      </c>
      <c r="E79" s="6">
        <f>SUMPRODUCT(('[5]PCDM discounts (Dec)'!$X$6:$AK$206)*('[5]PCDM discounts (Dec)'!$E$6:$E$206=$B79)*('[5]PCDM discounts (Dec)'!$F$6:$F$206=$C79)*('[5]PCDM discounts (Dec)'!$X$5:$AK$5=E$1))</f>
        <v>0.76435296423363552</v>
      </c>
      <c r="F79" s="6">
        <f>SUMPRODUCT(('[5]PCDM discounts (Dec)'!$X$6:$AK$206)*('[5]PCDM discounts (Dec)'!$E$6:$E$206=$B79)*('[5]PCDM discounts (Dec)'!$F$6:$F$206=$C79)*('[5]PCDM discounts (Dec)'!$X$5:$AK$5=F$1))</f>
        <v>0.75837559518040309</v>
      </c>
      <c r="G79" s="6">
        <f>SUMPRODUCT(('[5]PCDM discounts (Dec)'!$X$6:$AK$206)*('[5]PCDM discounts (Dec)'!$E$6:$E$206=$B79)*('[5]PCDM discounts (Dec)'!$F$6:$F$206=$C79)*('[5]PCDM discounts (Dec)'!$X$5:$AK$5=G$1))</f>
        <v>0.70077277704366547</v>
      </c>
      <c r="H79" s="6">
        <f>SUMPRODUCT(('[5]PCDM discounts (Dec)'!$X$6:$AK$206)*('[5]PCDM discounts (Dec)'!$E$6:$E$206=$B79)*('[5]PCDM discounts (Dec)'!$F$6:$F$206=$C79)*('[5]PCDM discounts (Dec)'!$X$5:$AK$5=H$1))</f>
        <v>0.87916933210112191</v>
      </c>
      <c r="I79" s="6">
        <f>SUMPRODUCT(('[5]PCDM discounts (Dec)'!$X$6:$AK$206)*('[5]PCDM discounts (Dec)'!$E$6:$E$206=$B79)*('[5]PCDM discounts (Dec)'!$F$6:$F$206=$C79)*('[5]PCDM discounts (Dec)'!$X$5:$AK$5=I$1))</f>
        <v>0.78404277407557665</v>
      </c>
      <c r="J79" s="6">
        <f>SUMPRODUCT(('[5]PCDM discounts (Dec)'!$X$6:$AK$206)*('[5]PCDM discounts (Dec)'!$E$6:$E$206=$B79)*('[5]PCDM discounts (Dec)'!$F$6:$F$206=$C79)*('[5]PCDM discounts (Dec)'!$X$5:$AK$5=J$1))</f>
        <v>0.75792649940899381</v>
      </c>
      <c r="K79" s="6">
        <f>SUMPRODUCT(('[5]PCDM discounts (Dec)'!$X$6:$AK$206)*('[5]PCDM discounts (Dec)'!$E$6:$E$206=$B79)*('[5]PCDM discounts (Dec)'!$F$6:$F$206=$C79)*('[5]PCDM discounts (Dec)'!$X$5:$AK$5=K$1))</f>
        <v>0.70271236225911438</v>
      </c>
      <c r="L79" s="6">
        <f>SUMPRODUCT(('[5]PCDM discounts (Dec)'!$X$6:$AK$206)*('[5]PCDM discounts (Dec)'!$E$6:$E$206=$B79)*('[5]PCDM discounts (Dec)'!$F$6:$F$206=$C79)*('[5]PCDM discounts (Dec)'!$X$5:$AK$5=L$1))</f>
        <v>1</v>
      </c>
      <c r="M79" s="6">
        <f>SUMPRODUCT(('[5]PCDM discounts (Dec)'!$X$6:$AK$206)*('[5]PCDM discounts (Dec)'!$E$6:$E$206=$B79)*('[5]PCDM discounts (Dec)'!$F$6:$F$206=$C79)*('[5]PCDM discounts (Dec)'!$X$5:$AK$5=M$1))</f>
        <v>0.83326706175061171</v>
      </c>
      <c r="N79" s="6">
        <f>SUMPRODUCT(('[5]PCDM discounts (Dec)'!$X$6:$AK$206)*('[5]PCDM discounts (Dec)'!$E$6:$E$206=$B79)*('[5]PCDM discounts (Dec)'!$F$6:$F$206=$C79)*('[5]PCDM discounts (Dec)'!$X$5:$AK$5=N$1))</f>
        <v>0.64645401754214316</v>
      </c>
      <c r="O79" s="6">
        <f>SUMPRODUCT(('[5]PCDM discounts (Dec)'!$X$6:$AK$206)*('[5]PCDM discounts (Dec)'!$E$6:$E$206=$B79)*('[5]PCDM discounts (Dec)'!$F$6:$F$206=$C79)*('[5]PCDM discounts (Dec)'!$X$5:$AK$5=O$1))</f>
        <v>0.80260715708122876</v>
      </c>
      <c r="P79" s="6">
        <f>SUMPRODUCT(('[5]PCDM discounts (Dec)'!$X$6:$AK$206)*('[5]PCDM discounts (Dec)'!$E$6:$E$206=$B79)*('[5]PCDM discounts (Dec)'!$F$6:$F$206=$C79)*('[5]PCDM discounts (Dec)'!$X$5:$AK$5=P$1))</f>
        <v>0.91562778853805205</v>
      </c>
      <c r="Q79" s="6">
        <f>SUMPRODUCT(('[5]PCDM discounts (Dec)'!$X$6:$AK$206)*('[5]PCDM discounts (Dec)'!$E$6:$E$206=$B79)*('[5]PCDM discounts (Dec)'!$F$6:$F$206=$C79)*('[5]PCDM discounts (Dec)'!$X$5:$AK$5=Q$1))</f>
        <v>0.85482174270939593</v>
      </c>
    </row>
    <row r="80" spans="2:17" x14ac:dyDescent="0.25">
      <c r="B80" t="s">
        <v>64</v>
      </c>
      <c r="C80" t="s">
        <v>25</v>
      </c>
      <c r="D80" s="6">
        <f>SUMPRODUCT(('[5]PCDM discounts (Dec)'!$X$6:$AK$206)*('[5]PCDM discounts (Dec)'!$E$6:$E$206=$B80)*('[5]PCDM discounts (Dec)'!$F$6:$F$206=$C80)*('[5]PCDM discounts (Dec)'!$X$5:$AK$5=D$1))</f>
        <v>0.63122078113877234</v>
      </c>
      <c r="E80" s="6">
        <f>SUMPRODUCT(('[5]PCDM discounts (Dec)'!$X$6:$AK$206)*('[5]PCDM discounts (Dec)'!$E$6:$E$206=$B80)*('[5]PCDM discounts (Dec)'!$F$6:$F$206=$C80)*('[5]PCDM discounts (Dec)'!$X$5:$AK$5=E$1))</f>
        <v>0.83386516155058243</v>
      </c>
      <c r="F80" s="6">
        <f>SUMPRODUCT(('[5]PCDM discounts (Dec)'!$X$6:$AK$206)*('[5]PCDM discounts (Dec)'!$E$6:$E$206=$B80)*('[5]PCDM discounts (Dec)'!$F$6:$F$206=$C80)*('[5]PCDM discounts (Dec)'!$X$5:$AK$5=F$1))</f>
        <v>0.86112804341047477</v>
      </c>
      <c r="G80" s="6">
        <f>SUMPRODUCT(('[5]PCDM discounts (Dec)'!$X$6:$AK$206)*('[5]PCDM discounts (Dec)'!$E$6:$E$206=$B80)*('[5]PCDM discounts (Dec)'!$F$6:$F$206=$C80)*('[5]PCDM discounts (Dec)'!$X$5:$AK$5=G$1))</f>
        <v>0.70661277645923992</v>
      </c>
      <c r="H80" s="6">
        <f>SUMPRODUCT(('[5]PCDM discounts (Dec)'!$X$6:$AK$206)*('[5]PCDM discounts (Dec)'!$E$6:$E$206=$B80)*('[5]PCDM discounts (Dec)'!$F$6:$F$206=$C80)*('[5]PCDM discounts (Dec)'!$X$5:$AK$5=H$1))</f>
        <v>0.87525370842012085</v>
      </c>
      <c r="I80" s="6">
        <f>SUMPRODUCT(('[5]PCDM discounts (Dec)'!$X$6:$AK$206)*('[5]PCDM discounts (Dec)'!$E$6:$E$206=$B80)*('[5]PCDM discounts (Dec)'!$F$6:$F$206=$C80)*('[5]PCDM discounts (Dec)'!$X$5:$AK$5=I$1))</f>
        <v>0.74810962342940357</v>
      </c>
      <c r="J80" s="6">
        <f>SUMPRODUCT(('[5]PCDM discounts (Dec)'!$X$6:$AK$206)*('[5]PCDM discounts (Dec)'!$E$6:$E$206=$B80)*('[5]PCDM discounts (Dec)'!$F$6:$F$206=$C80)*('[5]PCDM discounts (Dec)'!$X$5:$AK$5=J$1))</f>
        <v>0.67968895409127505</v>
      </c>
      <c r="K80" s="6">
        <f>SUMPRODUCT(('[5]PCDM discounts (Dec)'!$X$6:$AK$206)*('[5]PCDM discounts (Dec)'!$E$6:$E$206=$B80)*('[5]PCDM discounts (Dec)'!$F$6:$F$206=$C80)*('[5]PCDM discounts (Dec)'!$X$5:$AK$5=K$1))</f>
        <v>0.5148193742366417</v>
      </c>
      <c r="L80" s="6">
        <f>SUMPRODUCT(('[5]PCDM discounts (Dec)'!$X$6:$AK$206)*('[5]PCDM discounts (Dec)'!$E$6:$E$206=$B80)*('[5]PCDM discounts (Dec)'!$F$6:$F$206=$C80)*('[5]PCDM discounts (Dec)'!$X$5:$AK$5=L$1))</f>
        <v>0.49396556463561769</v>
      </c>
      <c r="M80" s="6">
        <f>SUMPRODUCT(('[5]PCDM discounts (Dec)'!$X$6:$AK$206)*('[5]PCDM discounts (Dec)'!$E$6:$E$206=$B80)*('[5]PCDM discounts (Dec)'!$F$6:$F$206=$C80)*('[5]PCDM discounts (Dec)'!$X$5:$AK$5=M$1))</f>
        <v>0.68687021611365673</v>
      </c>
      <c r="N80" s="6">
        <f>SUMPRODUCT(('[5]PCDM discounts (Dec)'!$X$6:$AK$206)*('[5]PCDM discounts (Dec)'!$E$6:$E$206=$B80)*('[5]PCDM discounts (Dec)'!$F$6:$F$206=$C80)*('[5]PCDM discounts (Dec)'!$X$5:$AK$5=N$1))</f>
        <v>0.55739053272150763</v>
      </c>
      <c r="O80" s="6">
        <f>SUMPRODUCT(('[5]PCDM discounts (Dec)'!$X$6:$AK$206)*('[5]PCDM discounts (Dec)'!$E$6:$E$206=$B80)*('[5]PCDM discounts (Dec)'!$F$6:$F$206=$C80)*('[5]PCDM discounts (Dec)'!$X$5:$AK$5=O$1))</f>
        <v>0.61867547281440838</v>
      </c>
      <c r="P80" s="6">
        <f>SUMPRODUCT(('[5]PCDM discounts (Dec)'!$X$6:$AK$206)*('[5]PCDM discounts (Dec)'!$E$6:$E$206=$B80)*('[5]PCDM discounts (Dec)'!$F$6:$F$206=$C80)*('[5]PCDM discounts (Dec)'!$X$5:$AK$5=P$1))</f>
        <v>0.83689371708918259</v>
      </c>
      <c r="Q80" s="6">
        <f>SUMPRODUCT(('[5]PCDM discounts (Dec)'!$X$6:$AK$206)*('[5]PCDM discounts (Dec)'!$E$6:$E$206=$B80)*('[5]PCDM discounts (Dec)'!$F$6:$F$206=$C80)*('[5]PCDM discounts (Dec)'!$X$5:$AK$5=Q$1))</f>
        <v>0.76849885571249321</v>
      </c>
    </row>
    <row r="81" spans="2:17" x14ac:dyDescent="0.25">
      <c r="B81" t="s">
        <v>64</v>
      </c>
      <c r="C81" t="s">
        <v>26</v>
      </c>
      <c r="D81" s="6">
        <f>SUMPRODUCT(('[5]PCDM discounts (Dec)'!$X$6:$AK$206)*('[5]PCDM discounts (Dec)'!$E$6:$E$206=$B81)*('[5]PCDM discounts (Dec)'!$F$6:$F$206=$C81)*('[5]PCDM discounts (Dec)'!$X$5:$AK$5=D$1))</f>
        <v>0.49253204227360259</v>
      </c>
      <c r="E81" s="6">
        <f>SUMPRODUCT(('[5]PCDM discounts (Dec)'!$X$6:$AK$206)*('[5]PCDM discounts (Dec)'!$E$6:$E$206=$B81)*('[5]PCDM discounts (Dec)'!$F$6:$F$206=$C81)*('[5]PCDM discounts (Dec)'!$X$5:$AK$5=E$1))</f>
        <v>0.73409133737020205</v>
      </c>
      <c r="F81" s="6">
        <f>SUMPRODUCT(('[5]PCDM discounts (Dec)'!$X$6:$AK$206)*('[5]PCDM discounts (Dec)'!$E$6:$E$206=$B81)*('[5]PCDM discounts (Dec)'!$F$6:$F$206=$C81)*('[5]PCDM discounts (Dec)'!$X$5:$AK$5=F$1))</f>
        <v>0.71336921493358119</v>
      </c>
      <c r="G81" s="6">
        <f>SUMPRODUCT(('[5]PCDM discounts (Dec)'!$X$6:$AK$206)*('[5]PCDM discounts (Dec)'!$E$6:$E$206=$B81)*('[5]PCDM discounts (Dec)'!$F$6:$F$206=$C81)*('[5]PCDM discounts (Dec)'!$X$5:$AK$5=G$1))</f>
        <v>0.54123787794783018</v>
      </c>
      <c r="H81" s="6">
        <f>SUMPRODUCT(('[5]PCDM discounts (Dec)'!$X$6:$AK$206)*('[5]PCDM discounts (Dec)'!$E$6:$E$206=$B81)*('[5]PCDM discounts (Dec)'!$F$6:$F$206=$C81)*('[5]PCDM discounts (Dec)'!$X$5:$AK$5=H$1))</f>
        <v>0.74612626482561917</v>
      </c>
      <c r="I81" s="6">
        <f>SUMPRODUCT(('[5]PCDM discounts (Dec)'!$X$6:$AK$206)*('[5]PCDM discounts (Dec)'!$E$6:$E$206=$B81)*('[5]PCDM discounts (Dec)'!$F$6:$F$206=$C81)*('[5]PCDM discounts (Dec)'!$X$5:$AK$5=I$1))</f>
        <v>0.5430592055493727</v>
      </c>
      <c r="J81" s="6">
        <f>SUMPRODUCT(('[5]PCDM discounts (Dec)'!$X$6:$AK$206)*('[5]PCDM discounts (Dec)'!$E$6:$E$206=$B81)*('[5]PCDM discounts (Dec)'!$F$6:$F$206=$C81)*('[5]PCDM discounts (Dec)'!$X$5:$AK$5=J$1))</f>
        <v>0.77109288541434928</v>
      </c>
      <c r="K81" s="6">
        <f>SUMPRODUCT(('[5]PCDM discounts (Dec)'!$X$6:$AK$206)*('[5]PCDM discounts (Dec)'!$E$6:$E$206=$B81)*('[5]PCDM discounts (Dec)'!$F$6:$F$206=$C81)*('[5]PCDM discounts (Dec)'!$X$5:$AK$5=K$1))</f>
        <v>0.3962338279926278</v>
      </c>
      <c r="L81" s="6">
        <f>SUMPRODUCT(('[5]PCDM discounts (Dec)'!$X$6:$AK$206)*('[5]PCDM discounts (Dec)'!$E$6:$E$206=$B81)*('[5]PCDM discounts (Dec)'!$F$6:$F$206=$C81)*('[5]PCDM discounts (Dec)'!$X$5:$AK$5=L$1))</f>
        <v>0.35038096849040395</v>
      </c>
      <c r="M81" s="6">
        <f>SUMPRODUCT(('[5]PCDM discounts (Dec)'!$X$6:$AK$206)*('[5]PCDM discounts (Dec)'!$E$6:$E$206=$B81)*('[5]PCDM discounts (Dec)'!$F$6:$F$206=$C81)*('[5]PCDM discounts (Dec)'!$X$5:$AK$5=M$1))</f>
        <v>0.57708715013868783</v>
      </c>
      <c r="N81" s="6">
        <f>SUMPRODUCT(('[5]PCDM discounts (Dec)'!$X$6:$AK$206)*('[5]PCDM discounts (Dec)'!$E$6:$E$206=$B81)*('[5]PCDM discounts (Dec)'!$F$6:$F$206=$C81)*('[5]PCDM discounts (Dec)'!$X$5:$AK$5=N$1))</f>
        <v>0.38092537019360706</v>
      </c>
      <c r="O81" s="6">
        <f>SUMPRODUCT(('[5]PCDM discounts (Dec)'!$X$6:$AK$206)*('[5]PCDM discounts (Dec)'!$E$6:$E$206=$B81)*('[5]PCDM discounts (Dec)'!$F$6:$F$206=$C81)*('[5]PCDM discounts (Dec)'!$X$5:$AK$5=O$1))</f>
        <v>0.36232375081565577</v>
      </c>
      <c r="P81" s="6">
        <f>SUMPRODUCT(('[5]PCDM discounts (Dec)'!$X$6:$AK$206)*('[5]PCDM discounts (Dec)'!$E$6:$E$206=$B81)*('[5]PCDM discounts (Dec)'!$F$6:$F$206=$C81)*('[5]PCDM discounts (Dec)'!$X$5:$AK$5=P$1))</f>
        <v>0.75924244719855771</v>
      </c>
      <c r="Q81" s="6">
        <f>SUMPRODUCT(('[5]PCDM discounts (Dec)'!$X$6:$AK$206)*('[5]PCDM discounts (Dec)'!$E$6:$E$206=$B81)*('[5]PCDM discounts (Dec)'!$F$6:$F$206=$C81)*('[5]PCDM discounts (Dec)'!$X$5:$AK$5=Q$1))</f>
        <v>0.64392664246387021</v>
      </c>
    </row>
    <row r="82" spans="2:17" x14ac:dyDescent="0.25">
      <c r="B82" t="s">
        <v>64</v>
      </c>
      <c r="C82" t="s">
        <v>27</v>
      </c>
      <c r="D82" s="6">
        <f>SUMPRODUCT(('[5]PCDM discounts (Dec)'!$X$6:$AK$206)*('[5]PCDM discounts (Dec)'!$E$6:$E$206=$B82)*('[5]PCDM discounts (Dec)'!$F$6:$F$206=$C82)*('[5]PCDM discounts (Dec)'!$X$5:$AK$5=D$1))</f>
        <v>0.53100770355693017</v>
      </c>
      <c r="E82" s="6">
        <f>SUMPRODUCT(('[5]PCDM discounts (Dec)'!$X$6:$AK$206)*('[5]PCDM discounts (Dec)'!$E$6:$E$206=$B82)*('[5]PCDM discounts (Dec)'!$F$6:$F$206=$C82)*('[5]PCDM discounts (Dec)'!$X$5:$AK$5=E$1))</f>
        <v>0.68566549982000291</v>
      </c>
      <c r="F82" s="6">
        <f>SUMPRODUCT(('[5]PCDM discounts (Dec)'!$X$6:$AK$206)*('[5]PCDM discounts (Dec)'!$E$6:$E$206=$B82)*('[5]PCDM discounts (Dec)'!$F$6:$F$206=$C82)*('[5]PCDM discounts (Dec)'!$X$5:$AK$5=F$1))</f>
        <v>0.62395538284100183</v>
      </c>
      <c r="G82" s="6">
        <f>SUMPRODUCT(('[5]PCDM discounts (Dec)'!$X$6:$AK$206)*('[5]PCDM discounts (Dec)'!$E$6:$E$206=$B82)*('[5]PCDM discounts (Dec)'!$F$6:$F$206=$C82)*('[5]PCDM discounts (Dec)'!$X$5:$AK$5=G$1))</f>
        <v>0.64370129177678181</v>
      </c>
      <c r="H82" s="6">
        <f>SUMPRODUCT(('[5]PCDM discounts (Dec)'!$X$6:$AK$206)*('[5]PCDM discounts (Dec)'!$E$6:$E$206=$B82)*('[5]PCDM discounts (Dec)'!$F$6:$F$206=$C82)*('[5]PCDM discounts (Dec)'!$X$5:$AK$5=H$1))</f>
        <v>0.79082005954309231</v>
      </c>
      <c r="I82" s="6">
        <f>SUMPRODUCT(('[5]PCDM discounts (Dec)'!$X$6:$AK$206)*('[5]PCDM discounts (Dec)'!$E$6:$E$206=$B82)*('[5]PCDM discounts (Dec)'!$F$6:$F$206=$C82)*('[5]PCDM discounts (Dec)'!$X$5:$AK$5=I$1))</f>
        <v>0.4782910981246748</v>
      </c>
      <c r="J82" s="6">
        <f>SUMPRODUCT(('[5]PCDM discounts (Dec)'!$X$6:$AK$206)*('[5]PCDM discounts (Dec)'!$E$6:$E$206=$B82)*('[5]PCDM discounts (Dec)'!$F$6:$F$206=$C82)*('[5]PCDM discounts (Dec)'!$X$5:$AK$5=J$1))</f>
        <v>0.52743025980662273</v>
      </c>
      <c r="K82" s="6">
        <f>SUMPRODUCT(('[5]PCDM discounts (Dec)'!$X$6:$AK$206)*('[5]PCDM discounts (Dec)'!$E$6:$E$206=$B82)*('[5]PCDM discounts (Dec)'!$F$6:$F$206=$C82)*('[5]PCDM discounts (Dec)'!$X$5:$AK$5=K$1))</f>
        <v>0.40470945006129222</v>
      </c>
      <c r="L82" s="6">
        <f>SUMPRODUCT(('[5]PCDM discounts (Dec)'!$X$6:$AK$206)*('[5]PCDM discounts (Dec)'!$E$6:$E$206=$B82)*('[5]PCDM discounts (Dec)'!$F$6:$F$206=$C82)*('[5]PCDM discounts (Dec)'!$X$5:$AK$5=L$1))</f>
        <v>0.27260247916630675</v>
      </c>
      <c r="M82" s="6">
        <f>SUMPRODUCT(('[5]PCDM discounts (Dec)'!$X$6:$AK$206)*('[5]PCDM discounts (Dec)'!$E$6:$E$206=$B82)*('[5]PCDM discounts (Dec)'!$F$6:$F$206=$C82)*('[5]PCDM discounts (Dec)'!$X$5:$AK$5=M$1))</f>
        <v>0.55241011269309737</v>
      </c>
      <c r="N82" s="6">
        <f>SUMPRODUCT(('[5]PCDM discounts (Dec)'!$X$6:$AK$206)*('[5]PCDM discounts (Dec)'!$E$6:$E$206=$B82)*('[5]PCDM discounts (Dec)'!$F$6:$F$206=$C82)*('[5]PCDM discounts (Dec)'!$X$5:$AK$5=N$1))</f>
        <v>0.40071191115979554</v>
      </c>
      <c r="O82" s="6">
        <f>SUMPRODUCT(('[5]PCDM discounts (Dec)'!$X$6:$AK$206)*('[5]PCDM discounts (Dec)'!$E$6:$E$206=$B82)*('[5]PCDM discounts (Dec)'!$F$6:$F$206=$C82)*('[5]PCDM discounts (Dec)'!$X$5:$AK$5=O$1))</f>
        <v>0.38870295168265934</v>
      </c>
      <c r="P82" s="6">
        <f>SUMPRODUCT(('[5]PCDM discounts (Dec)'!$X$6:$AK$206)*('[5]PCDM discounts (Dec)'!$E$6:$E$206=$B82)*('[5]PCDM discounts (Dec)'!$F$6:$F$206=$C82)*('[5]PCDM discounts (Dec)'!$X$5:$AK$5=P$1))</f>
        <v>0.75392733501083598</v>
      </c>
      <c r="Q82" s="6">
        <f>SUMPRODUCT(('[5]PCDM discounts (Dec)'!$X$6:$AK$206)*('[5]PCDM discounts (Dec)'!$E$6:$E$206=$B82)*('[5]PCDM discounts (Dec)'!$F$6:$F$206=$C82)*('[5]PCDM discounts (Dec)'!$X$5:$AK$5=Q$1))</f>
        <v>0.65143015548868444</v>
      </c>
    </row>
    <row r="83" spans="2:17" x14ac:dyDescent="0.25">
      <c r="B83" t="s">
        <v>64</v>
      </c>
      <c r="C83" t="s">
        <v>28</v>
      </c>
      <c r="D83" s="6">
        <f>SUMPRODUCT(('[5]PCDM discounts (Dec)'!$X$6:$AK$206)*('[5]PCDM discounts (Dec)'!$E$6:$E$206=$B83)*('[5]PCDM discounts (Dec)'!$F$6:$F$206=$C83)*('[5]PCDM discounts (Dec)'!$X$5:$AK$5=D$1))</f>
        <v>0.44183383203728566</v>
      </c>
      <c r="E83" s="6">
        <f>SUMPRODUCT(('[5]PCDM discounts (Dec)'!$X$6:$AK$206)*('[5]PCDM discounts (Dec)'!$E$6:$E$206=$B83)*('[5]PCDM discounts (Dec)'!$F$6:$F$206=$C83)*('[5]PCDM discounts (Dec)'!$X$5:$AK$5=E$1))</f>
        <v>0.98502354364934952</v>
      </c>
      <c r="F83" s="6">
        <f>SUMPRODUCT(('[5]PCDM discounts (Dec)'!$X$6:$AK$206)*('[5]PCDM discounts (Dec)'!$E$6:$E$206=$B83)*('[5]PCDM discounts (Dec)'!$F$6:$F$206=$C83)*('[5]PCDM discounts (Dec)'!$X$5:$AK$5=F$1))</f>
        <v>1</v>
      </c>
      <c r="G83" s="6">
        <f>SUMPRODUCT(('[5]PCDM discounts (Dec)'!$X$6:$AK$206)*('[5]PCDM discounts (Dec)'!$E$6:$E$206=$B83)*('[5]PCDM discounts (Dec)'!$F$6:$F$206=$C83)*('[5]PCDM discounts (Dec)'!$X$5:$AK$5=G$1))</f>
        <v>0.87864209328559506</v>
      </c>
      <c r="H83" s="6">
        <f>SUMPRODUCT(('[5]PCDM discounts (Dec)'!$X$6:$AK$206)*('[5]PCDM discounts (Dec)'!$E$6:$E$206=$B83)*('[5]PCDM discounts (Dec)'!$F$6:$F$206=$C83)*('[5]PCDM discounts (Dec)'!$X$5:$AK$5=H$1))</f>
        <v>0.99093104784048747</v>
      </c>
      <c r="I83" s="6">
        <f>SUMPRODUCT(('[5]PCDM discounts (Dec)'!$X$6:$AK$206)*('[5]PCDM discounts (Dec)'!$E$6:$E$206=$B83)*('[5]PCDM discounts (Dec)'!$F$6:$F$206=$C83)*('[5]PCDM discounts (Dec)'!$X$5:$AK$5=I$1))</f>
        <v>0.75217001074959822</v>
      </c>
      <c r="J83" s="6">
        <f>SUMPRODUCT(('[5]PCDM discounts (Dec)'!$X$6:$AK$206)*('[5]PCDM discounts (Dec)'!$E$6:$E$206=$B83)*('[5]PCDM discounts (Dec)'!$F$6:$F$206=$C83)*('[5]PCDM discounts (Dec)'!$X$5:$AK$5=J$1))</f>
        <v>0.67144433636238543</v>
      </c>
      <c r="K83" s="6">
        <f>SUMPRODUCT(('[5]PCDM discounts (Dec)'!$X$6:$AK$206)*('[5]PCDM discounts (Dec)'!$E$6:$E$206=$B83)*('[5]PCDM discounts (Dec)'!$F$6:$F$206=$C83)*('[5]PCDM discounts (Dec)'!$X$5:$AK$5=K$1))</f>
        <v>0.56403437034512349</v>
      </c>
      <c r="L83" s="6">
        <f>SUMPRODUCT(('[5]PCDM discounts (Dec)'!$X$6:$AK$206)*('[5]PCDM discounts (Dec)'!$E$6:$E$206=$B83)*('[5]PCDM discounts (Dec)'!$F$6:$F$206=$C83)*('[5]PCDM discounts (Dec)'!$X$5:$AK$5=L$1))</f>
        <v>0.49112492077019099</v>
      </c>
      <c r="M83" s="6">
        <f>SUMPRODUCT(('[5]PCDM discounts (Dec)'!$X$6:$AK$206)*('[5]PCDM discounts (Dec)'!$E$6:$E$206=$B83)*('[5]PCDM discounts (Dec)'!$F$6:$F$206=$C83)*('[5]PCDM discounts (Dec)'!$X$5:$AK$5=M$1))</f>
        <v>0.61809325551127692</v>
      </c>
      <c r="N83" s="6">
        <f>SUMPRODUCT(('[5]PCDM discounts (Dec)'!$X$6:$AK$206)*('[5]PCDM discounts (Dec)'!$E$6:$E$206=$B83)*('[5]PCDM discounts (Dec)'!$F$6:$F$206=$C83)*('[5]PCDM discounts (Dec)'!$X$5:$AK$5=N$1))</f>
        <v>0.54989922627739496</v>
      </c>
      <c r="O83" s="6">
        <f>SUMPRODUCT(('[5]PCDM discounts (Dec)'!$X$6:$AK$206)*('[5]PCDM discounts (Dec)'!$E$6:$E$206=$B83)*('[5]PCDM discounts (Dec)'!$F$6:$F$206=$C83)*('[5]PCDM discounts (Dec)'!$X$5:$AK$5=O$1))</f>
        <v>0.60483937723486858</v>
      </c>
      <c r="P83" s="6">
        <f>SUMPRODUCT(('[5]PCDM discounts (Dec)'!$X$6:$AK$206)*('[5]PCDM discounts (Dec)'!$E$6:$E$206=$B83)*('[5]PCDM discounts (Dec)'!$F$6:$F$206=$C83)*('[5]PCDM discounts (Dec)'!$X$5:$AK$5=P$1))</f>
        <v>0.75779082641949891</v>
      </c>
      <c r="Q83" s="6">
        <f>SUMPRODUCT(('[5]PCDM discounts (Dec)'!$X$6:$AK$206)*('[5]PCDM discounts (Dec)'!$E$6:$E$206=$B83)*('[5]PCDM discounts (Dec)'!$F$6:$F$206=$C83)*('[5]PCDM discounts (Dec)'!$X$5:$AK$5=Q$1))</f>
        <v>0.71315688809368438</v>
      </c>
    </row>
    <row r="84" spans="2:17" x14ac:dyDescent="0.25">
      <c r="B84" t="s">
        <v>64</v>
      </c>
      <c r="C84" t="s">
        <v>29</v>
      </c>
      <c r="D84" s="6">
        <f>SUMPRODUCT(('[5]PCDM discounts (Dec)'!$X$6:$AK$206)*('[5]PCDM discounts (Dec)'!$E$6:$E$206=$B84)*('[5]PCDM discounts (Dec)'!$F$6:$F$206=$C84)*('[5]PCDM discounts (Dec)'!$X$5:$AK$5=D$1))</f>
        <v>0.41610093558782224</v>
      </c>
      <c r="E84" s="6">
        <f>SUMPRODUCT(('[5]PCDM discounts (Dec)'!$X$6:$AK$206)*('[5]PCDM discounts (Dec)'!$E$6:$E$206=$B84)*('[5]PCDM discounts (Dec)'!$F$6:$F$206=$C84)*('[5]PCDM discounts (Dec)'!$X$5:$AK$5=E$1))</f>
        <v>0.85006399605969163</v>
      </c>
      <c r="F84" s="6">
        <f>SUMPRODUCT(('[5]PCDM discounts (Dec)'!$X$6:$AK$206)*('[5]PCDM discounts (Dec)'!$E$6:$E$206=$B84)*('[5]PCDM discounts (Dec)'!$F$6:$F$206=$C84)*('[5]PCDM discounts (Dec)'!$X$5:$AK$5=F$1))</f>
        <v>0.99821816679553865</v>
      </c>
      <c r="G84" s="6">
        <f>SUMPRODUCT(('[5]PCDM discounts (Dec)'!$X$6:$AK$206)*('[5]PCDM discounts (Dec)'!$E$6:$E$206=$B84)*('[5]PCDM discounts (Dec)'!$F$6:$F$206=$C84)*('[5]PCDM discounts (Dec)'!$X$5:$AK$5=G$1))</f>
        <v>0.77165974145375271</v>
      </c>
      <c r="H84" s="6">
        <f>SUMPRODUCT(('[5]PCDM discounts (Dec)'!$X$6:$AK$206)*('[5]PCDM discounts (Dec)'!$E$6:$E$206=$B84)*('[5]PCDM discounts (Dec)'!$F$6:$F$206=$C84)*('[5]PCDM discounts (Dec)'!$X$5:$AK$5=H$1))</f>
        <v>0.89693463731598921</v>
      </c>
      <c r="I84" s="6">
        <f>SUMPRODUCT(('[5]PCDM discounts (Dec)'!$X$6:$AK$206)*('[5]PCDM discounts (Dec)'!$E$6:$E$206=$B84)*('[5]PCDM discounts (Dec)'!$F$6:$F$206=$C84)*('[5]PCDM discounts (Dec)'!$X$5:$AK$5=I$1))</f>
        <v>0.68898054922600416</v>
      </c>
      <c r="J84" s="6">
        <f>SUMPRODUCT(('[5]PCDM discounts (Dec)'!$X$6:$AK$206)*('[5]PCDM discounts (Dec)'!$E$6:$E$206=$B84)*('[5]PCDM discounts (Dec)'!$F$6:$F$206=$C84)*('[5]PCDM discounts (Dec)'!$X$5:$AK$5=J$1))</f>
        <v>0.69530173825662267</v>
      </c>
      <c r="K84" s="6">
        <f>SUMPRODUCT(('[5]PCDM discounts (Dec)'!$X$6:$AK$206)*('[5]PCDM discounts (Dec)'!$E$6:$E$206=$B84)*('[5]PCDM discounts (Dec)'!$F$6:$F$206=$C84)*('[5]PCDM discounts (Dec)'!$X$5:$AK$5=K$1))</f>
        <v>0.38682233802774657</v>
      </c>
      <c r="L84" s="6">
        <f>SUMPRODUCT(('[5]PCDM discounts (Dec)'!$X$6:$AK$206)*('[5]PCDM discounts (Dec)'!$E$6:$E$206=$B84)*('[5]PCDM discounts (Dec)'!$F$6:$F$206=$C84)*('[5]PCDM discounts (Dec)'!$X$5:$AK$5=L$1))</f>
        <v>0.5533475830952298</v>
      </c>
      <c r="M84" s="6">
        <f>SUMPRODUCT(('[5]PCDM discounts (Dec)'!$X$6:$AK$206)*('[5]PCDM discounts (Dec)'!$E$6:$E$206=$B84)*('[5]PCDM discounts (Dec)'!$F$6:$F$206=$C84)*('[5]PCDM discounts (Dec)'!$X$5:$AK$5=M$1))</f>
        <v>0.45698091449423839</v>
      </c>
      <c r="N84" s="6">
        <f>SUMPRODUCT(('[5]PCDM discounts (Dec)'!$X$6:$AK$206)*('[5]PCDM discounts (Dec)'!$E$6:$E$206=$B84)*('[5]PCDM discounts (Dec)'!$F$6:$F$206=$C84)*('[5]PCDM discounts (Dec)'!$X$5:$AK$5=N$1))</f>
        <v>0.49009283471048859</v>
      </c>
      <c r="O84" s="6">
        <f>SUMPRODUCT(('[5]PCDM discounts (Dec)'!$X$6:$AK$206)*('[5]PCDM discounts (Dec)'!$E$6:$E$206=$B84)*('[5]PCDM discounts (Dec)'!$F$6:$F$206=$C84)*('[5]PCDM discounts (Dec)'!$X$5:$AK$5=O$1))</f>
        <v>0.53916237415128454</v>
      </c>
      <c r="P84" s="6">
        <f>SUMPRODUCT(('[5]PCDM discounts (Dec)'!$X$6:$AK$206)*('[5]PCDM discounts (Dec)'!$E$6:$E$206=$B84)*('[5]PCDM discounts (Dec)'!$F$6:$F$206=$C84)*('[5]PCDM discounts (Dec)'!$X$5:$AK$5=P$1))</f>
        <v>0.6964042515851524</v>
      </c>
      <c r="Q84" s="6">
        <f>SUMPRODUCT(('[5]PCDM discounts (Dec)'!$X$6:$AK$206)*('[5]PCDM discounts (Dec)'!$E$6:$E$206=$B84)*('[5]PCDM discounts (Dec)'!$F$6:$F$206=$C84)*('[5]PCDM discounts (Dec)'!$X$5:$AK$5=Q$1))</f>
        <v>0.63410663249680466</v>
      </c>
    </row>
    <row r="85" spans="2:17" x14ac:dyDescent="0.25">
      <c r="B85" t="s">
        <v>64</v>
      </c>
      <c r="C85" t="s">
        <v>30</v>
      </c>
      <c r="D85" s="6">
        <f>SUMPRODUCT(('[5]PCDM discounts (Dec)'!$X$6:$AK$206)*('[5]PCDM discounts (Dec)'!$E$6:$E$206=$B85)*('[5]PCDM discounts (Dec)'!$F$6:$F$206=$C85)*('[5]PCDM discounts (Dec)'!$X$5:$AK$5=D$1))</f>
        <v>0.3154980377144142</v>
      </c>
      <c r="E85" s="6">
        <f>SUMPRODUCT(('[5]PCDM discounts (Dec)'!$X$6:$AK$206)*('[5]PCDM discounts (Dec)'!$E$6:$E$206=$B85)*('[5]PCDM discounts (Dec)'!$F$6:$F$206=$C85)*('[5]PCDM discounts (Dec)'!$X$5:$AK$5=E$1))</f>
        <v>0.56836433797412511</v>
      </c>
      <c r="F85" s="6">
        <f>SUMPRODUCT(('[5]PCDM discounts (Dec)'!$X$6:$AK$206)*('[5]PCDM discounts (Dec)'!$E$6:$E$206=$B85)*('[5]PCDM discounts (Dec)'!$F$6:$F$206=$C85)*('[5]PCDM discounts (Dec)'!$X$5:$AK$5=F$1))</f>
        <v>0.74218459044198282</v>
      </c>
      <c r="G85" s="6">
        <f>SUMPRODUCT(('[5]PCDM discounts (Dec)'!$X$6:$AK$206)*('[5]PCDM discounts (Dec)'!$E$6:$E$206=$B85)*('[5]PCDM discounts (Dec)'!$F$6:$F$206=$C85)*('[5]PCDM discounts (Dec)'!$X$5:$AK$5=G$1))</f>
        <v>0.53265540129920519</v>
      </c>
      <c r="H85" s="6">
        <f>SUMPRODUCT(('[5]PCDM discounts (Dec)'!$X$6:$AK$206)*('[5]PCDM discounts (Dec)'!$E$6:$E$206=$B85)*('[5]PCDM discounts (Dec)'!$F$6:$F$206=$C85)*('[5]PCDM discounts (Dec)'!$X$5:$AK$5=H$1))</f>
        <v>0.67326865813719183</v>
      </c>
      <c r="I85" s="6">
        <f>SUMPRODUCT(('[5]PCDM discounts (Dec)'!$X$6:$AK$206)*('[5]PCDM discounts (Dec)'!$E$6:$E$206=$B85)*('[5]PCDM discounts (Dec)'!$F$6:$F$206=$C85)*('[5]PCDM discounts (Dec)'!$X$5:$AK$5=I$1))</f>
        <v>0.48469249517410301</v>
      </c>
      <c r="J85" s="6">
        <f>SUMPRODUCT(('[5]PCDM discounts (Dec)'!$X$6:$AK$206)*('[5]PCDM discounts (Dec)'!$E$6:$E$206=$B85)*('[5]PCDM discounts (Dec)'!$F$6:$F$206=$C85)*('[5]PCDM discounts (Dec)'!$X$5:$AK$5=J$1))</f>
        <v>0.55721454458258779</v>
      </c>
      <c r="K85" s="6">
        <f>SUMPRODUCT(('[5]PCDM discounts (Dec)'!$X$6:$AK$206)*('[5]PCDM discounts (Dec)'!$E$6:$E$206=$B85)*('[5]PCDM discounts (Dec)'!$F$6:$F$206=$C85)*('[5]PCDM discounts (Dec)'!$X$5:$AK$5=K$1))</f>
        <v>0.23051163446909595</v>
      </c>
      <c r="L85" s="6">
        <f>SUMPRODUCT(('[5]PCDM discounts (Dec)'!$X$6:$AK$206)*('[5]PCDM discounts (Dec)'!$E$6:$E$206=$B85)*('[5]PCDM discounts (Dec)'!$F$6:$F$206=$C85)*('[5]PCDM discounts (Dec)'!$X$5:$AK$5=L$1))</f>
        <v>0.29171508186163564</v>
      </c>
      <c r="M85" s="6">
        <f>SUMPRODUCT(('[5]PCDM discounts (Dec)'!$X$6:$AK$206)*('[5]PCDM discounts (Dec)'!$E$6:$E$206=$B85)*('[5]PCDM discounts (Dec)'!$F$6:$F$206=$C85)*('[5]PCDM discounts (Dec)'!$X$5:$AK$5=M$1))</f>
        <v>0.2795919417944972</v>
      </c>
      <c r="N85" s="6">
        <f>SUMPRODUCT(('[5]PCDM discounts (Dec)'!$X$6:$AK$206)*('[5]PCDM discounts (Dec)'!$E$6:$E$206=$B85)*('[5]PCDM discounts (Dec)'!$F$6:$F$206=$C85)*('[5]PCDM discounts (Dec)'!$X$5:$AK$5=N$1))</f>
        <v>0.35604150748418789</v>
      </c>
      <c r="O85" s="6">
        <f>SUMPRODUCT(('[5]PCDM discounts (Dec)'!$X$6:$AK$206)*('[5]PCDM discounts (Dec)'!$E$6:$E$206=$B85)*('[5]PCDM discounts (Dec)'!$F$6:$F$206=$C85)*('[5]PCDM discounts (Dec)'!$X$5:$AK$5=O$1))</f>
        <v>0.4026287988004742</v>
      </c>
      <c r="P85" s="6">
        <f>SUMPRODUCT(('[5]PCDM discounts (Dec)'!$X$6:$AK$206)*('[5]PCDM discounts (Dec)'!$E$6:$E$206=$B85)*('[5]PCDM discounts (Dec)'!$F$6:$F$206=$C85)*('[5]PCDM discounts (Dec)'!$X$5:$AK$5=P$1))</f>
        <v>0.57977984673520133</v>
      </c>
      <c r="Q85" s="6">
        <f>SUMPRODUCT(('[5]PCDM discounts (Dec)'!$X$6:$AK$206)*('[5]PCDM discounts (Dec)'!$E$6:$E$206=$B85)*('[5]PCDM discounts (Dec)'!$F$6:$F$206=$C85)*('[5]PCDM discounts (Dec)'!$X$5:$AK$5=Q$1))</f>
        <v>0.50268945972686041</v>
      </c>
    </row>
    <row r="86" spans="2:17" x14ac:dyDescent="0.25">
      <c r="B86" t="s">
        <v>64</v>
      </c>
      <c r="C86" t="s">
        <v>31</v>
      </c>
      <c r="D86" s="6">
        <f>SUMPRODUCT(('[5]PCDM discounts (Dec)'!$X$6:$AK$206)*('[5]PCDM discounts (Dec)'!$E$6:$E$206=$B86)*('[5]PCDM discounts (Dec)'!$F$6:$F$206=$C86)*('[5]PCDM discounts (Dec)'!$X$5:$AK$5=D$1))</f>
        <v>0.45175169548168886</v>
      </c>
      <c r="E86" s="6">
        <f>SUMPRODUCT(('[5]PCDM discounts (Dec)'!$X$6:$AK$206)*('[5]PCDM discounts (Dec)'!$E$6:$E$206=$B86)*('[5]PCDM discounts (Dec)'!$F$6:$F$206=$C86)*('[5]PCDM discounts (Dec)'!$X$5:$AK$5=E$1))</f>
        <v>1</v>
      </c>
      <c r="F86" s="6">
        <f>SUMPRODUCT(('[5]PCDM discounts (Dec)'!$X$6:$AK$206)*('[5]PCDM discounts (Dec)'!$E$6:$E$206=$B86)*('[5]PCDM discounts (Dec)'!$F$6:$F$206=$C86)*('[5]PCDM discounts (Dec)'!$X$5:$AK$5=F$1))</f>
        <v>1</v>
      </c>
      <c r="G86" s="6">
        <f>SUMPRODUCT(('[5]PCDM discounts (Dec)'!$X$6:$AK$206)*('[5]PCDM discounts (Dec)'!$E$6:$E$206=$B86)*('[5]PCDM discounts (Dec)'!$F$6:$F$206=$C86)*('[5]PCDM discounts (Dec)'!$X$5:$AK$5=G$1))</f>
        <v>0.97548055677360379</v>
      </c>
      <c r="H86" s="6">
        <f>SUMPRODUCT(('[5]PCDM discounts (Dec)'!$X$6:$AK$206)*('[5]PCDM discounts (Dec)'!$E$6:$E$206=$B86)*('[5]PCDM discounts (Dec)'!$F$6:$F$206=$C86)*('[5]PCDM discounts (Dec)'!$X$5:$AK$5=H$1))</f>
        <v>1</v>
      </c>
      <c r="I86" s="6">
        <f>SUMPRODUCT(('[5]PCDM discounts (Dec)'!$X$6:$AK$206)*('[5]PCDM discounts (Dec)'!$E$6:$E$206=$B86)*('[5]PCDM discounts (Dec)'!$F$6:$F$206=$C86)*('[5]PCDM discounts (Dec)'!$X$5:$AK$5=I$1))</f>
        <v>0.8005625350130221</v>
      </c>
      <c r="J86" s="6">
        <f>SUMPRODUCT(('[5]PCDM discounts (Dec)'!$X$6:$AK$206)*('[5]PCDM discounts (Dec)'!$E$6:$E$206=$B86)*('[5]PCDM discounts (Dec)'!$F$6:$F$206=$C86)*('[5]PCDM discounts (Dec)'!$X$5:$AK$5=J$1))</f>
        <v>0.64680590273116079</v>
      </c>
      <c r="K86" s="6">
        <f>SUMPRODUCT(('[5]PCDM discounts (Dec)'!$X$6:$AK$206)*('[5]PCDM discounts (Dec)'!$E$6:$E$206=$B86)*('[5]PCDM discounts (Dec)'!$F$6:$F$206=$C86)*('[5]PCDM discounts (Dec)'!$X$5:$AK$5=K$1))</f>
        <v>0.81051465657833166</v>
      </c>
      <c r="L86" s="6">
        <f>SUMPRODUCT(('[5]PCDM discounts (Dec)'!$X$6:$AK$206)*('[5]PCDM discounts (Dec)'!$E$6:$E$206=$B86)*('[5]PCDM discounts (Dec)'!$F$6:$F$206=$C86)*('[5]PCDM discounts (Dec)'!$X$5:$AK$5=L$1))</f>
        <v>0.42819464136461699</v>
      </c>
      <c r="M86" s="6">
        <f>SUMPRODUCT(('[5]PCDM discounts (Dec)'!$X$6:$AK$206)*('[5]PCDM discounts (Dec)'!$E$6:$E$206=$B86)*('[5]PCDM discounts (Dec)'!$F$6:$F$206=$C86)*('[5]PCDM discounts (Dec)'!$X$5:$AK$5=M$1))</f>
        <v>0.7947969493715582</v>
      </c>
      <c r="N86" s="6">
        <f>SUMPRODUCT(('[5]PCDM discounts (Dec)'!$X$6:$AK$206)*('[5]PCDM discounts (Dec)'!$E$6:$E$206=$B86)*('[5]PCDM discounts (Dec)'!$F$6:$F$206=$C86)*('[5]PCDM discounts (Dec)'!$X$5:$AK$5=N$1))</f>
        <v>0.62666329024286993</v>
      </c>
      <c r="O86" s="6">
        <f>SUMPRODUCT(('[5]PCDM discounts (Dec)'!$X$6:$AK$206)*('[5]PCDM discounts (Dec)'!$E$6:$E$206=$B86)*('[5]PCDM discounts (Dec)'!$F$6:$F$206=$C86)*('[5]PCDM discounts (Dec)'!$X$5:$AK$5=O$1))</f>
        <v>0.69160485939257754</v>
      </c>
      <c r="P86" s="6">
        <f>SUMPRODUCT(('[5]PCDM discounts (Dec)'!$X$6:$AK$206)*('[5]PCDM discounts (Dec)'!$E$6:$E$206=$B86)*('[5]PCDM discounts (Dec)'!$F$6:$F$206=$C86)*('[5]PCDM discounts (Dec)'!$X$5:$AK$5=P$1))</f>
        <v>0.82745076179692223</v>
      </c>
      <c r="Q86" s="6">
        <f>SUMPRODUCT(('[5]PCDM discounts (Dec)'!$X$6:$AK$206)*('[5]PCDM discounts (Dec)'!$E$6:$E$206=$B86)*('[5]PCDM discounts (Dec)'!$F$6:$F$206=$C86)*('[5]PCDM discounts (Dec)'!$X$5:$AK$5=Q$1))</f>
        <v>0.81129774425336587</v>
      </c>
    </row>
    <row r="87" spans="2:17" x14ac:dyDescent="0.25">
      <c r="B87" t="s">
        <v>64</v>
      </c>
      <c r="C87" t="s">
        <v>32</v>
      </c>
      <c r="D87" s="6">
        <f>SUMPRODUCT(('[5]PCDM discounts (Dec)'!$X$6:$AK$206)*('[5]PCDM discounts (Dec)'!$E$6:$E$206=$B87)*('[5]PCDM discounts (Dec)'!$F$6:$F$206=$C87)*('[5]PCDM discounts (Dec)'!$X$5:$AK$5=D$1))</f>
        <v>0.40977618300644175</v>
      </c>
      <c r="E87" s="6">
        <f>SUMPRODUCT(('[5]PCDM discounts (Dec)'!$X$6:$AK$206)*('[5]PCDM discounts (Dec)'!$E$6:$E$206=$B87)*('[5]PCDM discounts (Dec)'!$F$6:$F$206=$C87)*('[5]PCDM discounts (Dec)'!$X$5:$AK$5=E$1))</f>
        <v>0.8616158415694728</v>
      </c>
      <c r="F87" s="6">
        <f>SUMPRODUCT(('[5]PCDM discounts (Dec)'!$X$6:$AK$206)*('[5]PCDM discounts (Dec)'!$E$6:$E$206=$B87)*('[5]PCDM discounts (Dec)'!$F$6:$F$206=$C87)*('[5]PCDM discounts (Dec)'!$X$5:$AK$5=F$1))</f>
        <v>1</v>
      </c>
      <c r="G87" s="6">
        <f>SUMPRODUCT(('[5]PCDM discounts (Dec)'!$X$6:$AK$206)*('[5]PCDM discounts (Dec)'!$E$6:$E$206=$B87)*('[5]PCDM discounts (Dec)'!$F$6:$F$206=$C87)*('[5]PCDM discounts (Dec)'!$X$5:$AK$5=G$1))</f>
        <v>0.76760101949523163</v>
      </c>
      <c r="H87" s="6">
        <f>SUMPRODUCT(('[5]PCDM discounts (Dec)'!$X$6:$AK$206)*('[5]PCDM discounts (Dec)'!$E$6:$E$206=$B87)*('[5]PCDM discounts (Dec)'!$F$6:$F$206=$C87)*('[5]PCDM discounts (Dec)'!$X$5:$AK$5=H$1))</f>
        <v>0.88774132897001867</v>
      </c>
      <c r="I87" s="6">
        <f>SUMPRODUCT(('[5]PCDM discounts (Dec)'!$X$6:$AK$206)*('[5]PCDM discounts (Dec)'!$E$6:$E$206=$B87)*('[5]PCDM discounts (Dec)'!$F$6:$F$206=$C87)*('[5]PCDM discounts (Dec)'!$X$5:$AK$5=I$1))</f>
        <v>0.6848783845841534</v>
      </c>
      <c r="J87" s="6">
        <f>SUMPRODUCT(('[5]PCDM discounts (Dec)'!$X$6:$AK$206)*('[5]PCDM discounts (Dec)'!$E$6:$E$206=$B87)*('[5]PCDM discounts (Dec)'!$F$6:$F$206=$C87)*('[5]PCDM discounts (Dec)'!$X$5:$AK$5=J$1))</f>
        <v>0.68641021245344302</v>
      </c>
      <c r="K87" s="6">
        <f>SUMPRODUCT(('[5]PCDM discounts (Dec)'!$X$6:$AK$206)*('[5]PCDM discounts (Dec)'!$E$6:$E$206=$B87)*('[5]PCDM discounts (Dec)'!$F$6:$F$206=$C87)*('[5]PCDM discounts (Dec)'!$X$5:$AK$5=K$1))</f>
        <v>0.37342352329675904</v>
      </c>
      <c r="L87" s="6">
        <f>SUMPRODUCT(('[5]PCDM discounts (Dec)'!$X$6:$AK$206)*('[5]PCDM discounts (Dec)'!$E$6:$E$206=$B87)*('[5]PCDM discounts (Dec)'!$F$6:$F$206=$C87)*('[5]PCDM discounts (Dec)'!$X$5:$AK$5=L$1))</f>
        <v>0.55620628651812465</v>
      </c>
      <c r="M87" s="6">
        <f>SUMPRODUCT(('[5]PCDM discounts (Dec)'!$X$6:$AK$206)*('[5]PCDM discounts (Dec)'!$E$6:$E$206=$B87)*('[5]PCDM discounts (Dec)'!$F$6:$F$206=$C87)*('[5]PCDM discounts (Dec)'!$X$5:$AK$5=M$1))</f>
        <v>0.47583718885609783</v>
      </c>
      <c r="N87" s="6">
        <f>SUMPRODUCT(('[5]PCDM discounts (Dec)'!$X$6:$AK$206)*('[5]PCDM discounts (Dec)'!$E$6:$E$206=$B87)*('[5]PCDM discounts (Dec)'!$F$6:$F$206=$C87)*('[5]PCDM discounts (Dec)'!$X$5:$AK$5=N$1))</f>
        <v>0.45639272149629478</v>
      </c>
      <c r="O87" s="6">
        <f>SUMPRODUCT(('[5]PCDM discounts (Dec)'!$X$6:$AK$206)*('[5]PCDM discounts (Dec)'!$E$6:$E$206=$B87)*('[5]PCDM discounts (Dec)'!$F$6:$F$206=$C87)*('[5]PCDM discounts (Dec)'!$X$5:$AK$5=O$1))</f>
        <v>0.54610910870364404</v>
      </c>
      <c r="P87" s="6">
        <f>SUMPRODUCT(('[5]PCDM discounts (Dec)'!$X$6:$AK$206)*('[5]PCDM discounts (Dec)'!$E$6:$E$206=$B87)*('[5]PCDM discounts (Dec)'!$F$6:$F$206=$C87)*('[5]PCDM discounts (Dec)'!$X$5:$AK$5=P$1))</f>
        <v>0.65989647882589619</v>
      </c>
      <c r="Q87" s="6">
        <f>SUMPRODUCT(('[5]PCDM discounts (Dec)'!$X$6:$AK$206)*('[5]PCDM discounts (Dec)'!$E$6:$E$206=$B87)*('[5]PCDM discounts (Dec)'!$F$6:$F$206=$C87)*('[5]PCDM discounts (Dec)'!$X$5:$AK$5=Q$1))</f>
        <v>0.6067041178694641</v>
      </c>
    </row>
    <row r="88" spans="2:17" x14ac:dyDescent="0.25">
      <c r="B88" t="s">
        <v>64</v>
      </c>
      <c r="C88" t="s">
        <v>33</v>
      </c>
      <c r="D88" s="6">
        <f>SUMPRODUCT(('[5]PCDM discounts (Dec)'!$X$6:$AK$206)*('[5]PCDM discounts (Dec)'!$E$6:$E$206=$B88)*('[5]PCDM discounts (Dec)'!$F$6:$F$206=$C88)*('[5]PCDM discounts (Dec)'!$X$5:$AK$5=D$1))</f>
        <v>1</v>
      </c>
      <c r="E88" s="6">
        <f>SUMPRODUCT(('[5]PCDM discounts (Dec)'!$X$6:$AK$206)*('[5]PCDM discounts (Dec)'!$E$6:$E$206=$B88)*('[5]PCDM discounts (Dec)'!$F$6:$F$206=$C88)*('[5]PCDM discounts (Dec)'!$X$5:$AK$5=E$1))</f>
        <v>1</v>
      </c>
      <c r="F88" s="6">
        <f>SUMPRODUCT(('[5]PCDM discounts (Dec)'!$X$6:$AK$206)*('[5]PCDM discounts (Dec)'!$E$6:$E$206=$B88)*('[5]PCDM discounts (Dec)'!$F$6:$F$206=$C88)*('[5]PCDM discounts (Dec)'!$X$5:$AK$5=F$1))</f>
        <v>1</v>
      </c>
      <c r="G88" s="6">
        <f>SUMPRODUCT(('[5]PCDM discounts (Dec)'!$X$6:$AK$206)*('[5]PCDM discounts (Dec)'!$E$6:$E$206=$B88)*('[5]PCDM discounts (Dec)'!$F$6:$F$206=$C88)*('[5]PCDM discounts (Dec)'!$X$5:$AK$5=G$1))</f>
        <v>1</v>
      </c>
      <c r="H88" s="6">
        <f>SUMPRODUCT(('[5]PCDM discounts (Dec)'!$X$6:$AK$206)*('[5]PCDM discounts (Dec)'!$E$6:$E$206=$B88)*('[5]PCDM discounts (Dec)'!$F$6:$F$206=$C88)*('[5]PCDM discounts (Dec)'!$X$5:$AK$5=H$1))</f>
        <v>1</v>
      </c>
      <c r="I88" s="6">
        <f>SUMPRODUCT(('[5]PCDM discounts (Dec)'!$X$6:$AK$206)*('[5]PCDM discounts (Dec)'!$E$6:$E$206=$B88)*('[5]PCDM discounts (Dec)'!$F$6:$F$206=$C88)*('[5]PCDM discounts (Dec)'!$X$5:$AK$5=I$1))</f>
        <v>1</v>
      </c>
      <c r="J88" s="6">
        <f>SUMPRODUCT(('[5]PCDM discounts (Dec)'!$X$6:$AK$206)*('[5]PCDM discounts (Dec)'!$E$6:$E$206=$B88)*('[5]PCDM discounts (Dec)'!$F$6:$F$206=$C88)*('[5]PCDM discounts (Dec)'!$X$5:$AK$5=J$1))</f>
        <v>1</v>
      </c>
      <c r="K88" s="6">
        <f>SUMPRODUCT(('[5]PCDM discounts (Dec)'!$X$6:$AK$206)*('[5]PCDM discounts (Dec)'!$E$6:$E$206=$B88)*('[5]PCDM discounts (Dec)'!$F$6:$F$206=$C88)*('[5]PCDM discounts (Dec)'!$X$5:$AK$5=K$1))</f>
        <v>0.69924374571629677</v>
      </c>
      <c r="L88" s="6">
        <f>SUMPRODUCT(('[5]PCDM discounts (Dec)'!$X$6:$AK$206)*('[5]PCDM discounts (Dec)'!$E$6:$E$206=$B88)*('[5]PCDM discounts (Dec)'!$F$6:$F$206=$C88)*('[5]PCDM discounts (Dec)'!$X$5:$AK$5=L$1))</f>
        <v>0.53132364554451839</v>
      </c>
      <c r="M88" s="6">
        <f>SUMPRODUCT(('[5]PCDM discounts (Dec)'!$X$6:$AK$206)*('[5]PCDM discounts (Dec)'!$E$6:$E$206=$B88)*('[5]PCDM discounts (Dec)'!$F$6:$F$206=$C88)*('[5]PCDM discounts (Dec)'!$X$5:$AK$5=M$1))</f>
        <v>1</v>
      </c>
      <c r="N88" s="6">
        <f>SUMPRODUCT(('[5]PCDM discounts (Dec)'!$X$6:$AK$206)*('[5]PCDM discounts (Dec)'!$E$6:$E$206=$B88)*('[5]PCDM discounts (Dec)'!$F$6:$F$206=$C88)*('[5]PCDM discounts (Dec)'!$X$5:$AK$5=N$1))</f>
        <v>1</v>
      </c>
      <c r="O88" s="6">
        <f>SUMPRODUCT(('[5]PCDM discounts (Dec)'!$X$6:$AK$206)*('[5]PCDM discounts (Dec)'!$E$6:$E$206=$B88)*('[5]PCDM discounts (Dec)'!$F$6:$F$206=$C88)*('[5]PCDM discounts (Dec)'!$X$5:$AK$5=O$1))</f>
        <v>1</v>
      </c>
      <c r="P88" s="6">
        <f>SUMPRODUCT(('[5]PCDM discounts (Dec)'!$X$6:$AK$206)*('[5]PCDM discounts (Dec)'!$E$6:$E$206=$B88)*('[5]PCDM discounts (Dec)'!$F$6:$F$206=$C88)*('[5]PCDM discounts (Dec)'!$X$5:$AK$5=P$1))</f>
        <v>1</v>
      </c>
      <c r="Q88" s="6">
        <f>SUMPRODUCT(('[5]PCDM discounts (Dec)'!$X$6:$AK$206)*('[5]PCDM discounts (Dec)'!$E$6:$E$206=$B88)*('[5]PCDM discounts (Dec)'!$F$6:$F$206=$C88)*('[5]PCDM discounts (Dec)'!$X$5:$AK$5=Q$1))</f>
        <v>1</v>
      </c>
    </row>
    <row r="89" spans="2:17" x14ac:dyDescent="0.25">
      <c r="B89" t="s">
        <v>64</v>
      </c>
      <c r="C89" t="s">
        <v>34</v>
      </c>
      <c r="D89" s="6">
        <f>SUMPRODUCT(('[5]PCDM discounts (Dec)'!$X$6:$AK$206)*('[5]PCDM discounts (Dec)'!$E$6:$E$206=$B89)*('[5]PCDM discounts (Dec)'!$F$6:$F$206=$C89)*('[5]PCDM discounts (Dec)'!$X$5:$AK$5=D$1))</f>
        <v>1</v>
      </c>
      <c r="E89" s="6">
        <f>SUMPRODUCT(('[5]PCDM discounts (Dec)'!$X$6:$AK$206)*('[5]PCDM discounts (Dec)'!$E$6:$E$206=$B89)*('[5]PCDM discounts (Dec)'!$F$6:$F$206=$C89)*('[5]PCDM discounts (Dec)'!$X$5:$AK$5=E$1))</f>
        <v>1</v>
      </c>
      <c r="F89" s="6">
        <f>SUMPRODUCT(('[5]PCDM discounts (Dec)'!$X$6:$AK$206)*('[5]PCDM discounts (Dec)'!$E$6:$E$206=$B89)*('[5]PCDM discounts (Dec)'!$F$6:$F$206=$C89)*('[5]PCDM discounts (Dec)'!$X$5:$AK$5=F$1))</f>
        <v>1</v>
      </c>
      <c r="G89" s="6">
        <f>SUMPRODUCT(('[5]PCDM discounts (Dec)'!$X$6:$AK$206)*('[5]PCDM discounts (Dec)'!$E$6:$E$206=$B89)*('[5]PCDM discounts (Dec)'!$F$6:$F$206=$C89)*('[5]PCDM discounts (Dec)'!$X$5:$AK$5=G$1))</f>
        <v>1</v>
      </c>
      <c r="H89" s="6">
        <f>SUMPRODUCT(('[5]PCDM discounts (Dec)'!$X$6:$AK$206)*('[5]PCDM discounts (Dec)'!$E$6:$E$206=$B89)*('[5]PCDM discounts (Dec)'!$F$6:$F$206=$C89)*('[5]PCDM discounts (Dec)'!$X$5:$AK$5=H$1))</f>
        <v>1</v>
      </c>
      <c r="I89" s="6">
        <f>SUMPRODUCT(('[5]PCDM discounts (Dec)'!$X$6:$AK$206)*('[5]PCDM discounts (Dec)'!$E$6:$E$206=$B89)*('[5]PCDM discounts (Dec)'!$F$6:$F$206=$C89)*('[5]PCDM discounts (Dec)'!$X$5:$AK$5=I$1))</f>
        <v>1</v>
      </c>
      <c r="J89" s="6">
        <f>SUMPRODUCT(('[5]PCDM discounts (Dec)'!$X$6:$AK$206)*('[5]PCDM discounts (Dec)'!$E$6:$E$206=$B89)*('[5]PCDM discounts (Dec)'!$F$6:$F$206=$C89)*('[5]PCDM discounts (Dec)'!$X$5:$AK$5=J$1))</f>
        <v>1</v>
      </c>
      <c r="K89" s="6">
        <f>SUMPRODUCT(('[5]PCDM discounts (Dec)'!$X$6:$AK$206)*('[5]PCDM discounts (Dec)'!$E$6:$E$206=$B89)*('[5]PCDM discounts (Dec)'!$F$6:$F$206=$C89)*('[5]PCDM discounts (Dec)'!$X$5:$AK$5=K$1))</f>
        <v>0.62441820541436999</v>
      </c>
      <c r="L89" s="6">
        <f>SUMPRODUCT(('[5]PCDM discounts (Dec)'!$X$6:$AK$206)*('[5]PCDM discounts (Dec)'!$E$6:$E$206=$B89)*('[5]PCDM discounts (Dec)'!$F$6:$F$206=$C89)*('[5]PCDM discounts (Dec)'!$X$5:$AK$5=L$1))</f>
        <v>0.45613452532500814</v>
      </c>
      <c r="M89" s="6">
        <f>SUMPRODUCT(('[5]PCDM discounts (Dec)'!$X$6:$AK$206)*('[5]PCDM discounts (Dec)'!$E$6:$E$206=$B89)*('[5]PCDM discounts (Dec)'!$F$6:$F$206=$C89)*('[5]PCDM discounts (Dec)'!$X$5:$AK$5=M$1))</f>
        <v>1</v>
      </c>
      <c r="N89" s="6">
        <f>SUMPRODUCT(('[5]PCDM discounts (Dec)'!$X$6:$AK$206)*('[5]PCDM discounts (Dec)'!$E$6:$E$206=$B89)*('[5]PCDM discounts (Dec)'!$F$6:$F$206=$C89)*('[5]PCDM discounts (Dec)'!$X$5:$AK$5=N$1))</f>
        <v>1</v>
      </c>
      <c r="O89" s="6">
        <f>SUMPRODUCT(('[5]PCDM discounts (Dec)'!$X$6:$AK$206)*('[5]PCDM discounts (Dec)'!$E$6:$E$206=$B89)*('[5]PCDM discounts (Dec)'!$F$6:$F$206=$C89)*('[5]PCDM discounts (Dec)'!$X$5:$AK$5=O$1))</f>
        <v>1</v>
      </c>
      <c r="P89" s="6">
        <f>SUMPRODUCT(('[5]PCDM discounts (Dec)'!$X$6:$AK$206)*('[5]PCDM discounts (Dec)'!$E$6:$E$206=$B89)*('[5]PCDM discounts (Dec)'!$F$6:$F$206=$C89)*('[5]PCDM discounts (Dec)'!$X$5:$AK$5=P$1))</f>
        <v>1</v>
      </c>
      <c r="Q89" s="6">
        <f>SUMPRODUCT(('[5]PCDM discounts (Dec)'!$X$6:$AK$206)*('[5]PCDM discounts (Dec)'!$E$6:$E$206=$B89)*('[5]PCDM discounts (Dec)'!$F$6:$F$206=$C89)*('[5]PCDM discounts (Dec)'!$X$5:$AK$5=Q$1))</f>
        <v>1</v>
      </c>
    </row>
    <row r="90" spans="2:17" x14ac:dyDescent="0.25">
      <c r="B90" t="s">
        <v>64</v>
      </c>
      <c r="C90" t="s">
        <v>35</v>
      </c>
      <c r="D90" s="6">
        <f>SUMPRODUCT(('[5]PCDM discounts (Dec)'!$X$6:$AK$206)*('[5]PCDM discounts (Dec)'!$E$6:$E$206=$B90)*('[5]PCDM discounts (Dec)'!$F$6:$F$206=$C90)*('[5]PCDM discounts (Dec)'!$X$5:$AK$5=D$1))</f>
        <v>1</v>
      </c>
      <c r="E90" s="6">
        <f>SUMPRODUCT(('[5]PCDM discounts (Dec)'!$X$6:$AK$206)*('[5]PCDM discounts (Dec)'!$E$6:$E$206=$B90)*('[5]PCDM discounts (Dec)'!$F$6:$F$206=$C90)*('[5]PCDM discounts (Dec)'!$X$5:$AK$5=E$1))</f>
        <v>1</v>
      </c>
      <c r="F90" s="6">
        <f>SUMPRODUCT(('[5]PCDM discounts (Dec)'!$X$6:$AK$206)*('[5]PCDM discounts (Dec)'!$E$6:$E$206=$B90)*('[5]PCDM discounts (Dec)'!$F$6:$F$206=$C90)*('[5]PCDM discounts (Dec)'!$X$5:$AK$5=F$1))</f>
        <v>1</v>
      </c>
      <c r="G90" s="6">
        <f>SUMPRODUCT(('[5]PCDM discounts (Dec)'!$X$6:$AK$206)*('[5]PCDM discounts (Dec)'!$E$6:$E$206=$B90)*('[5]PCDM discounts (Dec)'!$F$6:$F$206=$C90)*('[5]PCDM discounts (Dec)'!$X$5:$AK$5=G$1))</f>
        <v>1</v>
      </c>
      <c r="H90" s="6">
        <f>SUMPRODUCT(('[5]PCDM discounts (Dec)'!$X$6:$AK$206)*('[5]PCDM discounts (Dec)'!$E$6:$E$206=$B90)*('[5]PCDM discounts (Dec)'!$F$6:$F$206=$C90)*('[5]PCDM discounts (Dec)'!$X$5:$AK$5=H$1))</f>
        <v>1</v>
      </c>
      <c r="I90" s="6">
        <f>SUMPRODUCT(('[5]PCDM discounts (Dec)'!$X$6:$AK$206)*('[5]PCDM discounts (Dec)'!$E$6:$E$206=$B90)*('[5]PCDM discounts (Dec)'!$F$6:$F$206=$C90)*('[5]PCDM discounts (Dec)'!$X$5:$AK$5=I$1))</f>
        <v>1</v>
      </c>
      <c r="J90" s="6">
        <f>SUMPRODUCT(('[5]PCDM discounts (Dec)'!$X$6:$AK$206)*('[5]PCDM discounts (Dec)'!$E$6:$E$206=$B90)*('[5]PCDM discounts (Dec)'!$F$6:$F$206=$C90)*('[5]PCDM discounts (Dec)'!$X$5:$AK$5=J$1))</f>
        <v>1</v>
      </c>
      <c r="K90" s="6">
        <f>SUMPRODUCT(('[5]PCDM discounts (Dec)'!$X$6:$AK$206)*('[5]PCDM discounts (Dec)'!$E$6:$E$206=$B90)*('[5]PCDM discounts (Dec)'!$F$6:$F$206=$C90)*('[5]PCDM discounts (Dec)'!$X$5:$AK$5=K$1))</f>
        <v>0.71504879609499761</v>
      </c>
      <c r="L90" s="6">
        <f>SUMPRODUCT(('[5]PCDM discounts (Dec)'!$X$6:$AK$206)*('[5]PCDM discounts (Dec)'!$E$6:$E$206=$B90)*('[5]PCDM discounts (Dec)'!$F$6:$F$206=$C90)*('[5]PCDM discounts (Dec)'!$X$5:$AK$5=L$1))</f>
        <v>0.55826154826385788</v>
      </c>
      <c r="M90" s="6">
        <f>SUMPRODUCT(('[5]PCDM discounts (Dec)'!$X$6:$AK$206)*('[5]PCDM discounts (Dec)'!$E$6:$E$206=$B90)*('[5]PCDM discounts (Dec)'!$F$6:$F$206=$C90)*('[5]PCDM discounts (Dec)'!$X$5:$AK$5=M$1))</f>
        <v>1</v>
      </c>
      <c r="N90" s="6">
        <f>SUMPRODUCT(('[5]PCDM discounts (Dec)'!$X$6:$AK$206)*('[5]PCDM discounts (Dec)'!$E$6:$E$206=$B90)*('[5]PCDM discounts (Dec)'!$F$6:$F$206=$C90)*('[5]PCDM discounts (Dec)'!$X$5:$AK$5=N$1))</f>
        <v>1</v>
      </c>
      <c r="O90" s="6">
        <f>SUMPRODUCT(('[5]PCDM discounts (Dec)'!$X$6:$AK$206)*('[5]PCDM discounts (Dec)'!$E$6:$E$206=$B90)*('[5]PCDM discounts (Dec)'!$F$6:$F$206=$C90)*('[5]PCDM discounts (Dec)'!$X$5:$AK$5=O$1))</f>
        <v>1</v>
      </c>
      <c r="P90" s="6">
        <f>SUMPRODUCT(('[5]PCDM discounts (Dec)'!$X$6:$AK$206)*('[5]PCDM discounts (Dec)'!$E$6:$E$206=$B90)*('[5]PCDM discounts (Dec)'!$F$6:$F$206=$C90)*('[5]PCDM discounts (Dec)'!$X$5:$AK$5=P$1))</f>
        <v>1</v>
      </c>
      <c r="Q90" s="6">
        <f>SUMPRODUCT(('[5]PCDM discounts (Dec)'!$X$6:$AK$206)*('[5]PCDM discounts (Dec)'!$E$6:$E$206=$B90)*('[5]PCDM discounts (Dec)'!$F$6:$F$206=$C90)*('[5]PCDM discounts (Dec)'!$X$5:$AK$5=Q$1))</f>
        <v>1</v>
      </c>
    </row>
    <row r="91" spans="2:17" x14ac:dyDescent="0.25">
      <c r="B91" t="s">
        <v>64</v>
      </c>
      <c r="C91" t="s">
        <v>36</v>
      </c>
      <c r="D91" s="6">
        <f>SUMPRODUCT(('[5]PCDM discounts (Dec)'!$X$6:$AK$206)*('[5]PCDM discounts (Dec)'!$E$6:$E$206=$B91)*('[5]PCDM discounts (Dec)'!$F$6:$F$206=$C91)*('[5]PCDM discounts (Dec)'!$X$5:$AK$5=D$1))</f>
        <v>1</v>
      </c>
      <c r="E91" s="6">
        <f>SUMPRODUCT(('[5]PCDM discounts (Dec)'!$X$6:$AK$206)*('[5]PCDM discounts (Dec)'!$E$6:$E$206=$B91)*('[5]PCDM discounts (Dec)'!$F$6:$F$206=$C91)*('[5]PCDM discounts (Dec)'!$X$5:$AK$5=E$1))</f>
        <v>1</v>
      </c>
      <c r="F91" s="6">
        <f>SUMPRODUCT(('[5]PCDM discounts (Dec)'!$X$6:$AK$206)*('[5]PCDM discounts (Dec)'!$E$6:$E$206=$B91)*('[5]PCDM discounts (Dec)'!$F$6:$F$206=$C91)*('[5]PCDM discounts (Dec)'!$X$5:$AK$5=F$1))</f>
        <v>1</v>
      </c>
      <c r="G91" s="6">
        <f>SUMPRODUCT(('[5]PCDM discounts (Dec)'!$X$6:$AK$206)*('[5]PCDM discounts (Dec)'!$E$6:$E$206=$B91)*('[5]PCDM discounts (Dec)'!$F$6:$F$206=$C91)*('[5]PCDM discounts (Dec)'!$X$5:$AK$5=G$1))</f>
        <v>1</v>
      </c>
      <c r="H91" s="6">
        <f>SUMPRODUCT(('[5]PCDM discounts (Dec)'!$X$6:$AK$206)*('[5]PCDM discounts (Dec)'!$E$6:$E$206=$B91)*('[5]PCDM discounts (Dec)'!$F$6:$F$206=$C91)*('[5]PCDM discounts (Dec)'!$X$5:$AK$5=H$1))</f>
        <v>1</v>
      </c>
      <c r="I91" s="6">
        <f>SUMPRODUCT(('[5]PCDM discounts (Dec)'!$X$6:$AK$206)*('[5]PCDM discounts (Dec)'!$E$6:$E$206=$B91)*('[5]PCDM discounts (Dec)'!$F$6:$F$206=$C91)*('[5]PCDM discounts (Dec)'!$X$5:$AK$5=I$1))</f>
        <v>1</v>
      </c>
      <c r="J91" s="6">
        <f>SUMPRODUCT(('[5]PCDM discounts (Dec)'!$X$6:$AK$206)*('[5]PCDM discounts (Dec)'!$E$6:$E$206=$B91)*('[5]PCDM discounts (Dec)'!$F$6:$F$206=$C91)*('[5]PCDM discounts (Dec)'!$X$5:$AK$5=J$1))</f>
        <v>1</v>
      </c>
      <c r="K91" s="6">
        <f>SUMPRODUCT(('[5]PCDM discounts (Dec)'!$X$6:$AK$206)*('[5]PCDM discounts (Dec)'!$E$6:$E$206=$B91)*('[5]PCDM discounts (Dec)'!$F$6:$F$206=$C91)*('[5]PCDM discounts (Dec)'!$X$5:$AK$5=K$1))</f>
        <v>0.15351763806127425</v>
      </c>
      <c r="L91" s="6">
        <f>SUMPRODUCT(('[5]PCDM discounts (Dec)'!$X$6:$AK$206)*('[5]PCDM discounts (Dec)'!$E$6:$E$206=$B91)*('[5]PCDM discounts (Dec)'!$F$6:$F$206=$C91)*('[5]PCDM discounts (Dec)'!$X$5:$AK$5=L$1))</f>
        <v>0.5585461193067176</v>
      </c>
      <c r="M91" s="6">
        <f>SUMPRODUCT(('[5]PCDM discounts (Dec)'!$X$6:$AK$206)*('[5]PCDM discounts (Dec)'!$E$6:$E$206=$B91)*('[5]PCDM discounts (Dec)'!$F$6:$F$206=$C91)*('[5]PCDM discounts (Dec)'!$X$5:$AK$5=M$1))</f>
        <v>1</v>
      </c>
      <c r="N91" s="6">
        <f>SUMPRODUCT(('[5]PCDM discounts (Dec)'!$X$6:$AK$206)*('[5]PCDM discounts (Dec)'!$E$6:$E$206=$B91)*('[5]PCDM discounts (Dec)'!$F$6:$F$206=$C91)*('[5]PCDM discounts (Dec)'!$X$5:$AK$5=N$1))</f>
        <v>1</v>
      </c>
      <c r="O91" s="6">
        <f>SUMPRODUCT(('[5]PCDM discounts (Dec)'!$X$6:$AK$206)*('[5]PCDM discounts (Dec)'!$E$6:$E$206=$B91)*('[5]PCDM discounts (Dec)'!$F$6:$F$206=$C91)*('[5]PCDM discounts (Dec)'!$X$5:$AK$5=O$1))</f>
        <v>1</v>
      </c>
      <c r="P91" s="6">
        <f>SUMPRODUCT(('[5]PCDM discounts (Dec)'!$X$6:$AK$206)*('[5]PCDM discounts (Dec)'!$E$6:$E$206=$B91)*('[5]PCDM discounts (Dec)'!$F$6:$F$206=$C91)*('[5]PCDM discounts (Dec)'!$X$5:$AK$5=P$1))</f>
        <v>1</v>
      </c>
      <c r="Q91" s="6">
        <f>SUMPRODUCT(('[5]PCDM discounts (Dec)'!$X$6:$AK$206)*('[5]PCDM discounts (Dec)'!$E$6:$E$206=$B91)*('[5]PCDM discounts (Dec)'!$F$6:$F$206=$C91)*('[5]PCDM discounts (Dec)'!$X$5:$AK$5=Q$1))</f>
        <v>1</v>
      </c>
    </row>
    <row r="92" spans="2:17" x14ac:dyDescent="0.25">
      <c r="B92" t="s">
        <v>64</v>
      </c>
      <c r="C92" t="s">
        <v>37</v>
      </c>
      <c r="D92" s="6">
        <f>SUMPRODUCT(('[5]PCDM discounts (Dec)'!$X$6:$AK$206)*('[5]PCDM discounts (Dec)'!$E$6:$E$206=$B92)*('[5]PCDM discounts (Dec)'!$F$6:$F$206=$C92)*('[5]PCDM discounts (Dec)'!$X$5:$AK$5=D$1))</f>
        <v>1</v>
      </c>
      <c r="E92" s="6">
        <f>SUMPRODUCT(('[5]PCDM discounts (Dec)'!$X$6:$AK$206)*('[5]PCDM discounts (Dec)'!$E$6:$E$206=$B92)*('[5]PCDM discounts (Dec)'!$F$6:$F$206=$C92)*('[5]PCDM discounts (Dec)'!$X$5:$AK$5=E$1))</f>
        <v>1</v>
      </c>
      <c r="F92" s="6">
        <f>SUMPRODUCT(('[5]PCDM discounts (Dec)'!$X$6:$AK$206)*('[5]PCDM discounts (Dec)'!$E$6:$E$206=$B92)*('[5]PCDM discounts (Dec)'!$F$6:$F$206=$C92)*('[5]PCDM discounts (Dec)'!$X$5:$AK$5=F$1))</f>
        <v>1</v>
      </c>
      <c r="G92" s="6">
        <f>SUMPRODUCT(('[5]PCDM discounts (Dec)'!$X$6:$AK$206)*('[5]PCDM discounts (Dec)'!$E$6:$E$206=$B92)*('[5]PCDM discounts (Dec)'!$F$6:$F$206=$C92)*('[5]PCDM discounts (Dec)'!$X$5:$AK$5=G$1))</f>
        <v>1</v>
      </c>
      <c r="H92" s="6">
        <f>SUMPRODUCT(('[5]PCDM discounts (Dec)'!$X$6:$AK$206)*('[5]PCDM discounts (Dec)'!$E$6:$E$206=$B92)*('[5]PCDM discounts (Dec)'!$F$6:$F$206=$C92)*('[5]PCDM discounts (Dec)'!$X$5:$AK$5=H$1))</f>
        <v>1</v>
      </c>
      <c r="I92" s="6">
        <f>SUMPRODUCT(('[5]PCDM discounts (Dec)'!$X$6:$AK$206)*('[5]PCDM discounts (Dec)'!$E$6:$E$206=$B92)*('[5]PCDM discounts (Dec)'!$F$6:$F$206=$C92)*('[5]PCDM discounts (Dec)'!$X$5:$AK$5=I$1))</f>
        <v>1</v>
      </c>
      <c r="J92" s="6">
        <f>SUMPRODUCT(('[5]PCDM discounts (Dec)'!$X$6:$AK$206)*('[5]PCDM discounts (Dec)'!$E$6:$E$206=$B92)*('[5]PCDM discounts (Dec)'!$F$6:$F$206=$C92)*('[5]PCDM discounts (Dec)'!$X$5:$AK$5=J$1))</f>
        <v>1</v>
      </c>
      <c r="K92" s="6">
        <f>SUMPRODUCT(('[5]PCDM discounts (Dec)'!$X$6:$AK$206)*('[5]PCDM discounts (Dec)'!$E$6:$E$206=$B92)*('[5]PCDM discounts (Dec)'!$F$6:$F$206=$C92)*('[5]PCDM discounts (Dec)'!$X$5:$AK$5=K$1))</f>
        <v>1</v>
      </c>
      <c r="L92" s="6">
        <f>SUMPRODUCT(('[5]PCDM discounts (Dec)'!$X$6:$AK$206)*('[5]PCDM discounts (Dec)'!$E$6:$E$206=$B92)*('[5]PCDM discounts (Dec)'!$F$6:$F$206=$C92)*('[5]PCDM discounts (Dec)'!$X$5:$AK$5=L$1))</f>
        <v>0.45978499830569602</v>
      </c>
      <c r="M92" s="6">
        <f>SUMPRODUCT(('[5]PCDM discounts (Dec)'!$X$6:$AK$206)*('[5]PCDM discounts (Dec)'!$E$6:$E$206=$B92)*('[5]PCDM discounts (Dec)'!$F$6:$F$206=$C92)*('[5]PCDM discounts (Dec)'!$X$5:$AK$5=M$1))</f>
        <v>1</v>
      </c>
      <c r="N92" s="6">
        <f>SUMPRODUCT(('[5]PCDM discounts (Dec)'!$X$6:$AK$206)*('[5]PCDM discounts (Dec)'!$E$6:$E$206=$B92)*('[5]PCDM discounts (Dec)'!$F$6:$F$206=$C92)*('[5]PCDM discounts (Dec)'!$X$5:$AK$5=N$1))</f>
        <v>1</v>
      </c>
      <c r="O92" s="6">
        <f>SUMPRODUCT(('[5]PCDM discounts (Dec)'!$X$6:$AK$206)*('[5]PCDM discounts (Dec)'!$E$6:$E$206=$B92)*('[5]PCDM discounts (Dec)'!$F$6:$F$206=$C92)*('[5]PCDM discounts (Dec)'!$X$5:$AK$5=O$1))</f>
        <v>1</v>
      </c>
      <c r="P92" s="6">
        <f>SUMPRODUCT(('[5]PCDM discounts (Dec)'!$X$6:$AK$206)*('[5]PCDM discounts (Dec)'!$E$6:$E$206=$B92)*('[5]PCDM discounts (Dec)'!$F$6:$F$206=$C92)*('[5]PCDM discounts (Dec)'!$X$5:$AK$5=P$1))</f>
        <v>1</v>
      </c>
      <c r="Q92" s="6">
        <f>SUMPRODUCT(('[5]PCDM discounts (Dec)'!$X$6:$AK$206)*('[5]PCDM discounts (Dec)'!$E$6:$E$206=$B92)*('[5]PCDM discounts (Dec)'!$F$6:$F$206=$C92)*('[5]PCDM discounts (Dec)'!$X$5:$AK$5=Q$1))</f>
        <v>1</v>
      </c>
    </row>
    <row r="93" spans="2:17" x14ac:dyDescent="0.25">
      <c r="B93" t="s">
        <v>64</v>
      </c>
      <c r="C93" t="s">
        <v>38</v>
      </c>
      <c r="D93" s="6">
        <f>SUMPRODUCT(('[5]PCDM discounts (Dec)'!$X$6:$AK$206)*('[5]PCDM discounts (Dec)'!$E$6:$E$206=$B93)*('[5]PCDM discounts (Dec)'!$F$6:$F$206=$C93)*('[5]PCDM discounts (Dec)'!$X$5:$AK$5=D$1))</f>
        <v>1</v>
      </c>
      <c r="E93" s="6">
        <f>SUMPRODUCT(('[5]PCDM discounts (Dec)'!$X$6:$AK$206)*('[5]PCDM discounts (Dec)'!$E$6:$E$206=$B93)*('[5]PCDM discounts (Dec)'!$F$6:$F$206=$C93)*('[5]PCDM discounts (Dec)'!$X$5:$AK$5=E$1))</f>
        <v>1</v>
      </c>
      <c r="F93" s="6">
        <f>SUMPRODUCT(('[5]PCDM discounts (Dec)'!$X$6:$AK$206)*('[5]PCDM discounts (Dec)'!$E$6:$E$206=$B93)*('[5]PCDM discounts (Dec)'!$F$6:$F$206=$C93)*('[5]PCDM discounts (Dec)'!$X$5:$AK$5=F$1))</f>
        <v>1</v>
      </c>
      <c r="G93" s="6">
        <f>SUMPRODUCT(('[5]PCDM discounts (Dec)'!$X$6:$AK$206)*('[5]PCDM discounts (Dec)'!$E$6:$E$206=$B93)*('[5]PCDM discounts (Dec)'!$F$6:$F$206=$C93)*('[5]PCDM discounts (Dec)'!$X$5:$AK$5=G$1))</f>
        <v>1</v>
      </c>
      <c r="H93" s="6">
        <f>SUMPRODUCT(('[5]PCDM discounts (Dec)'!$X$6:$AK$206)*('[5]PCDM discounts (Dec)'!$E$6:$E$206=$B93)*('[5]PCDM discounts (Dec)'!$F$6:$F$206=$C93)*('[5]PCDM discounts (Dec)'!$X$5:$AK$5=H$1))</f>
        <v>1</v>
      </c>
      <c r="I93" s="6">
        <f>SUMPRODUCT(('[5]PCDM discounts (Dec)'!$X$6:$AK$206)*('[5]PCDM discounts (Dec)'!$E$6:$E$206=$B93)*('[5]PCDM discounts (Dec)'!$F$6:$F$206=$C93)*('[5]PCDM discounts (Dec)'!$X$5:$AK$5=I$1))</f>
        <v>1</v>
      </c>
      <c r="J93" s="6">
        <f>SUMPRODUCT(('[5]PCDM discounts (Dec)'!$X$6:$AK$206)*('[5]PCDM discounts (Dec)'!$E$6:$E$206=$B93)*('[5]PCDM discounts (Dec)'!$F$6:$F$206=$C93)*('[5]PCDM discounts (Dec)'!$X$5:$AK$5=J$1))</f>
        <v>1</v>
      </c>
      <c r="K93" s="6">
        <f>SUMPRODUCT(('[5]PCDM discounts (Dec)'!$X$6:$AK$206)*('[5]PCDM discounts (Dec)'!$E$6:$E$206=$B93)*('[5]PCDM discounts (Dec)'!$F$6:$F$206=$C93)*('[5]PCDM discounts (Dec)'!$X$5:$AK$5=K$1))</f>
        <v>0.14652358480297442</v>
      </c>
      <c r="L93" s="6">
        <f>SUMPRODUCT(('[5]PCDM discounts (Dec)'!$X$6:$AK$206)*('[5]PCDM discounts (Dec)'!$E$6:$E$206=$B93)*('[5]PCDM discounts (Dec)'!$F$6:$F$206=$C93)*('[5]PCDM discounts (Dec)'!$X$5:$AK$5=L$1))</f>
        <v>0.47972249181329102</v>
      </c>
      <c r="M93" s="6">
        <f>SUMPRODUCT(('[5]PCDM discounts (Dec)'!$X$6:$AK$206)*('[5]PCDM discounts (Dec)'!$E$6:$E$206=$B93)*('[5]PCDM discounts (Dec)'!$F$6:$F$206=$C93)*('[5]PCDM discounts (Dec)'!$X$5:$AK$5=M$1))</f>
        <v>1</v>
      </c>
      <c r="N93" s="6">
        <f>SUMPRODUCT(('[5]PCDM discounts (Dec)'!$X$6:$AK$206)*('[5]PCDM discounts (Dec)'!$E$6:$E$206=$B93)*('[5]PCDM discounts (Dec)'!$F$6:$F$206=$C93)*('[5]PCDM discounts (Dec)'!$X$5:$AK$5=N$1))</f>
        <v>1</v>
      </c>
      <c r="O93" s="6">
        <f>SUMPRODUCT(('[5]PCDM discounts (Dec)'!$X$6:$AK$206)*('[5]PCDM discounts (Dec)'!$E$6:$E$206=$B93)*('[5]PCDM discounts (Dec)'!$F$6:$F$206=$C93)*('[5]PCDM discounts (Dec)'!$X$5:$AK$5=O$1))</f>
        <v>1</v>
      </c>
      <c r="P93" s="6">
        <f>SUMPRODUCT(('[5]PCDM discounts (Dec)'!$X$6:$AK$206)*('[5]PCDM discounts (Dec)'!$E$6:$E$206=$B93)*('[5]PCDM discounts (Dec)'!$F$6:$F$206=$C93)*('[5]PCDM discounts (Dec)'!$X$5:$AK$5=P$1))</f>
        <v>1</v>
      </c>
      <c r="Q93" s="6">
        <f>SUMPRODUCT(('[5]PCDM discounts (Dec)'!$X$6:$AK$206)*('[5]PCDM discounts (Dec)'!$E$6:$E$206=$B93)*('[5]PCDM discounts (Dec)'!$F$6:$F$206=$C93)*('[5]PCDM discounts (Dec)'!$X$5:$AK$5=Q$1))</f>
        <v>1</v>
      </c>
    </row>
    <row r="94" spans="2:17" x14ac:dyDescent="0.25">
      <c r="B94" t="s">
        <v>64</v>
      </c>
      <c r="C94" t="s">
        <v>39</v>
      </c>
      <c r="D94" s="6">
        <f>SUMPRODUCT(('[5]PCDM discounts (Dec)'!$X$6:$AK$206)*('[5]PCDM discounts (Dec)'!$E$6:$E$206=$B94)*('[5]PCDM discounts (Dec)'!$F$6:$F$206=$C94)*('[5]PCDM discounts (Dec)'!$X$5:$AK$5=D$1))</f>
        <v>0</v>
      </c>
      <c r="E94" s="6">
        <f>SUMPRODUCT(('[5]PCDM discounts (Dec)'!$X$6:$AK$206)*('[5]PCDM discounts (Dec)'!$E$6:$E$206=$B94)*('[5]PCDM discounts (Dec)'!$F$6:$F$206=$C94)*('[5]PCDM discounts (Dec)'!$X$5:$AK$5=E$1))</f>
        <v>0</v>
      </c>
      <c r="F94" s="6">
        <f>SUMPRODUCT(('[5]PCDM discounts (Dec)'!$X$6:$AK$206)*('[5]PCDM discounts (Dec)'!$E$6:$E$206=$B94)*('[5]PCDM discounts (Dec)'!$F$6:$F$206=$C94)*('[5]PCDM discounts (Dec)'!$X$5:$AK$5=F$1))</f>
        <v>0</v>
      </c>
      <c r="G94" s="6">
        <f>SUMPRODUCT(('[5]PCDM discounts (Dec)'!$X$6:$AK$206)*('[5]PCDM discounts (Dec)'!$E$6:$E$206=$B94)*('[5]PCDM discounts (Dec)'!$F$6:$F$206=$C94)*('[5]PCDM discounts (Dec)'!$X$5:$AK$5=G$1))</f>
        <v>0</v>
      </c>
      <c r="H94" s="6">
        <f>SUMPRODUCT(('[5]PCDM discounts (Dec)'!$X$6:$AK$206)*('[5]PCDM discounts (Dec)'!$E$6:$E$206=$B94)*('[5]PCDM discounts (Dec)'!$F$6:$F$206=$C94)*('[5]PCDM discounts (Dec)'!$X$5:$AK$5=H$1))</f>
        <v>0</v>
      </c>
      <c r="I94" s="6">
        <f>SUMPRODUCT(('[5]PCDM discounts (Dec)'!$X$6:$AK$206)*('[5]PCDM discounts (Dec)'!$E$6:$E$206=$B94)*('[5]PCDM discounts (Dec)'!$F$6:$F$206=$C94)*('[5]PCDM discounts (Dec)'!$X$5:$AK$5=I$1))</f>
        <v>0</v>
      </c>
      <c r="J94" s="6">
        <f>SUMPRODUCT(('[5]PCDM discounts (Dec)'!$X$6:$AK$206)*('[5]PCDM discounts (Dec)'!$E$6:$E$206=$B94)*('[5]PCDM discounts (Dec)'!$F$6:$F$206=$C94)*('[5]PCDM discounts (Dec)'!$X$5:$AK$5=J$1))</f>
        <v>0</v>
      </c>
      <c r="K94" s="6">
        <f>SUMPRODUCT(('[5]PCDM discounts (Dec)'!$X$6:$AK$206)*('[5]PCDM discounts (Dec)'!$E$6:$E$206=$B94)*('[5]PCDM discounts (Dec)'!$F$6:$F$206=$C94)*('[5]PCDM discounts (Dec)'!$X$5:$AK$5=K$1))</f>
        <v>0</v>
      </c>
      <c r="L94" s="6">
        <f>SUMPRODUCT(('[5]PCDM discounts (Dec)'!$X$6:$AK$206)*('[5]PCDM discounts (Dec)'!$E$6:$E$206=$B94)*('[5]PCDM discounts (Dec)'!$F$6:$F$206=$C94)*('[5]PCDM discounts (Dec)'!$X$5:$AK$5=L$1))</f>
        <v>0</v>
      </c>
      <c r="M94" s="6">
        <f>SUMPRODUCT(('[5]PCDM discounts (Dec)'!$X$6:$AK$206)*('[5]PCDM discounts (Dec)'!$E$6:$E$206=$B94)*('[5]PCDM discounts (Dec)'!$F$6:$F$206=$C94)*('[5]PCDM discounts (Dec)'!$X$5:$AK$5=M$1))</f>
        <v>0</v>
      </c>
      <c r="N94" s="6">
        <f>SUMPRODUCT(('[5]PCDM discounts (Dec)'!$X$6:$AK$206)*('[5]PCDM discounts (Dec)'!$E$6:$E$206=$B94)*('[5]PCDM discounts (Dec)'!$F$6:$F$206=$C94)*('[5]PCDM discounts (Dec)'!$X$5:$AK$5=N$1))</f>
        <v>0</v>
      </c>
      <c r="O94" s="6">
        <f>SUMPRODUCT(('[5]PCDM discounts (Dec)'!$X$6:$AK$206)*('[5]PCDM discounts (Dec)'!$E$6:$E$206=$B94)*('[5]PCDM discounts (Dec)'!$F$6:$F$206=$C94)*('[5]PCDM discounts (Dec)'!$X$5:$AK$5=O$1))</f>
        <v>0</v>
      </c>
      <c r="P94" s="6">
        <f>SUMPRODUCT(('[5]PCDM discounts (Dec)'!$X$6:$AK$206)*('[5]PCDM discounts (Dec)'!$E$6:$E$206=$B94)*('[5]PCDM discounts (Dec)'!$F$6:$F$206=$C94)*('[5]PCDM discounts (Dec)'!$X$5:$AK$5=P$1))</f>
        <v>0</v>
      </c>
      <c r="Q94" s="6">
        <f>SUMPRODUCT(('[5]PCDM discounts (Dec)'!$X$6:$AK$206)*('[5]PCDM discounts (Dec)'!$E$6:$E$206=$B94)*('[5]PCDM discounts (Dec)'!$F$6:$F$206=$C94)*('[5]PCDM discounts (Dec)'!$X$5:$AK$5=Q$1))</f>
        <v>0</v>
      </c>
    </row>
    <row r="95" spans="2:17" x14ac:dyDescent="0.25">
      <c r="B95" t="s">
        <v>64</v>
      </c>
      <c r="C95" t="s">
        <v>40</v>
      </c>
      <c r="D95" s="6">
        <f>SUMPRODUCT(('[5]PCDM discounts (Dec)'!$X$6:$AK$206)*('[5]PCDM discounts (Dec)'!$E$6:$E$206=$B95)*('[5]PCDM discounts (Dec)'!$F$6:$F$206=$C95)*('[5]PCDM discounts (Dec)'!$X$5:$AK$5=D$1))</f>
        <v>0</v>
      </c>
      <c r="E95" s="6">
        <f>SUMPRODUCT(('[5]PCDM discounts (Dec)'!$X$6:$AK$206)*('[5]PCDM discounts (Dec)'!$E$6:$E$206=$B95)*('[5]PCDM discounts (Dec)'!$F$6:$F$206=$C95)*('[5]PCDM discounts (Dec)'!$X$5:$AK$5=E$1))</f>
        <v>0</v>
      </c>
      <c r="F95" s="6">
        <f>SUMPRODUCT(('[5]PCDM discounts (Dec)'!$X$6:$AK$206)*('[5]PCDM discounts (Dec)'!$E$6:$E$206=$B95)*('[5]PCDM discounts (Dec)'!$F$6:$F$206=$C95)*('[5]PCDM discounts (Dec)'!$X$5:$AK$5=F$1))</f>
        <v>0</v>
      </c>
      <c r="G95" s="6">
        <f>SUMPRODUCT(('[5]PCDM discounts (Dec)'!$X$6:$AK$206)*('[5]PCDM discounts (Dec)'!$E$6:$E$206=$B95)*('[5]PCDM discounts (Dec)'!$F$6:$F$206=$C95)*('[5]PCDM discounts (Dec)'!$X$5:$AK$5=G$1))</f>
        <v>0</v>
      </c>
      <c r="H95" s="6">
        <f>SUMPRODUCT(('[5]PCDM discounts (Dec)'!$X$6:$AK$206)*('[5]PCDM discounts (Dec)'!$E$6:$E$206=$B95)*('[5]PCDM discounts (Dec)'!$F$6:$F$206=$C95)*('[5]PCDM discounts (Dec)'!$X$5:$AK$5=H$1))</f>
        <v>0</v>
      </c>
      <c r="I95" s="6">
        <f>SUMPRODUCT(('[5]PCDM discounts (Dec)'!$X$6:$AK$206)*('[5]PCDM discounts (Dec)'!$E$6:$E$206=$B95)*('[5]PCDM discounts (Dec)'!$F$6:$F$206=$C95)*('[5]PCDM discounts (Dec)'!$X$5:$AK$5=I$1))</f>
        <v>0</v>
      </c>
      <c r="J95" s="6">
        <f>SUMPRODUCT(('[5]PCDM discounts (Dec)'!$X$6:$AK$206)*('[5]PCDM discounts (Dec)'!$E$6:$E$206=$B95)*('[5]PCDM discounts (Dec)'!$F$6:$F$206=$C95)*('[5]PCDM discounts (Dec)'!$X$5:$AK$5=J$1))</f>
        <v>0</v>
      </c>
      <c r="K95" s="6">
        <f>SUMPRODUCT(('[5]PCDM discounts (Dec)'!$X$6:$AK$206)*('[5]PCDM discounts (Dec)'!$E$6:$E$206=$B95)*('[5]PCDM discounts (Dec)'!$F$6:$F$206=$C95)*('[5]PCDM discounts (Dec)'!$X$5:$AK$5=K$1))</f>
        <v>0</v>
      </c>
      <c r="L95" s="6">
        <f>SUMPRODUCT(('[5]PCDM discounts (Dec)'!$X$6:$AK$206)*('[5]PCDM discounts (Dec)'!$E$6:$E$206=$B95)*('[5]PCDM discounts (Dec)'!$F$6:$F$206=$C95)*('[5]PCDM discounts (Dec)'!$X$5:$AK$5=L$1))</f>
        <v>0</v>
      </c>
      <c r="M95" s="6">
        <f>SUMPRODUCT(('[5]PCDM discounts (Dec)'!$X$6:$AK$206)*('[5]PCDM discounts (Dec)'!$E$6:$E$206=$B95)*('[5]PCDM discounts (Dec)'!$F$6:$F$206=$C95)*('[5]PCDM discounts (Dec)'!$X$5:$AK$5=M$1))</f>
        <v>0</v>
      </c>
      <c r="N95" s="6">
        <f>SUMPRODUCT(('[5]PCDM discounts (Dec)'!$X$6:$AK$206)*('[5]PCDM discounts (Dec)'!$E$6:$E$206=$B95)*('[5]PCDM discounts (Dec)'!$F$6:$F$206=$C95)*('[5]PCDM discounts (Dec)'!$X$5:$AK$5=N$1))</f>
        <v>0</v>
      </c>
      <c r="O95" s="6">
        <f>SUMPRODUCT(('[5]PCDM discounts (Dec)'!$X$6:$AK$206)*('[5]PCDM discounts (Dec)'!$E$6:$E$206=$B95)*('[5]PCDM discounts (Dec)'!$F$6:$F$206=$C95)*('[5]PCDM discounts (Dec)'!$X$5:$AK$5=O$1))</f>
        <v>0</v>
      </c>
      <c r="P95" s="6">
        <f>SUMPRODUCT(('[5]PCDM discounts (Dec)'!$X$6:$AK$206)*('[5]PCDM discounts (Dec)'!$E$6:$E$206=$B95)*('[5]PCDM discounts (Dec)'!$F$6:$F$206=$C95)*('[5]PCDM discounts (Dec)'!$X$5:$AK$5=P$1))</f>
        <v>0</v>
      </c>
      <c r="Q95" s="6">
        <f>SUMPRODUCT(('[5]PCDM discounts (Dec)'!$X$6:$AK$206)*('[5]PCDM discounts (Dec)'!$E$6:$E$206=$B95)*('[5]PCDM discounts (Dec)'!$F$6:$F$206=$C95)*('[5]PCDM discounts (Dec)'!$X$5:$AK$5=Q$1))</f>
        <v>0</v>
      </c>
    </row>
    <row r="96" spans="2:17" x14ac:dyDescent="0.25">
      <c r="B96" t="s">
        <v>63</v>
      </c>
      <c r="C96" t="s">
        <v>16</v>
      </c>
      <c r="D96" s="6">
        <f>SUMPRODUCT(('[5]PCDM discounts (Dec)'!$X$6:$AK$206)*('[5]PCDM discounts (Dec)'!$E$6:$E$206=$B96)*('[5]PCDM discounts (Dec)'!$F$6:$F$206=$C96)*('[5]PCDM discounts (Dec)'!$X$5:$AK$5=D$1))</f>
        <v>0.61793725648935527</v>
      </c>
      <c r="E96" s="6">
        <f>SUMPRODUCT(('[5]PCDM discounts (Dec)'!$X$6:$AK$206)*('[5]PCDM discounts (Dec)'!$E$6:$E$206=$B96)*('[5]PCDM discounts (Dec)'!$F$6:$F$206=$C96)*('[5]PCDM discounts (Dec)'!$X$5:$AK$5=E$1))</f>
        <v>0.73474914438765482</v>
      </c>
      <c r="F96" s="6">
        <f>SUMPRODUCT(('[5]PCDM discounts (Dec)'!$X$6:$AK$206)*('[5]PCDM discounts (Dec)'!$E$6:$E$206=$B96)*('[5]PCDM discounts (Dec)'!$F$6:$F$206=$C96)*('[5]PCDM discounts (Dec)'!$X$5:$AK$5=F$1))</f>
        <v>0.78390642282547141</v>
      </c>
      <c r="G96" s="6">
        <f>SUMPRODUCT(('[5]PCDM discounts (Dec)'!$X$6:$AK$206)*('[5]PCDM discounts (Dec)'!$E$6:$E$206=$B96)*('[5]PCDM discounts (Dec)'!$F$6:$F$206=$C96)*('[5]PCDM discounts (Dec)'!$X$5:$AK$5=G$1))</f>
        <v>0.71461381043731076</v>
      </c>
      <c r="H96" s="6">
        <f>SUMPRODUCT(('[5]PCDM discounts (Dec)'!$X$6:$AK$206)*('[5]PCDM discounts (Dec)'!$E$6:$E$206=$B96)*('[5]PCDM discounts (Dec)'!$F$6:$F$206=$C96)*('[5]PCDM discounts (Dec)'!$X$5:$AK$5=H$1))</f>
        <v>0.82445849834181328</v>
      </c>
      <c r="I96" s="6">
        <f>SUMPRODUCT(('[5]PCDM discounts (Dec)'!$X$6:$AK$206)*('[5]PCDM discounts (Dec)'!$E$6:$E$206=$B96)*('[5]PCDM discounts (Dec)'!$F$6:$F$206=$C96)*('[5]PCDM discounts (Dec)'!$X$5:$AK$5=I$1))</f>
        <v>0.67366036436091792</v>
      </c>
      <c r="J96" s="6">
        <f>SUMPRODUCT(('[5]PCDM discounts (Dec)'!$X$6:$AK$206)*('[5]PCDM discounts (Dec)'!$E$6:$E$206=$B96)*('[5]PCDM discounts (Dec)'!$F$6:$F$206=$C96)*('[5]PCDM discounts (Dec)'!$X$5:$AK$5=J$1))</f>
        <v>0.68617529718896164</v>
      </c>
      <c r="K96" s="6">
        <f>SUMPRODUCT(('[5]PCDM discounts (Dec)'!$X$6:$AK$206)*('[5]PCDM discounts (Dec)'!$E$6:$E$206=$B96)*('[5]PCDM discounts (Dec)'!$F$6:$F$206=$C96)*('[5]PCDM discounts (Dec)'!$X$5:$AK$5=K$1))</f>
        <v>0.48847326955731252</v>
      </c>
      <c r="L96" s="6">
        <f>SUMPRODUCT(('[5]PCDM discounts (Dec)'!$X$6:$AK$206)*('[5]PCDM discounts (Dec)'!$E$6:$E$206=$B96)*('[5]PCDM discounts (Dec)'!$F$6:$F$206=$C96)*('[5]PCDM discounts (Dec)'!$X$5:$AK$5=L$1))</f>
        <v>0.55046236830427897</v>
      </c>
      <c r="M96" s="6">
        <f>SUMPRODUCT(('[5]PCDM discounts (Dec)'!$X$6:$AK$206)*('[5]PCDM discounts (Dec)'!$E$6:$E$206=$B96)*('[5]PCDM discounts (Dec)'!$F$6:$F$206=$C96)*('[5]PCDM discounts (Dec)'!$X$5:$AK$5=M$1))</f>
        <v>0.56280048544768146</v>
      </c>
      <c r="N96" s="6">
        <f>SUMPRODUCT(('[5]PCDM discounts (Dec)'!$X$6:$AK$206)*('[5]PCDM discounts (Dec)'!$E$6:$E$206=$B96)*('[5]PCDM discounts (Dec)'!$F$6:$F$206=$C96)*('[5]PCDM discounts (Dec)'!$X$5:$AK$5=N$1))</f>
        <v>0.56315617136111518</v>
      </c>
      <c r="O96" s="6">
        <f>SUMPRODUCT(('[5]PCDM discounts (Dec)'!$X$6:$AK$206)*('[5]PCDM discounts (Dec)'!$E$6:$E$206=$B96)*('[5]PCDM discounts (Dec)'!$F$6:$F$206=$C96)*('[5]PCDM discounts (Dec)'!$X$5:$AK$5=O$1))</f>
        <v>0.65678579096805123</v>
      </c>
      <c r="P96" s="6">
        <f>SUMPRODUCT(('[5]PCDM discounts (Dec)'!$X$6:$AK$206)*('[5]PCDM discounts (Dec)'!$E$6:$E$206=$B96)*('[5]PCDM discounts (Dec)'!$F$6:$F$206=$C96)*('[5]PCDM discounts (Dec)'!$X$5:$AK$5=P$1))</f>
        <v>0.75596309639276071</v>
      </c>
      <c r="Q96" s="6">
        <f>SUMPRODUCT(('[5]PCDM discounts (Dec)'!$X$6:$AK$206)*('[5]PCDM discounts (Dec)'!$E$6:$E$206=$B96)*('[5]PCDM discounts (Dec)'!$F$6:$F$206=$C96)*('[5]PCDM discounts (Dec)'!$X$5:$AK$5=Q$1))</f>
        <v>0.71339364810891837</v>
      </c>
    </row>
    <row r="97" spans="2:17" x14ac:dyDescent="0.25">
      <c r="B97" t="s">
        <v>63</v>
      </c>
      <c r="C97" t="s">
        <v>17</v>
      </c>
      <c r="D97" s="6">
        <f>SUMPRODUCT(('[5]PCDM discounts (Dec)'!$X$6:$AK$206)*('[5]PCDM discounts (Dec)'!$E$6:$E$206=$B97)*('[5]PCDM discounts (Dec)'!$F$6:$F$206=$C97)*('[5]PCDM discounts (Dec)'!$X$5:$AK$5=D$1))</f>
        <v>0.87667736857127676</v>
      </c>
      <c r="E97" s="6">
        <f>SUMPRODUCT(('[5]PCDM discounts (Dec)'!$X$6:$AK$206)*('[5]PCDM discounts (Dec)'!$E$6:$E$206=$B97)*('[5]PCDM discounts (Dec)'!$F$6:$F$206=$C97)*('[5]PCDM discounts (Dec)'!$X$5:$AK$5=E$1))</f>
        <v>1</v>
      </c>
      <c r="F97" s="6">
        <f>SUMPRODUCT(('[5]PCDM discounts (Dec)'!$X$6:$AK$206)*('[5]PCDM discounts (Dec)'!$E$6:$E$206=$B97)*('[5]PCDM discounts (Dec)'!$F$6:$F$206=$C97)*('[5]PCDM discounts (Dec)'!$X$5:$AK$5=F$1))</f>
        <v>1</v>
      </c>
      <c r="G97" s="6">
        <f>SUMPRODUCT(('[5]PCDM discounts (Dec)'!$X$6:$AK$206)*('[5]PCDM discounts (Dec)'!$E$6:$E$206=$B97)*('[5]PCDM discounts (Dec)'!$F$6:$F$206=$C97)*('[5]PCDM discounts (Dec)'!$X$5:$AK$5=G$1))</f>
        <v>0.99173592316492754</v>
      </c>
      <c r="H97" s="6">
        <f>SUMPRODUCT(('[5]PCDM discounts (Dec)'!$X$6:$AK$206)*('[5]PCDM discounts (Dec)'!$E$6:$E$206=$B97)*('[5]PCDM discounts (Dec)'!$F$6:$F$206=$C97)*('[5]PCDM discounts (Dec)'!$X$5:$AK$5=H$1))</f>
        <v>1</v>
      </c>
      <c r="I97" s="6">
        <f>SUMPRODUCT(('[5]PCDM discounts (Dec)'!$X$6:$AK$206)*('[5]PCDM discounts (Dec)'!$E$6:$E$206=$B97)*('[5]PCDM discounts (Dec)'!$F$6:$F$206=$C97)*('[5]PCDM discounts (Dec)'!$X$5:$AK$5=I$1))</f>
        <v>0.95047628821694996</v>
      </c>
      <c r="J97" s="6">
        <f>SUMPRODUCT(('[5]PCDM discounts (Dec)'!$X$6:$AK$206)*('[5]PCDM discounts (Dec)'!$E$6:$E$206=$B97)*('[5]PCDM discounts (Dec)'!$F$6:$F$206=$C97)*('[5]PCDM discounts (Dec)'!$X$5:$AK$5=J$1))</f>
        <v>1</v>
      </c>
      <c r="K97" s="6">
        <f>SUMPRODUCT(('[5]PCDM discounts (Dec)'!$X$6:$AK$206)*('[5]PCDM discounts (Dec)'!$E$6:$E$206=$B97)*('[5]PCDM discounts (Dec)'!$F$6:$F$206=$C97)*('[5]PCDM discounts (Dec)'!$X$5:$AK$5=K$1))</f>
        <v>0.64013797572552278</v>
      </c>
      <c r="L97" s="6">
        <f>SUMPRODUCT(('[5]PCDM discounts (Dec)'!$X$6:$AK$206)*('[5]PCDM discounts (Dec)'!$E$6:$E$206=$B97)*('[5]PCDM discounts (Dec)'!$F$6:$F$206=$C97)*('[5]PCDM discounts (Dec)'!$X$5:$AK$5=L$1))</f>
        <v>0.85174386664509671</v>
      </c>
      <c r="M97" s="6">
        <f>SUMPRODUCT(('[5]PCDM discounts (Dec)'!$X$6:$AK$206)*('[5]PCDM discounts (Dec)'!$E$6:$E$206=$B97)*('[5]PCDM discounts (Dec)'!$F$6:$F$206=$C97)*('[5]PCDM discounts (Dec)'!$X$5:$AK$5=M$1))</f>
        <v>0.70305301923679187</v>
      </c>
      <c r="N97" s="6">
        <f>SUMPRODUCT(('[5]PCDM discounts (Dec)'!$X$6:$AK$206)*('[5]PCDM discounts (Dec)'!$E$6:$E$206=$B97)*('[5]PCDM discounts (Dec)'!$F$6:$F$206=$C97)*('[5]PCDM discounts (Dec)'!$X$5:$AK$5=N$1))</f>
        <v>0.64412036487569213</v>
      </c>
      <c r="O97" s="6">
        <f>SUMPRODUCT(('[5]PCDM discounts (Dec)'!$X$6:$AK$206)*('[5]PCDM discounts (Dec)'!$E$6:$E$206=$B97)*('[5]PCDM discounts (Dec)'!$F$6:$F$206=$C97)*('[5]PCDM discounts (Dec)'!$X$5:$AK$5=O$1))</f>
        <v>0.81593914622182262</v>
      </c>
      <c r="P97" s="6">
        <f>SUMPRODUCT(('[5]PCDM discounts (Dec)'!$X$6:$AK$206)*('[5]PCDM discounts (Dec)'!$E$6:$E$206=$B97)*('[5]PCDM discounts (Dec)'!$F$6:$F$206=$C97)*('[5]PCDM discounts (Dec)'!$X$5:$AK$5=P$1))</f>
        <v>0.97388113573723833</v>
      </c>
      <c r="Q97" s="6">
        <f>SUMPRODUCT(('[5]PCDM discounts (Dec)'!$X$6:$AK$206)*('[5]PCDM discounts (Dec)'!$E$6:$E$206=$B97)*('[5]PCDM discounts (Dec)'!$F$6:$F$206=$C97)*('[5]PCDM discounts (Dec)'!$X$5:$AK$5=Q$1))</f>
        <v>0.93639718662349203</v>
      </c>
    </row>
    <row r="98" spans="2:17" x14ac:dyDescent="0.25">
      <c r="B98" t="s">
        <v>63</v>
      </c>
      <c r="C98" t="s">
        <v>18</v>
      </c>
      <c r="D98" s="6">
        <f>SUMPRODUCT(('[5]PCDM discounts (Dec)'!$X$6:$AK$206)*('[5]PCDM discounts (Dec)'!$E$6:$E$206=$B98)*('[5]PCDM discounts (Dec)'!$F$6:$F$206=$C98)*('[5]PCDM discounts (Dec)'!$X$5:$AK$5=D$1))</f>
        <v>0.87667736857127676</v>
      </c>
      <c r="E98" s="6">
        <f>SUMPRODUCT(('[5]PCDM discounts (Dec)'!$X$6:$AK$206)*('[5]PCDM discounts (Dec)'!$E$6:$E$206=$B98)*('[5]PCDM discounts (Dec)'!$F$6:$F$206=$C98)*('[5]PCDM discounts (Dec)'!$X$5:$AK$5=E$1))</f>
        <v>1</v>
      </c>
      <c r="F98" s="6">
        <f>SUMPRODUCT(('[5]PCDM discounts (Dec)'!$X$6:$AK$206)*('[5]PCDM discounts (Dec)'!$E$6:$E$206=$B98)*('[5]PCDM discounts (Dec)'!$F$6:$F$206=$C98)*('[5]PCDM discounts (Dec)'!$X$5:$AK$5=F$1))</f>
        <v>1</v>
      </c>
      <c r="G98" s="6">
        <f>SUMPRODUCT(('[5]PCDM discounts (Dec)'!$X$6:$AK$206)*('[5]PCDM discounts (Dec)'!$E$6:$E$206=$B98)*('[5]PCDM discounts (Dec)'!$F$6:$F$206=$C98)*('[5]PCDM discounts (Dec)'!$X$5:$AK$5=G$1))</f>
        <v>0.99173592316492754</v>
      </c>
      <c r="H98" s="6">
        <f>SUMPRODUCT(('[5]PCDM discounts (Dec)'!$X$6:$AK$206)*('[5]PCDM discounts (Dec)'!$E$6:$E$206=$B98)*('[5]PCDM discounts (Dec)'!$F$6:$F$206=$C98)*('[5]PCDM discounts (Dec)'!$X$5:$AK$5=H$1))</f>
        <v>1</v>
      </c>
      <c r="I98" s="6">
        <f>SUMPRODUCT(('[5]PCDM discounts (Dec)'!$X$6:$AK$206)*('[5]PCDM discounts (Dec)'!$E$6:$E$206=$B98)*('[5]PCDM discounts (Dec)'!$F$6:$F$206=$C98)*('[5]PCDM discounts (Dec)'!$X$5:$AK$5=I$1))</f>
        <v>0.95047628821694996</v>
      </c>
      <c r="J98" s="6">
        <f>SUMPRODUCT(('[5]PCDM discounts (Dec)'!$X$6:$AK$206)*('[5]PCDM discounts (Dec)'!$E$6:$E$206=$B98)*('[5]PCDM discounts (Dec)'!$F$6:$F$206=$C98)*('[5]PCDM discounts (Dec)'!$X$5:$AK$5=J$1))</f>
        <v>1</v>
      </c>
      <c r="K98" s="6">
        <f>SUMPRODUCT(('[5]PCDM discounts (Dec)'!$X$6:$AK$206)*('[5]PCDM discounts (Dec)'!$E$6:$E$206=$B98)*('[5]PCDM discounts (Dec)'!$F$6:$F$206=$C98)*('[5]PCDM discounts (Dec)'!$X$5:$AK$5=K$1))</f>
        <v>0.64013797572552278</v>
      </c>
      <c r="L98" s="6">
        <f>SUMPRODUCT(('[5]PCDM discounts (Dec)'!$X$6:$AK$206)*('[5]PCDM discounts (Dec)'!$E$6:$E$206=$B98)*('[5]PCDM discounts (Dec)'!$F$6:$F$206=$C98)*('[5]PCDM discounts (Dec)'!$X$5:$AK$5=L$1))</f>
        <v>0.85174386664509671</v>
      </c>
      <c r="M98" s="6">
        <f>SUMPRODUCT(('[5]PCDM discounts (Dec)'!$X$6:$AK$206)*('[5]PCDM discounts (Dec)'!$E$6:$E$206=$B98)*('[5]PCDM discounts (Dec)'!$F$6:$F$206=$C98)*('[5]PCDM discounts (Dec)'!$X$5:$AK$5=M$1))</f>
        <v>0.70305301923679187</v>
      </c>
      <c r="N98" s="6">
        <f>SUMPRODUCT(('[5]PCDM discounts (Dec)'!$X$6:$AK$206)*('[5]PCDM discounts (Dec)'!$E$6:$E$206=$B98)*('[5]PCDM discounts (Dec)'!$F$6:$F$206=$C98)*('[5]PCDM discounts (Dec)'!$X$5:$AK$5=N$1))</f>
        <v>0.64412036487569213</v>
      </c>
      <c r="O98" s="6">
        <f>SUMPRODUCT(('[5]PCDM discounts (Dec)'!$X$6:$AK$206)*('[5]PCDM discounts (Dec)'!$E$6:$E$206=$B98)*('[5]PCDM discounts (Dec)'!$F$6:$F$206=$C98)*('[5]PCDM discounts (Dec)'!$X$5:$AK$5=O$1))</f>
        <v>0.81593914622182262</v>
      </c>
      <c r="P98" s="6">
        <f>SUMPRODUCT(('[5]PCDM discounts (Dec)'!$X$6:$AK$206)*('[5]PCDM discounts (Dec)'!$E$6:$E$206=$B98)*('[5]PCDM discounts (Dec)'!$F$6:$F$206=$C98)*('[5]PCDM discounts (Dec)'!$X$5:$AK$5=P$1))</f>
        <v>0.97388113573723833</v>
      </c>
      <c r="Q98" s="6">
        <f>SUMPRODUCT(('[5]PCDM discounts (Dec)'!$X$6:$AK$206)*('[5]PCDM discounts (Dec)'!$E$6:$E$206=$B98)*('[5]PCDM discounts (Dec)'!$F$6:$F$206=$C98)*('[5]PCDM discounts (Dec)'!$X$5:$AK$5=Q$1))</f>
        <v>0.93639718662349203</v>
      </c>
    </row>
    <row r="99" spans="2:17" x14ac:dyDescent="0.25">
      <c r="B99" t="s">
        <v>63</v>
      </c>
      <c r="C99" t="s">
        <v>19</v>
      </c>
      <c r="D99" s="6">
        <f>SUMPRODUCT(('[5]PCDM discounts (Dec)'!$X$6:$AK$206)*('[5]PCDM discounts (Dec)'!$E$6:$E$206=$B99)*('[5]PCDM discounts (Dec)'!$F$6:$F$206=$C99)*('[5]PCDM discounts (Dec)'!$X$5:$AK$5=D$1))</f>
        <v>0.74444752463836039</v>
      </c>
      <c r="E99" s="6">
        <f>SUMPRODUCT(('[5]PCDM discounts (Dec)'!$X$6:$AK$206)*('[5]PCDM discounts (Dec)'!$E$6:$E$206=$B99)*('[5]PCDM discounts (Dec)'!$F$6:$F$206=$C99)*('[5]PCDM discounts (Dec)'!$X$5:$AK$5=E$1))</f>
        <v>0.88024381704156929</v>
      </c>
      <c r="F99" s="6">
        <f>SUMPRODUCT(('[5]PCDM discounts (Dec)'!$X$6:$AK$206)*('[5]PCDM discounts (Dec)'!$E$6:$E$206=$B99)*('[5]PCDM discounts (Dec)'!$F$6:$F$206=$C99)*('[5]PCDM discounts (Dec)'!$X$5:$AK$5=F$1))</f>
        <v>0.85588188918124497</v>
      </c>
      <c r="G99" s="6">
        <f>SUMPRODUCT(('[5]PCDM discounts (Dec)'!$X$6:$AK$206)*('[5]PCDM discounts (Dec)'!$E$6:$E$206=$B99)*('[5]PCDM discounts (Dec)'!$F$6:$F$206=$C99)*('[5]PCDM discounts (Dec)'!$X$5:$AK$5=G$1))</f>
        <v>0.7523694502942051</v>
      </c>
      <c r="H99" s="6">
        <f>SUMPRODUCT(('[5]PCDM discounts (Dec)'!$X$6:$AK$206)*('[5]PCDM discounts (Dec)'!$E$6:$E$206=$B99)*('[5]PCDM discounts (Dec)'!$F$6:$F$206=$C99)*('[5]PCDM discounts (Dec)'!$X$5:$AK$5=H$1))</f>
        <v>0.94925747213650336</v>
      </c>
      <c r="I99" s="6">
        <f>SUMPRODUCT(('[5]PCDM discounts (Dec)'!$X$6:$AK$206)*('[5]PCDM discounts (Dec)'!$E$6:$E$206=$B99)*('[5]PCDM discounts (Dec)'!$F$6:$F$206=$C99)*('[5]PCDM discounts (Dec)'!$X$5:$AK$5=I$1))</f>
        <v>0.84375977348275411</v>
      </c>
      <c r="J99" s="6">
        <f>SUMPRODUCT(('[5]PCDM discounts (Dec)'!$X$6:$AK$206)*('[5]PCDM discounts (Dec)'!$E$6:$E$206=$B99)*('[5]PCDM discounts (Dec)'!$F$6:$F$206=$C99)*('[5]PCDM discounts (Dec)'!$X$5:$AK$5=J$1))</f>
        <v>0.80201222015735163</v>
      </c>
      <c r="K99" s="6">
        <f>SUMPRODUCT(('[5]PCDM discounts (Dec)'!$X$6:$AK$206)*('[5]PCDM discounts (Dec)'!$E$6:$E$206=$B99)*('[5]PCDM discounts (Dec)'!$F$6:$F$206=$C99)*('[5]PCDM discounts (Dec)'!$X$5:$AK$5=K$1))</f>
        <v>0.73218760835340657</v>
      </c>
      <c r="L99" s="6">
        <f>SUMPRODUCT(('[5]PCDM discounts (Dec)'!$X$6:$AK$206)*('[5]PCDM discounts (Dec)'!$E$6:$E$206=$B99)*('[5]PCDM discounts (Dec)'!$F$6:$F$206=$C99)*('[5]PCDM discounts (Dec)'!$X$5:$AK$5=L$1))</f>
        <v>0.88601979828153199</v>
      </c>
      <c r="M99" s="6">
        <f>SUMPRODUCT(('[5]PCDM discounts (Dec)'!$X$6:$AK$206)*('[5]PCDM discounts (Dec)'!$E$6:$E$206=$B99)*('[5]PCDM discounts (Dec)'!$F$6:$F$206=$C99)*('[5]PCDM discounts (Dec)'!$X$5:$AK$5=M$1))</f>
        <v>0.92191753197518655</v>
      </c>
      <c r="N99" s="6">
        <f>SUMPRODUCT(('[5]PCDM discounts (Dec)'!$X$6:$AK$206)*('[5]PCDM discounts (Dec)'!$E$6:$E$206=$B99)*('[5]PCDM discounts (Dec)'!$F$6:$F$206=$C99)*('[5]PCDM discounts (Dec)'!$X$5:$AK$5=N$1))</f>
        <v>0.61062007086692927</v>
      </c>
      <c r="O99" s="6">
        <f>SUMPRODUCT(('[5]PCDM discounts (Dec)'!$X$6:$AK$206)*('[5]PCDM discounts (Dec)'!$E$6:$E$206=$B99)*('[5]PCDM discounts (Dec)'!$F$6:$F$206=$C99)*('[5]PCDM discounts (Dec)'!$X$5:$AK$5=O$1))</f>
        <v>0.78689102397537503</v>
      </c>
      <c r="P99" s="6">
        <f>SUMPRODUCT(('[5]PCDM discounts (Dec)'!$X$6:$AK$206)*('[5]PCDM discounts (Dec)'!$E$6:$E$206=$B99)*('[5]PCDM discounts (Dec)'!$F$6:$F$206=$C99)*('[5]PCDM discounts (Dec)'!$X$5:$AK$5=P$1))</f>
        <v>0.91244734316660958</v>
      </c>
      <c r="Q99" s="6">
        <f>SUMPRODUCT(('[5]PCDM discounts (Dec)'!$X$6:$AK$206)*('[5]PCDM discounts (Dec)'!$E$6:$E$206=$B99)*('[5]PCDM discounts (Dec)'!$F$6:$F$206=$C99)*('[5]PCDM discounts (Dec)'!$X$5:$AK$5=Q$1))</f>
        <v>0.84366833537557939</v>
      </c>
    </row>
    <row r="100" spans="2:17" x14ac:dyDescent="0.25">
      <c r="B100" t="s">
        <v>63</v>
      </c>
      <c r="C100" t="s">
        <v>20</v>
      </c>
      <c r="D100" s="6">
        <f>SUMPRODUCT(('[5]PCDM discounts (Dec)'!$X$6:$AK$206)*('[5]PCDM discounts (Dec)'!$E$6:$E$206=$B100)*('[5]PCDM discounts (Dec)'!$F$6:$F$206=$C100)*('[5]PCDM discounts (Dec)'!$X$5:$AK$5=D$1))</f>
        <v>0.91727968542446703</v>
      </c>
      <c r="E100" s="6">
        <f>SUMPRODUCT(('[5]PCDM discounts (Dec)'!$X$6:$AK$206)*('[5]PCDM discounts (Dec)'!$E$6:$E$206=$B100)*('[5]PCDM discounts (Dec)'!$F$6:$F$206=$C100)*('[5]PCDM discounts (Dec)'!$X$5:$AK$5=E$1))</f>
        <v>1</v>
      </c>
      <c r="F100" s="6">
        <f>SUMPRODUCT(('[5]PCDM discounts (Dec)'!$X$6:$AK$206)*('[5]PCDM discounts (Dec)'!$E$6:$E$206=$B100)*('[5]PCDM discounts (Dec)'!$F$6:$F$206=$C100)*('[5]PCDM discounts (Dec)'!$X$5:$AK$5=F$1))</f>
        <v>1</v>
      </c>
      <c r="G100" s="6">
        <f>SUMPRODUCT(('[5]PCDM discounts (Dec)'!$X$6:$AK$206)*('[5]PCDM discounts (Dec)'!$E$6:$E$206=$B100)*('[5]PCDM discounts (Dec)'!$F$6:$F$206=$C100)*('[5]PCDM discounts (Dec)'!$X$5:$AK$5=G$1))</f>
        <v>0.89776336489261899</v>
      </c>
      <c r="H100" s="6">
        <f>SUMPRODUCT(('[5]PCDM discounts (Dec)'!$X$6:$AK$206)*('[5]PCDM discounts (Dec)'!$E$6:$E$206=$B100)*('[5]PCDM discounts (Dec)'!$F$6:$F$206=$C100)*('[5]PCDM discounts (Dec)'!$X$5:$AK$5=H$1))</f>
        <v>1</v>
      </c>
      <c r="I100" s="6">
        <f>SUMPRODUCT(('[5]PCDM discounts (Dec)'!$X$6:$AK$206)*('[5]PCDM discounts (Dec)'!$E$6:$E$206=$B100)*('[5]PCDM discounts (Dec)'!$F$6:$F$206=$C100)*('[5]PCDM discounts (Dec)'!$X$5:$AK$5=I$1))</f>
        <v>0.91146019404667633</v>
      </c>
      <c r="J100" s="6">
        <f>SUMPRODUCT(('[5]PCDM discounts (Dec)'!$X$6:$AK$206)*('[5]PCDM discounts (Dec)'!$E$6:$E$206=$B100)*('[5]PCDM discounts (Dec)'!$F$6:$F$206=$C100)*('[5]PCDM discounts (Dec)'!$X$5:$AK$5=J$1))</f>
        <v>0.95791500923363559</v>
      </c>
      <c r="K100" s="6">
        <f>SUMPRODUCT(('[5]PCDM discounts (Dec)'!$X$6:$AK$206)*('[5]PCDM discounts (Dec)'!$E$6:$E$206=$B100)*('[5]PCDM discounts (Dec)'!$F$6:$F$206=$C100)*('[5]PCDM discounts (Dec)'!$X$5:$AK$5=K$1))</f>
        <v>0.83732576527642344</v>
      </c>
      <c r="L100" s="6">
        <f>SUMPRODUCT(('[5]PCDM discounts (Dec)'!$X$6:$AK$206)*('[5]PCDM discounts (Dec)'!$E$6:$E$206=$B100)*('[5]PCDM discounts (Dec)'!$F$6:$F$206=$C100)*('[5]PCDM discounts (Dec)'!$X$5:$AK$5=L$1))</f>
        <v>0.99858357250010521</v>
      </c>
      <c r="M100" s="6">
        <f>SUMPRODUCT(('[5]PCDM discounts (Dec)'!$X$6:$AK$206)*('[5]PCDM discounts (Dec)'!$E$6:$E$206=$B100)*('[5]PCDM discounts (Dec)'!$F$6:$F$206=$C100)*('[5]PCDM discounts (Dec)'!$X$5:$AK$5=M$1))</f>
        <v>0.96571566215244509</v>
      </c>
      <c r="N100" s="6">
        <f>SUMPRODUCT(('[5]PCDM discounts (Dec)'!$X$6:$AK$206)*('[5]PCDM discounts (Dec)'!$E$6:$E$206=$B100)*('[5]PCDM discounts (Dec)'!$F$6:$F$206=$C100)*('[5]PCDM discounts (Dec)'!$X$5:$AK$5=N$1))</f>
        <v>0.70389706802604612</v>
      </c>
      <c r="O100" s="6">
        <f>SUMPRODUCT(('[5]PCDM discounts (Dec)'!$X$6:$AK$206)*('[5]PCDM discounts (Dec)'!$E$6:$E$206=$B100)*('[5]PCDM discounts (Dec)'!$F$6:$F$206=$C100)*('[5]PCDM discounts (Dec)'!$X$5:$AK$5=O$1))</f>
        <v>0.86824257277220696</v>
      </c>
      <c r="P100" s="6">
        <f>SUMPRODUCT(('[5]PCDM discounts (Dec)'!$X$6:$AK$206)*('[5]PCDM discounts (Dec)'!$E$6:$E$206=$B100)*('[5]PCDM discounts (Dec)'!$F$6:$F$206=$C100)*('[5]PCDM discounts (Dec)'!$X$5:$AK$5=P$1))</f>
        <v>0.99236462753240196</v>
      </c>
      <c r="Q100" s="6">
        <f>SUMPRODUCT(('[5]PCDM discounts (Dec)'!$X$6:$AK$206)*('[5]PCDM discounts (Dec)'!$E$6:$E$206=$B100)*('[5]PCDM discounts (Dec)'!$F$6:$F$206=$C100)*('[5]PCDM discounts (Dec)'!$X$5:$AK$5=Q$1))</f>
        <v>0.96617276927115148</v>
      </c>
    </row>
    <row r="101" spans="2:17" x14ac:dyDescent="0.25">
      <c r="B101" t="s">
        <v>63</v>
      </c>
      <c r="C101" t="s">
        <v>21</v>
      </c>
      <c r="D101" s="6">
        <f>SUMPRODUCT(('[5]PCDM discounts (Dec)'!$X$6:$AK$206)*('[5]PCDM discounts (Dec)'!$E$6:$E$206=$B101)*('[5]PCDM discounts (Dec)'!$F$6:$F$206=$C101)*('[5]PCDM discounts (Dec)'!$X$5:$AK$5=D$1))</f>
        <v>0.91727968542446703</v>
      </c>
      <c r="E101" s="6">
        <f>SUMPRODUCT(('[5]PCDM discounts (Dec)'!$X$6:$AK$206)*('[5]PCDM discounts (Dec)'!$E$6:$E$206=$B101)*('[5]PCDM discounts (Dec)'!$F$6:$F$206=$C101)*('[5]PCDM discounts (Dec)'!$X$5:$AK$5=E$1))</f>
        <v>1</v>
      </c>
      <c r="F101" s="6">
        <f>SUMPRODUCT(('[5]PCDM discounts (Dec)'!$X$6:$AK$206)*('[5]PCDM discounts (Dec)'!$E$6:$E$206=$B101)*('[5]PCDM discounts (Dec)'!$F$6:$F$206=$C101)*('[5]PCDM discounts (Dec)'!$X$5:$AK$5=F$1))</f>
        <v>1</v>
      </c>
      <c r="G101" s="6">
        <f>SUMPRODUCT(('[5]PCDM discounts (Dec)'!$X$6:$AK$206)*('[5]PCDM discounts (Dec)'!$E$6:$E$206=$B101)*('[5]PCDM discounts (Dec)'!$F$6:$F$206=$C101)*('[5]PCDM discounts (Dec)'!$X$5:$AK$5=G$1))</f>
        <v>0.89776336489261899</v>
      </c>
      <c r="H101" s="6">
        <f>SUMPRODUCT(('[5]PCDM discounts (Dec)'!$X$6:$AK$206)*('[5]PCDM discounts (Dec)'!$E$6:$E$206=$B101)*('[5]PCDM discounts (Dec)'!$F$6:$F$206=$C101)*('[5]PCDM discounts (Dec)'!$X$5:$AK$5=H$1))</f>
        <v>1</v>
      </c>
      <c r="I101" s="6">
        <f>SUMPRODUCT(('[5]PCDM discounts (Dec)'!$X$6:$AK$206)*('[5]PCDM discounts (Dec)'!$E$6:$E$206=$B101)*('[5]PCDM discounts (Dec)'!$F$6:$F$206=$C101)*('[5]PCDM discounts (Dec)'!$X$5:$AK$5=I$1))</f>
        <v>0.91146019404667633</v>
      </c>
      <c r="J101" s="6">
        <f>SUMPRODUCT(('[5]PCDM discounts (Dec)'!$X$6:$AK$206)*('[5]PCDM discounts (Dec)'!$E$6:$E$206=$B101)*('[5]PCDM discounts (Dec)'!$F$6:$F$206=$C101)*('[5]PCDM discounts (Dec)'!$X$5:$AK$5=J$1))</f>
        <v>0.95791500923363559</v>
      </c>
      <c r="K101" s="6">
        <f>SUMPRODUCT(('[5]PCDM discounts (Dec)'!$X$6:$AK$206)*('[5]PCDM discounts (Dec)'!$E$6:$E$206=$B101)*('[5]PCDM discounts (Dec)'!$F$6:$F$206=$C101)*('[5]PCDM discounts (Dec)'!$X$5:$AK$5=K$1))</f>
        <v>0.83732576527642344</v>
      </c>
      <c r="L101" s="6">
        <f>SUMPRODUCT(('[5]PCDM discounts (Dec)'!$X$6:$AK$206)*('[5]PCDM discounts (Dec)'!$E$6:$E$206=$B101)*('[5]PCDM discounts (Dec)'!$F$6:$F$206=$C101)*('[5]PCDM discounts (Dec)'!$X$5:$AK$5=L$1))</f>
        <v>0.99858357250010521</v>
      </c>
      <c r="M101" s="6">
        <f>SUMPRODUCT(('[5]PCDM discounts (Dec)'!$X$6:$AK$206)*('[5]PCDM discounts (Dec)'!$E$6:$E$206=$B101)*('[5]PCDM discounts (Dec)'!$F$6:$F$206=$C101)*('[5]PCDM discounts (Dec)'!$X$5:$AK$5=M$1))</f>
        <v>0.96571566215244509</v>
      </c>
      <c r="N101" s="6">
        <f>SUMPRODUCT(('[5]PCDM discounts (Dec)'!$X$6:$AK$206)*('[5]PCDM discounts (Dec)'!$E$6:$E$206=$B101)*('[5]PCDM discounts (Dec)'!$F$6:$F$206=$C101)*('[5]PCDM discounts (Dec)'!$X$5:$AK$5=N$1))</f>
        <v>0.70389706802604612</v>
      </c>
      <c r="O101" s="6">
        <f>SUMPRODUCT(('[5]PCDM discounts (Dec)'!$X$6:$AK$206)*('[5]PCDM discounts (Dec)'!$E$6:$E$206=$B101)*('[5]PCDM discounts (Dec)'!$F$6:$F$206=$C101)*('[5]PCDM discounts (Dec)'!$X$5:$AK$5=O$1))</f>
        <v>0.86824257277220696</v>
      </c>
      <c r="P101" s="6">
        <f>SUMPRODUCT(('[5]PCDM discounts (Dec)'!$X$6:$AK$206)*('[5]PCDM discounts (Dec)'!$E$6:$E$206=$B101)*('[5]PCDM discounts (Dec)'!$F$6:$F$206=$C101)*('[5]PCDM discounts (Dec)'!$X$5:$AK$5=P$1))</f>
        <v>0.99236462753240196</v>
      </c>
      <c r="Q101" s="6">
        <f>SUMPRODUCT(('[5]PCDM discounts (Dec)'!$X$6:$AK$206)*('[5]PCDM discounts (Dec)'!$E$6:$E$206=$B101)*('[5]PCDM discounts (Dec)'!$F$6:$F$206=$C101)*('[5]PCDM discounts (Dec)'!$X$5:$AK$5=Q$1))</f>
        <v>0.96617276927115148</v>
      </c>
    </row>
    <row r="102" spans="2:17" x14ac:dyDescent="0.25">
      <c r="B102" t="s">
        <v>63</v>
      </c>
      <c r="C102" t="s">
        <v>22</v>
      </c>
      <c r="D102" s="6">
        <f>SUMPRODUCT(('[5]PCDM discounts (Dec)'!$X$6:$AK$206)*('[5]PCDM discounts (Dec)'!$E$6:$E$206=$B102)*('[5]PCDM discounts (Dec)'!$F$6:$F$206=$C102)*('[5]PCDM discounts (Dec)'!$X$5:$AK$5=D$1))</f>
        <v>0.82402059190732979</v>
      </c>
      <c r="E102" s="6">
        <f>SUMPRODUCT(('[5]PCDM discounts (Dec)'!$X$6:$AK$206)*('[5]PCDM discounts (Dec)'!$E$6:$E$206=$B102)*('[5]PCDM discounts (Dec)'!$F$6:$F$206=$C102)*('[5]PCDM discounts (Dec)'!$X$5:$AK$5=E$1))</f>
        <v>0.94550594062093529</v>
      </c>
      <c r="F102" s="6">
        <f>SUMPRODUCT(('[5]PCDM discounts (Dec)'!$X$6:$AK$206)*('[5]PCDM discounts (Dec)'!$E$6:$E$206=$B102)*('[5]PCDM discounts (Dec)'!$F$6:$F$206=$C102)*('[5]PCDM discounts (Dec)'!$X$5:$AK$5=F$1))</f>
        <v>0.96011906512410738</v>
      </c>
      <c r="G102" s="6">
        <f>SUMPRODUCT(('[5]PCDM discounts (Dec)'!$X$6:$AK$206)*('[5]PCDM discounts (Dec)'!$E$6:$E$206=$B102)*('[5]PCDM discounts (Dec)'!$F$6:$F$206=$C102)*('[5]PCDM discounts (Dec)'!$X$5:$AK$5=G$1))</f>
        <v>0.86785338205238105</v>
      </c>
      <c r="H102" s="6">
        <f>SUMPRODUCT(('[5]PCDM discounts (Dec)'!$X$6:$AK$206)*('[5]PCDM discounts (Dec)'!$E$6:$E$206=$B102)*('[5]PCDM discounts (Dec)'!$F$6:$F$206=$C102)*('[5]PCDM discounts (Dec)'!$X$5:$AK$5=H$1))</f>
        <v>1</v>
      </c>
      <c r="I102" s="6">
        <f>SUMPRODUCT(('[5]PCDM discounts (Dec)'!$X$6:$AK$206)*('[5]PCDM discounts (Dec)'!$E$6:$E$206=$B102)*('[5]PCDM discounts (Dec)'!$F$6:$F$206=$C102)*('[5]PCDM discounts (Dec)'!$X$5:$AK$5=I$1))</f>
        <v>0.91481484324302864</v>
      </c>
      <c r="J102" s="6">
        <f>SUMPRODUCT(('[5]PCDM discounts (Dec)'!$X$6:$AK$206)*('[5]PCDM discounts (Dec)'!$E$6:$E$206=$B102)*('[5]PCDM discounts (Dec)'!$F$6:$F$206=$C102)*('[5]PCDM discounts (Dec)'!$X$5:$AK$5=J$1))</f>
        <v>0.91011667401094709</v>
      </c>
      <c r="K102" s="6">
        <f>SUMPRODUCT(('[5]PCDM discounts (Dec)'!$X$6:$AK$206)*('[5]PCDM discounts (Dec)'!$E$6:$E$206=$B102)*('[5]PCDM discounts (Dec)'!$F$6:$F$206=$C102)*('[5]PCDM discounts (Dec)'!$X$5:$AK$5=K$1))</f>
        <v>0.75366145859887412</v>
      </c>
      <c r="L102" s="6">
        <f>SUMPRODUCT(('[5]PCDM discounts (Dec)'!$X$6:$AK$206)*('[5]PCDM discounts (Dec)'!$E$6:$E$206=$B102)*('[5]PCDM discounts (Dec)'!$F$6:$F$206=$C102)*('[5]PCDM discounts (Dec)'!$X$5:$AK$5=L$1))</f>
        <v>0.91655264262879732</v>
      </c>
      <c r="M102" s="6">
        <f>SUMPRODUCT(('[5]PCDM discounts (Dec)'!$X$6:$AK$206)*('[5]PCDM discounts (Dec)'!$E$6:$E$206=$B102)*('[5]PCDM discounts (Dec)'!$F$6:$F$206=$C102)*('[5]PCDM discounts (Dec)'!$X$5:$AK$5=M$1))</f>
        <v>0.8824651866149229</v>
      </c>
      <c r="N102" s="6">
        <f>SUMPRODUCT(('[5]PCDM discounts (Dec)'!$X$6:$AK$206)*('[5]PCDM discounts (Dec)'!$E$6:$E$206=$B102)*('[5]PCDM discounts (Dec)'!$F$6:$F$206=$C102)*('[5]PCDM discounts (Dec)'!$X$5:$AK$5=N$1))</f>
        <v>0.68361080179951561</v>
      </c>
      <c r="O102" s="6">
        <f>SUMPRODUCT(('[5]PCDM discounts (Dec)'!$X$6:$AK$206)*('[5]PCDM discounts (Dec)'!$E$6:$E$206=$B102)*('[5]PCDM discounts (Dec)'!$F$6:$F$206=$C102)*('[5]PCDM discounts (Dec)'!$X$5:$AK$5=O$1))</f>
        <v>0.82679290027063201</v>
      </c>
      <c r="P102" s="6">
        <f>SUMPRODUCT(('[5]PCDM discounts (Dec)'!$X$6:$AK$206)*('[5]PCDM discounts (Dec)'!$E$6:$E$206=$B102)*('[5]PCDM discounts (Dec)'!$F$6:$F$206=$C102)*('[5]PCDM discounts (Dec)'!$X$5:$AK$5=P$1))</f>
        <v>0.97907781590143006</v>
      </c>
      <c r="Q102" s="6">
        <f>SUMPRODUCT(('[5]PCDM discounts (Dec)'!$X$6:$AK$206)*('[5]PCDM discounts (Dec)'!$E$6:$E$206=$B102)*('[5]PCDM discounts (Dec)'!$F$6:$F$206=$C102)*('[5]PCDM discounts (Dec)'!$X$5:$AK$5=Q$1))</f>
        <v>0.94426963500627814</v>
      </c>
    </row>
    <row r="103" spans="2:17" x14ac:dyDescent="0.25">
      <c r="B103" t="s">
        <v>63</v>
      </c>
      <c r="C103" t="s">
        <v>50</v>
      </c>
      <c r="D103" s="6">
        <f>SUMPRODUCT(('[5]PCDM discounts (Dec)'!$X$6:$AK$206)*('[5]PCDM discounts (Dec)'!$E$6:$E$206=$B103)*('[5]PCDM discounts (Dec)'!$F$6:$F$206=$C103)*('[5]PCDM discounts (Dec)'!$X$5:$AK$5=D$1))</f>
        <v>0.67131909372345988</v>
      </c>
      <c r="E103" s="6">
        <f>SUMPRODUCT(('[5]PCDM discounts (Dec)'!$X$6:$AK$206)*('[5]PCDM discounts (Dec)'!$E$6:$E$206=$B103)*('[5]PCDM discounts (Dec)'!$F$6:$F$206=$C103)*('[5]PCDM discounts (Dec)'!$X$5:$AK$5=E$1))</f>
        <v>0.80474737015381936</v>
      </c>
      <c r="F103" s="6">
        <f>SUMPRODUCT(('[5]PCDM discounts (Dec)'!$X$6:$AK$206)*('[5]PCDM discounts (Dec)'!$E$6:$E$206=$B103)*('[5]PCDM discounts (Dec)'!$F$6:$F$206=$C103)*('[5]PCDM discounts (Dec)'!$X$5:$AK$5=F$1))</f>
        <v>0.86954743508832955</v>
      </c>
      <c r="G103" s="6">
        <f>SUMPRODUCT(('[5]PCDM discounts (Dec)'!$X$6:$AK$206)*('[5]PCDM discounts (Dec)'!$E$6:$E$206=$B103)*('[5]PCDM discounts (Dec)'!$F$6:$F$206=$C103)*('[5]PCDM discounts (Dec)'!$X$5:$AK$5=G$1))</f>
        <v>0.72270209134763563</v>
      </c>
      <c r="H103" s="6">
        <f>SUMPRODUCT(('[5]PCDM discounts (Dec)'!$X$6:$AK$206)*('[5]PCDM discounts (Dec)'!$E$6:$E$206=$B103)*('[5]PCDM discounts (Dec)'!$F$6:$F$206=$C103)*('[5]PCDM discounts (Dec)'!$X$5:$AK$5=H$1))</f>
        <v>1</v>
      </c>
      <c r="I103" s="6">
        <f>SUMPRODUCT(('[5]PCDM discounts (Dec)'!$X$6:$AK$206)*('[5]PCDM discounts (Dec)'!$E$6:$E$206=$B103)*('[5]PCDM discounts (Dec)'!$F$6:$F$206=$C103)*('[5]PCDM discounts (Dec)'!$X$5:$AK$5=I$1))</f>
        <v>0.75201912382467651</v>
      </c>
      <c r="J103" s="6">
        <f>SUMPRODUCT(('[5]PCDM discounts (Dec)'!$X$6:$AK$206)*('[5]PCDM discounts (Dec)'!$E$6:$E$206=$B103)*('[5]PCDM discounts (Dec)'!$F$6:$F$206=$C103)*('[5]PCDM discounts (Dec)'!$X$5:$AK$5=J$1))</f>
        <v>0.91782390028937944</v>
      </c>
      <c r="K103" s="6">
        <f>SUMPRODUCT(('[5]PCDM discounts (Dec)'!$X$6:$AK$206)*('[5]PCDM discounts (Dec)'!$E$6:$E$206=$B103)*('[5]PCDM discounts (Dec)'!$F$6:$F$206=$C103)*('[5]PCDM discounts (Dec)'!$X$5:$AK$5=K$1))</f>
        <v>0.61658499348426932</v>
      </c>
      <c r="L103" s="6">
        <f>SUMPRODUCT(('[5]PCDM discounts (Dec)'!$X$6:$AK$206)*('[5]PCDM discounts (Dec)'!$E$6:$E$206=$B103)*('[5]PCDM discounts (Dec)'!$F$6:$F$206=$C103)*('[5]PCDM discounts (Dec)'!$X$5:$AK$5=L$1))</f>
        <v>0.78654247430592505</v>
      </c>
      <c r="M103" s="6">
        <f>SUMPRODUCT(('[5]PCDM discounts (Dec)'!$X$6:$AK$206)*('[5]PCDM discounts (Dec)'!$E$6:$E$206=$B103)*('[5]PCDM discounts (Dec)'!$F$6:$F$206=$C103)*('[5]PCDM discounts (Dec)'!$X$5:$AK$5=M$1))</f>
        <v>0.74021396756841051</v>
      </c>
      <c r="N103" s="6">
        <f>SUMPRODUCT(('[5]PCDM discounts (Dec)'!$X$6:$AK$206)*('[5]PCDM discounts (Dec)'!$E$6:$E$206=$B103)*('[5]PCDM discounts (Dec)'!$F$6:$F$206=$C103)*('[5]PCDM discounts (Dec)'!$X$5:$AK$5=N$1))</f>
        <v>0.55546254392147199</v>
      </c>
      <c r="O103" s="6">
        <f>SUMPRODUCT(('[5]PCDM discounts (Dec)'!$X$6:$AK$206)*('[5]PCDM discounts (Dec)'!$E$6:$E$206=$B103)*('[5]PCDM discounts (Dec)'!$F$6:$F$206=$C103)*('[5]PCDM discounts (Dec)'!$X$5:$AK$5=O$1))</f>
        <v>0.66917768630120222</v>
      </c>
      <c r="P103" s="6">
        <f>SUMPRODUCT(('[5]PCDM discounts (Dec)'!$X$6:$AK$206)*('[5]PCDM discounts (Dec)'!$E$6:$E$206=$B103)*('[5]PCDM discounts (Dec)'!$F$6:$F$206=$C103)*('[5]PCDM discounts (Dec)'!$X$5:$AK$5=P$1))</f>
        <v>0.90765671603975062</v>
      </c>
      <c r="Q103" s="6">
        <f>SUMPRODUCT(('[5]PCDM discounts (Dec)'!$X$6:$AK$206)*('[5]PCDM discounts (Dec)'!$E$6:$E$206=$B103)*('[5]PCDM discounts (Dec)'!$F$6:$F$206=$C103)*('[5]PCDM discounts (Dec)'!$X$5:$AK$5=Q$1))</f>
        <v>0.84592761154886609</v>
      </c>
    </row>
    <row r="104" spans="2:17" x14ac:dyDescent="0.25">
      <c r="B104" t="s">
        <v>63</v>
      </c>
      <c r="C104" t="s">
        <v>51</v>
      </c>
      <c r="D104" s="6">
        <f>SUMPRODUCT(('[5]PCDM discounts (Dec)'!$X$6:$AK$206)*('[5]PCDM discounts (Dec)'!$E$6:$E$206=$B104)*('[5]PCDM discounts (Dec)'!$F$6:$F$206=$C104)*('[5]PCDM discounts (Dec)'!$X$5:$AK$5=D$1))</f>
        <v>0.65973335880051742</v>
      </c>
      <c r="E104" s="6">
        <f>SUMPRODUCT(('[5]PCDM discounts (Dec)'!$X$6:$AK$206)*('[5]PCDM discounts (Dec)'!$E$6:$E$206=$B104)*('[5]PCDM discounts (Dec)'!$F$6:$F$206=$C104)*('[5]PCDM discounts (Dec)'!$X$5:$AK$5=E$1))</f>
        <v>0.81867131371600899</v>
      </c>
      <c r="F104" s="6">
        <f>SUMPRODUCT(('[5]PCDM discounts (Dec)'!$X$6:$AK$206)*('[5]PCDM discounts (Dec)'!$E$6:$E$206=$B104)*('[5]PCDM discounts (Dec)'!$F$6:$F$206=$C104)*('[5]PCDM discounts (Dec)'!$X$5:$AK$5=F$1))</f>
        <v>0.75356346576880162</v>
      </c>
      <c r="G104" s="6">
        <f>SUMPRODUCT(('[5]PCDM discounts (Dec)'!$X$6:$AK$206)*('[5]PCDM discounts (Dec)'!$E$6:$E$206=$B104)*('[5]PCDM discounts (Dec)'!$F$6:$F$206=$C104)*('[5]PCDM discounts (Dec)'!$X$5:$AK$5=G$1))</f>
        <v>0.71584281112394132</v>
      </c>
      <c r="H104" s="6">
        <f>SUMPRODUCT(('[5]PCDM discounts (Dec)'!$X$6:$AK$206)*('[5]PCDM discounts (Dec)'!$E$6:$E$206=$B104)*('[5]PCDM discounts (Dec)'!$F$6:$F$206=$C104)*('[5]PCDM discounts (Dec)'!$X$5:$AK$5=H$1))</f>
        <v>1</v>
      </c>
      <c r="I104" s="6">
        <f>SUMPRODUCT(('[5]PCDM discounts (Dec)'!$X$6:$AK$206)*('[5]PCDM discounts (Dec)'!$E$6:$E$206=$B104)*('[5]PCDM discounts (Dec)'!$F$6:$F$206=$C104)*('[5]PCDM discounts (Dec)'!$X$5:$AK$5=I$1))</f>
        <v>0.57183714652702633</v>
      </c>
      <c r="J104" s="6">
        <f>SUMPRODUCT(('[5]PCDM discounts (Dec)'!$X$6:$AK$206)*('[5]PCDM discounts (Dec)'!$E$6:$E$206=$B104)*('[5]PCDM discounts (Dec)'!$F$6:$F$206=$C104)*('[5]PCDM discounts (Dec)'!$X$5:$AK$5=J$1))</f>
        <v>0.83642282653166</v>
      </c>
      <c r="K104" s="6">
        <f>SUMPRODUCT(('[5]PCDM discounts (Dec)'!$X$6:$AK$206)*('[5]PCDM discounts (Dec)'!$E$6:$E$206=$B104)*('[5]PCDM discounts (Dec)'!$F$6:$F$206=$C104)*('[5]PCDM discounts (Dec)'!$X$5:$AK$5=K$1))</f>
        <v>0.53382660310351582</v>
      </c>
      <c r="L104" s="6">
        <f>SUMPRODUCT(('[5]PCDM discounts (Dec)'!$X$6:$AK$206)*('[5]PCDM discounts (Dec)'!$E$6:$E$206=$B104)*('[5]PCDM discounts (Dec)'!$F$6:$F$206=$C104)*('[5]PCDM discounts (Dec)'!$X$5:$AK$5=L$1))</f>
        <v>0.67826754196679739</v>
      </c>
      <c r="M104" s="6">
        <f>SUMPRODUCT(('[5]PCDM discounts (Dec)'!$X$6:$AK$206)*('[5]PCDM discounts (Dec)'!$E$6:$E$206=$B104)*('[5]PCDM discounts (Dec)'!$F$6:$F$206=$C104)*('[5]PCDM discounts (Dec)'!$X$5:$AK$5=M$1))</f>
        <v>0.69169561484269315</v>
      </c>
      <c r="N104" s="6">
        <f>SUMPRODUCT(('[5]PCDM discounts (Dec)'!$X$6:$AK$206)*('[5]PCDM discounts (Dec)'!$E$6:$E$206=$B104)*('[5]PCDM discounts (Dec)'!$F$6:$F$206=$C104)*('[5]PCDM discounts (Dec)'!$X$5:$AK$5=N$1))</f>
        <v>0.49884381298381308</v>
      </c>
      <c r="O104" s="6">
        <f>SUMPRODUCT(('[5]PCDM discounts (Dec)'!$X$6:$AK$206)*('[5]PCDM discounts (Dec)'!$E$6:$E$206=$B104)*('[5]PCDM discounts (Dec)'!$F$6:$F$206=$C104)*('[5]PCDM discounts (Dec)'!$X$5:$AK$5=O$1))</f>
        <v>0.59894298145316682</v>
      </c>
      <c r="P104" s="6">
        <f>SUMPRODUCT(('[5]PCDM discounts (Dec)'!$X$6:$AK$206)*('[5]PCDM discounts (Dec)'!$E$6:$E$206=$B104)*('[5]PCDM discounts (Dec)'!$F$6:$F$206=$C104)*('[5]PCDM discounts (Dec)'!$X$5:$AK$5=P$1))</f>
        <v>0.7498201835692071</v>
      </c>
      <c r="Q104" s="6">
        <f>SUMPRODUCT(('[5]PCDM discounts (Dec)'!$X$6:$AK$206)*('[5]PCDM discounts (Dec)'!$E$6:$E$206=$B104)*('[5]PCDM discounts (Dec)'!$F$6:$F$206=$C104)*('[5]PCDM discounts (Dec)'!$X$5:$AK$5=Q$1))</f>
        <v>0.72452044456271258</v>
      </c>
    </row>
    <row r="105" spans="2:17" x14ac:dyDescent="0.25">
      <c r="B105" t="s">
        <v>63</v>
      </c>
      <c r="C105" t="s">
        <v>23</v>
      </c>
      <c r="D105" s="6">
        <f>SUMPRODUCT(('[5]PCDM discounts (Dec)'!$X$6:$AK$206)*('[5]PCDM discounts (Dec)'!$E$6:$E$206=$B105)*('[5]PCDM discounts (Dec)'!$F$6:$F$206=$C105)*('[5]PCDM discounts (Dec)'!$X$5:$AK$5=D$1))</f>
        <v>0.65001162616648867</v>
      </c>
      <c r="E105" s="6">
        <f>SUMPRODUCT(('[5]PCDM discounts (Dec)'!$X$6:$AK$206)*('[5]PCDM discounts (Dec)'!$E$6:$E$206=$B105)*('[5]PCDM discounts (Dec)'!$F$6:$F$206=$C105)*('[5]PCDM discounts (Dec)'!$X$5:$AK$5=E$1))</f>
        <v>0.73428233773597362</v>
      </c>
      <c r="F105" s="6">
        <f>SUMPRODUCT(('[5]PCDM discounts (Dec)'!$X$6:$AK$206)*('[5]PCDM discounts (Dec)'!$E$6:$E$206=$B105)*('[5]PCDM discounts (Dec)'!$F$6:$F$206=$C105)*('[5]PCDM discounts (Dec)'!$X$5:$AK$5=F$1))</f>
        <v>0.78291402697642132</v>
      </c>
      <c r="G105" s="6">
        <f>SUMPRODUCT(('[5]PCDM discounts (Dec)'!$X$6:$AK$206)*('[5]PCDM discounts (Dec)'!$E$6:$E$206=$B105)*('[5]PCDM discounts (Dec)'!$F$6:$F$206=$C105)*('[5]PCDM discounts (Dec)'!$X$5:$AK$5=G$1))</f>
        <v>0.71349591754048425</v>
      </c>
      <c r="H105" s="6">
        <f>SUMPRODUCT(('[5]PCDM discounts (Dec)'!$X$6:$AK$206)*('[5]PCDM discounts (Dec)'!$E$6:$E$206=$B105)*('[5]PCDM discounts (Dec)'!$F$6:$F$206=$C105)*('[5]PCDM discounts (Dec)'!$X$5:$AK$5=H$1))</f>
        <v>0.8245421094834372</v>
      </c>
      <c r="I105" s="6">
        <f>SUMPRODUCT(('[5]PCDM discounts (Dec)'!$X$6:$AK$206)*('[5]PCDM discounts (Dec)'!$E$6:$E$206=$B105)*('[5]PCDM discounts (Dec)'!$F$6:$F$206=$C105)*('[5]PCDM discounts (Dec)'!$X$5:$AK$5=I$1))</f>
        <v>0.68313316294975013</v>
      </c>
      <c r="J105" s="6">
        <f>SUMPRODUCT(('[5]PCDM discounts (Dec)'!$X$6:$AK$206)*('[5]PCDM discounts (Dec)'!$E$6:$E$206=$B105)*('[5]PCDM discounts (Dec)'!$F$6:$F$206=$C105)*('[5]PCDM discounts (Dec)'!$X$5:$AK$5=J$1))</f>
        <v>0.69777991347996193</v>
      </c>
      <c r="K105" s="6">
        <f>SUMPRODUCT(('[5]PCDM discounts (Dec)'!$X$6:$AK$206)*('[5]PCDM discounts (Dec)'!$E$6:$E$206=$B105)*('[5]PCDM discounts (Dec)'!$F$6:$F$206=$C105)*('[5]PCDM discounts (Dec)'!$X$5:$AK$5=K$1))</f>
        <v>0.61732603697077559</v>
      </c>
      <c r="L105" s="6">
        <f>SUMPRODUCT(('[5]PCDM discounts (Dec)'!$X$6:$AK$206)*('[5]PCDM discounts (Dec)'!$E$6:$E$206=$B105)*('[5]PCDM discounts (Dec)'!$F$6:$F$206=$C105)*('[5]PCDM discounts (Dec)'!$X$5:$AK$5=L$1))</f>
        <v>0.54615545493947526</v>
      </c>
      <c r="M105" s="6">
        <f>SUMPRODUCT(('[5]PCDM discounts (Dec)'!$X$6:$AK$206)*('[5]PCDM discounts (Dec)'!$E$6:$E$206=$B105)*('[5]PCDM discounts (Dec)'!$F$6:$F$206=$C105)*('[5]PCDM discounts (Dec)'!$X$5:$AK$5=M$1))</f>
        <v>0.41998578478756965</v>
      </c>
      <c r="N105" s="6">
        <f>SUMPRODUCT(('[5]PCDM discounts (Dec)'!$X$6:$AK$206)*('[5]PCDM discounts (Dec)'!$E$6:$E$206=$B105)*('[5]PCDM discounts (Dec)'!$F$6:$F$206=$C105)*('[5]PCDM discounts (Dec)'!$X$5:$AK$5=N$1))</f>
        <v>0.54604603408850549</v>
      </c>
      <c r="O105" s="6">
        <f>SUMPRODUCT(('[5]PCDM discounts (Dec)'!$X$6:$AK$206)*('[5]PCDM discounts (Dec)'!$E$6:$E$206=$B105)*('[5]PCDM discounts (Dec)'!$F$6:$F$206=$C105)*('[5]PCDM discounts (Dec)'!$X$5:$AK$5=O$1))</f>
        <v>0.65012075819295168</v>
      </c>
      <c r="P105" s="6">
        <f>SUMPRODUCT(('[5]PCDM discounts (Dec)'!$X$6:$AK$206)*('[5]PCDM discounts (Dec)'!$E$6:$E$206=$B105)*('[5]PCDM discounts (Dec)'!$F$6:$F$206=$C105)*('[5]PCDM discounts (Dec)'!$X$5:$AK$5=P$1))</f>
        <v>0.75530897774392525</v>
      </c>
      <c r="Q105" s="6">
        <f>SUMPRODUCT(('[5]PCDM discounts (Dec)'!$X$6:$AK$206)*('[5]PCDM discounts (Dec)'!$E$6:$E$206=$B105)*('[5]PCDM discounts (Dec)'!$F$6:$F$206=$C105)*('[5]PCDM discounts (Dec)'!$X$5:$AK$5=Q$1))</f>
        <v>0.4712795289879283</v>
      </c>
    </row>
    <row r="106" spans="2:17" x14ac:dyDescent="0.25">
      <c r="B106" t="s">
        <v>63</v>
      </c>
      <c r="C106" t="s">
        <v>24</v>
      </c>
      <c r="D106" s="6">
        <f>SUMPRODUCT(('[5]PCDM discounts (Dec)'!$X$6:$AK$206)*('[5]PCDM discounts (Dec)'!$E$6:$E$206=$B106)*('[5]PCDM discounts (Dec)'!$F$6:$F$206=$C106)*('[5]PCDM discounts (Dec)'!$X$5:$AK$5=D$1))</f>
        <v>0.82157753816890278</v>
      </c>
      <c r="E106" s="6">
        <f>SUMPRODUCT(('[5]PCDM discounts (Dec)'!$X$6:$AK$206)*('[5]PCDM discounts (Dec)'!$E$6:$E$206=$B106)*('[5]PCDM discounts (Dec)'!$F$6:$F$206=$C106)*('[5]PCDM discounts (Dec)'!$X$5:$AK$5=E$1))</f>
        <v>0.85373177626833863</v>
      </c>
      <c r="F106" s="6">
        <f>SUMPRODUCT(('[5]PCDM discounts (Dec)'!$X$6:$AK$206)*('[5]PCDM discounts (Dec)'!$E$6:$E$206=$B106)*('[5]PCDM discounts (Dec)'!$F$6:$F$206=$C106)*('[5]PCDM discounts (Dec)'!$X$5:$AK$5=F$1))</f>
        <v>0.85129215291430871</v>
      </c>
      <c r="G106" s="6">
        <f>SUMPRODUCT(('[5]PCDM discounts (Dec)'!$X$6:$AK$206)*('[5]PCDM discounts (Dec)'!$E$6:$E$206=$B106)*('[5]PCDM discounts (Dec)'!$F$6:$F$206=$C106)*('[5]PCDM discounts (Dec)'!$X$5:$AK$5=G$1))</f>
        <v>0.79152250256167755</v>
      </c>
      <c r="H106" s="6">
        <f>SUMPRODUCT(('[5]PCDM discounts (Dec)'!$X$6:$AK$206)*('[5]PCDM discounts (Dec)'!$E$6:$E$206=$B106)*('[5]PCDM discounts (Dec)'!$F$6:$F$206=$C106)*('[5]PCDM discounts (Dec)'!$X$5:$AK$5=H$1))</f>
        <v>1</v>
      </c>
      <c r="I106" s="6">
        <f>SUMPRODUCT(('[5]PCDM discounts (Dec)'!$X$6:$AK$206)*('[5]PCDM discounts (Dec)'!$E$6:$E$206=$B106)*('[5]PCDM discounts (Dec)'!$F$6:$F$206=$C106)*('[5]PCDM discounts (Dec)'!$X$5:$AK$5=I$1))</f>
        <v>0.87260921079230225</v>
      </c>
      <c r="J106" s="6">
        <f>SUMPRODUCT(('[5]PCDM discounts (Dec)'!$X$6:$AK$206)*('[5]PCDM discounts (Dec)'!$E$6:$E$206=$B106)*('[5]PCDM discounts (Dec)'!$F$6:$F$206=$C106)*('[5]PCDM discounts (Dec)'!$X$5:$AK$5=J$1))</f>
        <v>0.88335003163894776</v>
      </c>
      <c r="K106" s="6">
        <f>SUMPRODUCT(('[5]PCDM discounts (Dec)'!$X$6:$AK$206)*('[5]PCDM discounts (Dec)'!$E$6:$E$206=$B106)*('[5]PCDM discounts (Dec)'!$F$6:$F$206=$C106)*('[5]PCDM discounts (Dec)'!$X$5:$AK$5=K$1))</f>
        <v>0.83330617634406823</v>
      </c>
      <c r="L106" s="6">
        <f>SUMPRODUCT(('[5]PCDM discounts (Dec)'!$X$6:$AK$206)*('[5]PCDM discounts (Dec)'!$E$6:$E$206=$B106)*('[5]PCDM discounts (Dec)'!$F$6:$F$206=$C106)*('[5]PCDM discounts (Dec)'!$X$5:$AK$5=L$1))</f>
        <v>1</v>
      </c>
      <c r="M106" s="6">
        <f>SUMPRODUCT(('[5]PCDM discounts (Dec)'!$X$6:$AK$206)*('[5]PCDM discounts (Dec)'!$E$6:$E$206=$B106)*('[5]PCDM discounts (Dec)'!$F$6:$F$206=$C106)*('[5]PCDM discounts (Dec)'!$X$5:$AK$5=M$1))</f>
        <v>0.92987350731572282</v>
      </c>
      <c r="N106" s="6">
        <f>SUMPRODUCT(('[5]PCDM discounts (Dec)'!$X$6:$AK$206)*('[5]PCDM discounts (Dec)'!$E$6:$E$206=$B106)*('[5]PCDM discounts (Dec)'!$F$6:$F$206=$C106)*('[5]PCDM discounts (Dec)'!$X$5:$AK$5=N$1))</f>
        <v>0.71042768201877904</v>
      </c>
      <c r="O106" s="6">
        <f>SUMPRODUCT(('[5]PCDM discounts (Dec)'!$X$6:$AK$206)*('[5]PCDM discounts (Dec)'!$E$6:$E$206=$B106)*('[5]PCDM discounts (Dec)'!$F$6:$F$206=$C106)*('[5]PCDM discounts (Dec)'!$X$5:$AK$5=O$1))</f>
        <v>0.91083110308058834</v>
      </c>
      <c r="P106" s="6">
        <f>SUMPRODUCT(('[5]PCDM discounts (Dec)'!$X$6:$AK$206)*('[5]PCDM discounts (Dec)'!$E$6:$E$206=$B106)*('[5]PCDM discounts (Dec)'!$F$6:$F$206=$C106)*('[5]PCDM discounts (Dec)'!$X$5:$AK$5=P$1))</f>
        <v>0.97955827500319359</v>
      </c>
      <c r="Q106" s="6">
        <f>SUMPRODUCT(('[5]PCDM discounts (Dec)'!$X$6:$AK$206)*('[5]PCDM discounts (Dec)'!$E$6:$E$206=$B106)*('[5]PCDM discounts (Dec)'!$F$6:$F$206=$C106)*('[5]PCDM discounts (Dec)'!$X$5:$AK$5=Q$1))</f>
        <v>0.93215064042219331</v>
      </c>
    </row>
    <row r="107" spans="2:17" x14ac:dyDescent="0.25">
      <c r="B107" t="s">
        <v>63</v>
      </c>
      <c r="C107" t="s">
        <v>25</v>
      </c>
      <c r="D107" s="6">
        <f>SUMPRODUCT(('[5]PCDM discounts (Dec)'!$X$6:$AK$206)*('[5]PCDM discounts (Dec)'!$E$6:$E$206=$B107)*('[5]PCDM discounts (Dec)'!$F$6:$F$206=$C107)*('[5]PCDM discounts (Dec)'!$X$5:$AK$5=D$1))</f>
        <v>0.70766745788706975</v>
      </c>
      <c r="E107" s="6">
        <f>SUMPRODUCT(('[5]PCDM discounts (Dec)'!$X$6:$AK$206)*('[5]PCDM discounts (Dec)'!$E$6:$E$206=$B107)*('[5]PCDM discounts (Dec)'!$F$6:$F$206=$C107)*('[5]PCDM discounts (Dec)'!$X$5:$AK$5=E$1))</f>
        <v>0.93137230945736516</v>
      </c>
      <c r="F107" s="6">
        <f>SUMPRODUCT(('[5]PCDM discounts (Dec)'!$X$6:$AK$206)*('[5]PCDM discounts (Dec)'!$E$6:$E$206=$B107)*('[5]PCDM discounts (Dec)'!$F$6:$F$206=$C107)*('[5]PCDM discounts (Dec)'!$X$5:$AK$5=F$1))</f>
        <v>0.9666338825623807</v>
      </c>
      <c r="G107" s="6">
        <f>SUMPRODUCT(('[5]PCDM discounts (Dec)'!$X$6:$AK$206)*('[5]PCDM discounts (Dec)'!$E$6:$E$206=$B107)*('[5]PCDM discounts (Dec)'!$F$6:$F$206=$C107)*('[5]PCDM discounts (Dec)'!$X$5:$AK$5=G$1))</f>
        <v>0.79811877899221328</v>
      </c>
      <c r="H107" s="6">
        <f>SUMPRODUCT(('[5]PCDM discounts (Dec)'!$X$6:$AK$206)*('[5]PCDM discounts (Dec)'!$E$6:$E$206=$B107)*('[5]PCDM discounts (Dec)'!$F$6:$F$206=$C107)*('[5]PCDM discounts (Dec)'!$X$5:$AK$5=H$1))</f>
        <v>1</v>
      </c>
      <c r="I107" s="6">
        <f>SUMPRODUCT(('[5]PCDM discounts (Dec)'!$X$6:$AK$206)*('[5]PCDM discounts (Dec)'!$E$6:$E$206=$B107)*('[5]PCDM discounts (Dec)'!$F$6:$F$206=$C107)*('[5]PCDM discounts (Dec)'!$X$5:$AK$5=I$1))</f>
        <v>0.83261700722457255</v>
      </c>
      <c r="J107" s="6">
        <f>SUMPRODUCT(('[5]PCDM discounts (Dec)'!$X$6:$AK$206)*('[5]PCDM discounts (Dec)'!$E$6:$E$206=$B107)*('[5]PCDM discounts (Dec)'!$F$6:$F$206=$C107)*('[5]PCDM discounts (Dec)'!$X$5:$AK$5=J$1))</f>
        <v>0.79216554582712961</v>
      </c>
      <c r="K107" s="6">
        <f>SUMPRODUCT(('[5]PCDM discounts (Dec)'!$X$6:$AK$206)*('[5]PCDM discounts (Dec)'!$E$6:$E$206=$B107)*('[5]PCDM discounts (Dec)'!$F$6:$F$206=$C107)*('[5]PCDM discounts (Dec)'!$X$5:$AK$5=K$1))</f>
        <v>0.61049468786034222</v>
      </c>
      <c r="L107" s="6">
        <f>SUMPRODUCT(('[5]PCDM discounts (Dec)'!$X$6:$AK$206)*('[5]PCDM discounts (Dec)'!$E$6:$E$206=$B107)*('[5]PCDM discounts (Dec)'!$F$6:$F$206=$C107)*('[5]PCDM discounts (Dec)'!$X$5:$AK$5=L$1))</f>
        <v>0.60748277391456584</v>
      </c>
      <c r="M107" s="6">
        <f>SUMPRODUCT(('[5]PCDM discounts (Dec)'!$X$6:$AK$206)*('[5]PCDM discounts (Dec)'!$E$6:$E$206=$B107)*('[5]PCDM discounts (Dec)'!$F$6:$F$206=$C107)*('[5]PCDM discounts (Dec)'!$X$5:$AK$5=M$1))</f>
        <v>0.7665038572225138</v>
      </c>
      <c r="N107" s="6">
        <f>SUMPRODUCT(('[5]PCDM discounts (Dec)'!$X$6:$AK$206)*('[5]PCDM discounts (Dec)'!$E$6:$E$206=$B107)*('[5]PCDM discounts (Dec)'!$F$6:$F$206=$C107)*('[5]PCDM discounts (Dec)'!$X$5:$AK$5=N$1))</f>
        <v>0.61255039553488144</v>
      </c>
      <c r="O107" s="6">
        <f>SUMPRODUCT(('[5]PCDM discounts (Dec)'!$X$6:$AK$206)*('[5]PCDM discounts (Dec)'!$E$6:$E$206=$B107)*('[5]PCDM discounts (Dec)'!$F$6:$F$206=$C107)*('[5]PCDM discounts (Dec)'!$X$5:$AK$5=O$1))</f>
        <v>0.70209797954171682</v>
      </c>
      <c r="P107" s="6">
        <f>SUMPRODUCT(('[5]PCDM discounts (Dec)'!$X$6:$AK$206)*('[5]PCDM discounts (Dec)'!$E$6:$E$206=$B107)*('[5]PCDM discounts (Dec)'!$F$6:$F$206=$C107)*('[5]PCDM discounts (Dec)'!$X$5:$AK$5=P$1))</f>
        <v>0.89532687423326429</v>
      </c>
      <c r="Q107" s="6">
        <f>SUMPRODUCT(('[5]PCDM discounts (Dec)'!$X$6:$AK$206)*('[5]PCDM discounts (Dec)'!$E$6:$E$206=$B107)*('[5]PCDM discounts (Dec)'!$F$6:$F$206=$C107)*('[5]PCDM discounts (Dec)'!$X$5:$AK$5=Q$1))</f>
        <v>0.8380188110863892</v>
      </c>
    </row>
    <row r="108" spans="2:17" x14ac:dyDescent="0.25">
      <c r="B108" t="s">
        <v>63</v>
      </c>
      <c r="C108" t="s">
        <v>26</v>
      </c>
      <c r="D108" s="6">
        <f>SUMPRODUCT(('[5]PCDM discounts (Dec)'!$X$6:$AK$206)*('[5]PCDM discounts (Dec)'!$E$6:$E$206=$B108)*('[5]PCDM discounts (Dec)'!$F$6:$F$206=$C108)*('[5]PCDM discounts (Dec)'!$X$5:$AK$5=D$1))</f>
        <v>0.62665097867278241</v>
      </c>
      <c r="E108" s="6">
        <f>SUMPRODUCT(('[5]PCDM discounts (Dec)'!$X$6:$AK$206)*('[5]PCDM discounts (Dec)'!$E$6:$E$206=$B108)*('[5]PCDM discounts (Dec)'!$F$6:$F$206=$C108)*('[5]PCDM discounts (Dec)'!$X$5:$AK$5=E$1))</f>
        <v>0.9245617310749189</v>
      </c>
      <c r="F108" s="6">
        <f>SUMPRODUCT(('[5]PCDM discounts (Dec)'!$X$6:$AK$206)*('[5]PCDM discounts (Dec)'!$E$6:$E$206=$B108)*('[5]PCDM discounts (Dec)'!$F$6:$F$206=$C108)*('[5]PCDM discounts (Dec)'!$X$5:$AK$5=F$1))</f>
        <v>0.90688748986651946</v>
      </c>
      <c r="G108" s="6">
        <f>SUMPRODUCT(('[5]PCDM discounts (Dec)'!$X$6:$AK$206)*('[5]PCDM discounts (Dec)'!$E$6:$E$206=$B108)*('[5]PCDM discounts (Dec)'!$F$6:$F$206=$C108)*('[5]PCDM discounts (Dec)'!$X$5:$AK$5=G$1))</f>
        <v>0.68731911985328731</v>
      </c>
      <c r="H108" s="6">
        <f>SUMPRODUCT(('[5]PCDM discounts (Dec)'!$X$6:$AK$206)*('[5]PCDM discounts (Dec)'!$E$6:$E$206=$B108)*('[5]PCDM discounts (Dec)'!$F$6:$F$206=$C108)*('[5]PCDM discounts (Dec)'!$X$5:$AK$5=H$1))</f>
        <v>0.97900256721344303</v>
      </c>
      <c r="I108" s="6">
        <f>SUMPRODUCT(('[5]PCDM discounts (Dec)'!$X$6:$AK$206)*('[5]PCDM discounts (Dec)'!$E$6:$E$206=$B108)*('[5]PCDM discounts (Dec)'!$F$6:$F$206=$C108)*('[5]PCDM discounts (Dec)'!$X$5:$AK$5=I$1))</f>
        <v>0.67569835292087632</v>
      </c>
      <c r="J108" s="6">
        <f>SUMPRODUCT(('[5]PCDM discounts (Dec)'!$X$6:$AK$206)*('[5]PCDM discounts (Dec)'!$E$6:$E$206=$B108)*('[5]PCDM discounts (Dec)'!$F$6:$F$206=$C108)*('[5]PCDM discounts (Dec)'!$X$5:$AK$5=J$1))</f>
        <v>0.98685601926573874</v>
      </c>
      <c r="K108" s="6">
        <f>SUMPRODUCT(('[5]PCDM discounts (Dec)'!$X$6:$AK$206)*('[5]PCDM discounts (Dec)'!$E$6:$E$206=$B108)*('[5]PCDM discounts (Dec)'!$F$6:$F$206=$C108)*('[5]PCDM discounts (Dec)'!$X$5:$AK$5=K$1))</f>
        <v>0.57111396623028543</v>
      </c>
      <c r="L108" s="6">
        <f>SUMPRODUCT(('[5]PCDM discounts (Dec)'!$X$6:$AK$206)*('[5]PCDM discounts (Dec)'!$E$6:$E$206=$B108)*('[5]PCDM discounts (Dec)'!$F$6:$F$206=$C108)*('[5]PCDM discounts (Dec)'!$X$5:$AK$5=L$1))</f>
        <v>0.5281503071332686</v>
      </c>
      <c r="M108" s="6">
        <f>SUMPRODUCT(('[5]PCDM discounts (Dec)'!$X$6:$AK$206)*('[5]PCDM discounts (Dec)'!$E$6:$E$206=$B108)*('[5]PCDM discounts (Dec)'!$F$6:$F$206=$C108)*('[5]PCDM discounts (Dec)'!$X$5:$AK$5=M$1))</f>
        <v>0.71635014577789835</v>
      </c>
      <c r="N108" s="6">
        <f>SUMPRODUCT(('[5]PCDM discounts (Dec)'!$X$6:$AK$206)*('[5]PCDM discounts (Dec)'!$E$6:$E$206=$B108)*('[5]PCDM discounts (Dec)'!$F$6:$F$206=$C108)*('[5]PCDM discounts (Dec)'!$X$5:$AK$5=N$1))</f>
        <v>0.46041789824091339</v>
      </c>
      <c r="O108" s="6">
        <f>SUMPRODUCT(('[5]PCDM discounts (Dec)'!$X$6:$AK$206)*('[5]PCDM discounts (Dec)'!$E$6:$E$206=$B108)*('[5]PCDM discounts (Dec)'!$F$6:$F$206=$C108)*('[5]PCDM discounts (Dec)'!$X$5:$AK$5=O$1))</f>
        <v>0.47770300928825576</v>
      </c>
      <c r="P108" s="6">
        <f>SUMPRODUCT(('[5]PCDM discounts (Dec)'!$X$6:$AK$206)*('[5]PCDM discounts (Dec)'!$E$6:$E$206=$B108)*('[5]PCDM discounts (Dec)'!$F$6:$F$206=$C108)*('[5]PCDM discounts (Dec)'!$X$5:$AK$5=P$1))</f>
        <v>0.8552469392185682</v>
      </c>
      <c r="Q108" s="6">
        <f>SUMPRODUCT(('[5]PCDM discounts (Dec)'!$X$6:$AK$206)*('[5]PCDM discounts (Dec)'!$E$6:$E$206=$B108)*('[5]PCDM discounts (Dec)'!$F$6:$F$206=$C108)*('[5]PCDM discounts (Dec)'!$X$5:$AK$5=Q$1))</f>
        <v>0.76959193147068494</v>
      </c>
    </row>
    <row r="109" spans="2:17" x14ac:dyDescent="0.25">
      <c r="B109" t="s">
        <v>63</v>
      </c>
      <c r="C109" t="s">
        <v>27</v>
      </c>
      <c r="D109" s="6">
        <f>SUMPRODUCT(('[5]PCDM discounts (Dec)'!$X$6:$AK$206)*('[5]PCDM discounts (Dec)'!$E$6:$E$206=$B109)*('[5]PCDM discounts (Dec)'!$F$6:$F$206=$C109)*('[5]PCDM discounts (Dec)'!$X$5:$AK$5=D$1))</f>
        <v>0.74877575409739194</v>
      </c>
      <c r="E109" s="6">
        <f>SUMPRODUCT(('[5]PCDM discounts (Dec)'!$X$6:$AK$206)*('[5]PCDM discounts (Dec)'!$E$6:$E$206=$B109)*('[5]PCDM discounts (Dec)'!$F$6:$F$206=$C109)*('[5]PCDM discounts (Dec)'!$X$5:$AK$5=E$1))</f>
        <v>0.95119868479388503</v>
      </c>
      <c r="F109" s="6">
        <f>SUMPRODUCT(('[5]PCDM discounts (Dec)'!$X$6:$AK$206)*('[5]PCDM discounts (Dec)'!$E$6:$E$206=$B109)*('[5]PCDM discounts (Dec)'!$F$6:$F$206=$C109)*('[5]PCDM discounts (Dec)'!$X$5:$AK$5=F$1))</f>
        <v>0.89027961387000221</v>
      </c>
      <c r="G109" s="6">
        <f>SUMPRODUCT(('[5]PCDM discounts (Dec)'!$X$6:$AK$206)*('[5]PCDM discounts (Dec)'!$E$6:$E$206=$B109)*('[5]PCDM discounts (Dec)'!$F$6:$F$206=$C109)*('[5]PCDM discounts (Dec)'!$X$5:$AK$5=G$1))</f>
        <v>0.86275190627732701</v>
      </c>
      <c r="H109" s="6">
        <f>SUMPRODUCT(('[5]PCDM discounts (Dec)'!$X$6:$AK$206)*('[5]PCDM discounts (Dec)'!$E$6:$E$206=$B109)*('[5]PCDM discounts (Dec)'!$F$6:$F$206=$C109)*('[5]PCDM discounts (Dec)'!$X$5:$AK$5=H$1))</f>
        <v>1</v>
      </c>
      <c r="I109" s="6">
        <f>SUMPRODUCT(('[5]PCDM discounts (Dec)'!$X$6:$AK$206)*('[5]PCDM discounts (Dec)'!$E$6:$E$206=$B109)*('[5]PCDM discounts (Dec)'!$F$6:$F$206=$C109)*('[5]PCDM discounts (Dec)'!$X$5:$AK$5=I$1))</f>
        <v>0.63396438590126147</v>
      </c>
      <c r="J109" s="6">
        <f>SUMPRODUCT(('[5]PCDM discounts (Dec)'!$X$6:$AK$206)*('[5]PCDM discounts (Dec)'!$E$6:$E$206=$B109)*('[5]PCDM discounts (Dec)'!$F$6:$F$206=$C109)*('[5]PCDM discounts (Dec)'!$X$5:$AK$5=J$1))</f>
        <v>0.69807781230614163</v>
      </c>
      <c r="K109" s="6">
        <f>SUMPRODUCT(('[5]PCDM discounts (Dec)'!$X$6:$AK$206)*('[5]PCDM discounts (Dec)'!$E$6:$E$206=$B109)*('[5]PCDM discounts (Dec)'!$F$6:$F$206=$C109)*('[5]PCDM discounts (Dec)'!$X$5:$AK$5=K$1))</f>
        <v>0.65328395314902565</v>
      </c>
      <c r="L109" s="6">
        <f>SUMPRODUCT(('[5]PCDM discounts (Dec)'!$X$6:$AK$206)*('[5]PCDM discounts (Dec)'!$E$6:$E$206=$B109)*('[5]PCDM discounts (Dec)'!$F$6:$F$206=$C109)*('[5]PCDM discounts (Dec)'!$X$5:$AK$5=L$1))</f>
        <v>0.47430871423177923</v>
      </c>
      <c r="M109" s="6">
        <f>SUMPRODUCT(('[5]PCDM discounts (Dec)'!$X$6:$AK$206)*('[5]PCDM discounts (Dec)'!$E$6:$E$206=$B109)*('[5]PCDM discounts (Dec)'!$F$6:$F$206=$C109)*('[5]PCDM discounts (Dec)'!$X$5:$AK$5=M$1))</f>
        <v>0.72568670673629987</v>
      </c>
      <c r="N109" s="6">
        <f>SUMPRODUCT(('[5]PCDM discounts (Dec)'!$X$6:$AK$206)*('[5]PCDM discounts (Dec)'!$E$6:$E$206=$B109)*('[5]PCDM discounts (Dec)'!$F$6:$F$206=$C109)*('[5]PCDM discounts (Dec)'!$X$5:$AK$5=N$1))</f>
        <v>0.51839292517804669</v>
      </c>
      <c r="O109" s="6">
        <f>SUMPRODUCT(('[5]PCDM discounts (Dec)'!$X$6:$AK$206)*('[5]PCDM discounts (Dec)'!$E$6:$E$206=$B109)*('[5]PCDM discounts (Dec)'!$F$6:$F$206=$C109)*('[5]PCDM discounts (Dec)'!$X$5:$AK$5=O$1))</f>
        <v>0.57279122330692656</v>
      </c>
      <c r="P109" s="6">
        <f>SUMPRODUCT(('[5]PCDM discounts (Dec)'!$X$6:$AK$206)*('[5]PCDM discounts (Dec)'!$E$6:$E$206=$B109)*('[5]PCDM discounts (Dec)'!$F$6:$F$206=$C109)*('[5]PCDM discounts (Dec)'!$X$5:$AK$5=P$1))</f>
        <v>0.88241581337760056</v>
      </c>
      <c r="Q109" s="6">
        <f>SUMPRODUCT(('[5]PCDM discounts (Dec)'!$X$6:$AK$206)*('[5]PCDM discounts (Dec)'!$E$6:$E$206=$B109)*('[5]PCDM discounts (Dec)'!$F$6:$F$206=$C109)*('[5]PCDM discounts (Dec)'!$X$5:$AK$5=Q$1))</f>
        <v>0.82884643370230948</v>
      </c>
    </row>
    <row r="110" spans="2:17" x14ac:dyDescent="0.25">
      <c r="B110" t="s">
        <v>63</v>
      </c>
      <c r="C110" t="s">
        <v>28</v>
      </c>
      <c r="D110" s="6">
        <f>SUMPRODUCT(('[5]PCDM discounts (Dec)'!$X$6:$AK$206)*('[5]PCDM discounts (Dec)'!$E$6:$E$206=$B110)*('[5]PCDM discounts (Dec)'!$F$6:$F$206=$C110)*('[5]PCDM discounts (Dec)'!$X$5:$AK$5=D$1))</f>
        <v>0.49534399701201925</v>
      </c>
      <c r="E110" s="6">
        <f>SUMPRODUCT(('[5]PCDM discounts (Dec)'!$X$6:$AK$206)*('[5]PCDM discounts (Dec)'!$E$6:$E$206=$B110)*('[5]PCDM discounts (Dec)'!$F$6:$F$206=$C110)*('[5]PCDM discounts (Dec)'!$X$5:$AK$5=E$1))</f>
        <v>1</v>
      </c>
      <c r="F110" s="6">
        <f>SUMPRODUCT(('[5]PCDM discounts (Dec)'!$X$6:$AK$206)*('[5]PCDM discounts (Dec)'!$E$6:$E$206=$B110)*('[5]PCDM discounts (Dec)'!$F$6:$F$206=$C110)*('[5]PCDM discounts (Dec)'!$X$5:$AK$5=F$1))</f>
        <v>1</v>
      </c>
      <c r="G110" s="6">
        <f>SUMPRODUCT(('[5]PCDM discounts (Dec)'!$X$6:$AK$206)*('[5]PCDM discounts (Dec)'!$E$6:$E$206=$B110)*('[5]PCDM discounts (Dec)'!$F$6:$F$206=$C110)*('[5]PCDM discounts (Dec)'!$X$5:$AK$5=G$1))</f>
        <v>0.99242580664646796</v>
      </c>
      <c r="H110" s="6">
        <f>SUMPRODUCT(('[5]PCDM discounts (Dec)'!$X$6:$AK$206)*('[5]PCDM discounts (Dec)'!$E$6:$E$206=$B110)*('[5]PCDM discounts (Dec)'!$F$6:$F$206=$C110)*('[5]PCDM discounts (Dec)'!$X$5:$AK$5=H$1))</f>
        <v>1</v>
      </c>
      <c r="I110" s="6">
        <f>SUMPRODUCT(('[5]PCDM discounts (Dec)'!$X$6:$AK$206)*('[5]PCDM discounts (Dec)'!$E$6:$E$206=$B110)*('[5]PCDM discounts (Dec)'!$F$6:$F$206=$C110)*('[5]PCDM discounts (Dec)'!$X$5:$AK$5=I$1))</f>
        <v>0.83713606089376003</v>
      </c>
      <c r="J110" s="6">
        <f>SUMPRODUCT(('[5]PCDM discounts (Dec)'!$X$6:$AK$206)*('[5]PCDM discounts (Dec)'!$E$6:$E$206=$B110)*('[5]PCDM discounts (Dec)'!$F$6:$F$206=$C110)*('[5]PCDM discounts (Dec)'!$X$5:$AK$5=J$1))</f>
        <v>0.78255658857686239</v>
      </c>
      <c r="K110" s="6">
        <f>SUMPRODUCT(('[5]PCDM discounts (Dec)'!$X$6:$AK$206)*('[5]PCDM discounts (Dec)'!$E$6:$E$206=$B110)*('[5]PCDM discounts (Dec)'!$F$6:$F$206=$C110)*('[5]PCDM discounts (Dec)'!$X$5:$AK$5=K$1))</f>
        <v>0.66885592131595206</v>
      </c>
      <c r="L110" s="6">
        <f>SUMPRODUCT(('[5]PCDM discounts (Dec)'!$X$6:$AK$206)*('[5]PCDM discounts (Dec)'!$E$6:$E$206=$B110)*('[5]PCDM discounts (Dec)'!$F$6:$F$206=$C110)*('[5]PCDM discounts (Dec)'!$X$5:$AK$5=L$1))</f>
        <v>0.60398932753162671</v>
      </c>
      <c r="M110" s="6">
        <f>SUMPRODUCT(('[5]PCDM discounts (Dec)'!$X$6:$AK$206)*('[5]PCDM discounts (Dec)'!$E$6:$E$206=$B110)*('[5]PCDM discounts (Dec)'!$F$6:$F$206=$C110)*('[5]PCDM discounts (Dec)'!$X$5:$AK$5=M$1))</f>
        <v>0.68975310525652411</v>
      </c>
      <c r="N110" s="6">
        <f>SUMPRODUCT(('[5]PCDM discounts (Dec)'!$X$6:$AK$206)*('[5]PCDM discounts (Dec)'!$E$6:$E$206=$B110)*('[5]PCDM discounts (Dec)'!$F$6:$F$206=$C110)*('[5]PCDM discounts (Dec)'!$X$5:$AK$5=N$1))</f>
        <v>0.60431774274293515</v>
      </c>
      <c r="O110" s="6">
        <f>SUMPRODUCT(('[5]PCDM discounts (Dec)'!$X$6:$AK$206)*('[5]PCDM discounts (Dec)'!$E$6:$E$206=$B110)*('[5]PCDM discounts (Dec)'!$F$6:$F$206=$C110)*('[5]PCDM discounts (Dec)'!$X$5:$AK$5=O$1))</f>
        <v>0.68639621799143302</v>
      </c>
      <c r="P110" s="6">
        <f>SUMPRODUCT(('[5]PCDM discounts (Dec)'!$X$6:$AK$206)*('[5]PCDM discounts (Dec)'!$E$6:$E$206=$B110)*('[5]PCDM discounts (Dec)'!$F$6:$F$206=$C110)*('[5]PCDM discounts (Dec)'!$X$5:$AK$5=P$1))</f>
        <v>0.8107009027390174</v>
      </c>
      <c r="Q110" s="6">
        <f>SUMPRODUCT(('[5]PCDM discounts (Dec)'!$X$6:$AK$206)*('[5]PCDM discounts (Dec)'!$E$6:$E$206=$B110)*('[5]PCDM discounts (Dec)'!$F$6:$F$206=$C110)*('[5]PCDM discounts (Dec)'!$X$5:$AK$5=Q$1))</f>
        <v>0.77767049753672512</v>
      </c>
    </row>
    <row r="111" spans="2:17" x14ac:dyDescent="0.25">
      <c r="B111" t="s">
        <v>63</v>
      </c>
      <c r="C111" t="s">
        <v>29</v>
      </c>
      <c r="D111" s="6">
        <f>SUMPRODUCT(('[5]PCDM discounts (Dec)'!$X$6:$AK$206)*('[5]PCDM discounts (Dec)'!$E$6:$E$206=$B111)*('[5]PCDM discounts (Dec)'!$F$6:$F$206=$C111)*('[5]PCDM discounts (Dec)'!$X$5:$AK$5=D$1))</f>
        <v>0.46649460871778392</v>
      </c>
      <c r="E111" s="6">
        <f>SUMPRODUCT(('[5]PCDM discounts (Dec)'!$X$6:$AK$206)*('[5]PCDM discounts (Dec)'!$E$6:$E$206=$B111)*('[5]PCDM discounts (Dec)'!$F$6:$F$206=$C111)*('[5]PCDM discounts (Dec)'!$X$5:$AK$5=E$1))</f>
        <v>0.94946533768654773</v>
      </c>
      <c r="F111" s="6">
        <f>SUMPRODUCT(('[5]PCDM discounts (Dec)'!$X$6:$AK$206)*('[5]PCDM discounts (Dec)'!$E$6:$E$206=$B111)*('[5]PCDM discounts (Dec)'!$F$6:$F$206=$C111)*('[5]PCDM discounts (Dec)'!$X$5:$AK$5=F$1))</f>
        <v>1</v>
      </c>
      <c r="G111" s="6">
        <f>SUMPRODUCT(('[5]PCDM discounts (Dec)'!$X$6:$AK$206)*('[5]PCDM discounts (Dec)'!$E$6:$E$206=$B111)*('[5]PCDM discounts (Dec)'!$F$6:$F$206=$C111)*('[5]PCDM discounts (Dec)'!$X$5:$AK$5=G$1))</f>
        <v>0.87158929354858916</v>
      </c>
      <c r="H111" s="6">
        <f>SUMPRODUCT(('[5]PCDM discounts (Dec)'!$X$6:$AK$206)*('[5]PCDM discounts (Dec)'!$E$6:$E$206=$B111)*('[5]PCDM discounts (Dec)'!$F$6:$F$206=$C111)*('[5]PCDM discounts (Dec)'!$X$5:$AK$5=H$1))</f>
        <v>1</v>
      </c>
      <c r="I111" s="6">
        <f>SUMPRODUCT(('[5]PCDM discounts (Dec)'!$X$6:$AK$206)*('[5]PCDM discounts (Dec)'!$E$6:$E$206=$B111)*('[5]PCDM discounts (Dec)'!$F$6:$F$206=$C111)*('[5]PCDM discounts (Dec)'!$X$5:$AK$5=I$1))</f>
        <v>0.76680864002631266</v>
      </c>
      <c r="J111" s="6">
        <f>SUMPRODUCT(('[5]PCDM discounts (Dec)'!$X$6:$AK$206)*('[5]PCDM discounts (Dec)'!$E$6:$E$206=$B111)*('[5]PCDM discounts (Dec)'!$F$6:$F$206=$C111)*('[5]PCDM discounts (Dec)'!$X$5:$AK$5=J$1))</f>
        <v>0.81036197173015057</v>
      </c>
      <c r="K111" s="6">
        <f>SUMPRODUCT(('[5]PCDM discounts (Dec)'!$X$6:$AK$206)*('[5]PCDM discounts (Dec)'!$E$6:$E$206=$B111)*('[5]PCDM discounts (Dec)'!$F$6:$F$206=$C111)*('[5]PCDM discounts (Dec)'!$X$5:$AK$5=K$1))</f>
        <v>0.45871036392485681</v>
      </c>
      <c r="L111" s="6">
        <f>SUMPRODUCT(('[5]PCDM discounts (Dec)'!$X$6:$AK$206)*('[5]PCDM discounts (Dec)'!$E$6:$E$206=$B111)*('[5]PCDM discounts (Dec)'!$F$6:$F$206=$C111)*('[5]PCDM discounts (Dec)'!$X$5:$AK$5=L$1))</f>
        <v>0.68051125176220983</v>
      </c>
      <c r="M111" s="6">
        <f>SUMPRODUCT(('[5]PCDM discounts (Dec)'!$X$6:$AK$206)*('[5]PCDM discounts (Dec)'!$E$6:$E$206=$B111)*('[5]PCDM discounts (Dec)'!$F$6:$F$206=$C111)*('[5]PCDM discounts (Dec)'!$X$5:$AK$5=M$1))</f>
        <v>0.50996189006242321</v>
      </c>
      <c r="N111" s="6">
        <f>SUMPRODUCT(('[5]PCDM discounts (Dec)'!$X$6:$AK$206)*('[5]PCDM discounts (Dec)'!$E$6:$E$206=$B111)*('[5]PCDM discounts (Dec)'!$F$6:$F$206=$C111)*('[5]PCDM discounts (Dec)'!$X$5:$AK$5=N$1))</f>
        <v>0.53859285747990104</v>
      </c>
      <c r="O111" s="6">
        <f>SUMPRODUCT(('[5]PCDM discounts (Dec)'!$X$6:$AK$206)*('[5]PCDM discounts (Dec)'!$E$6:$E$206=$B111)*('[5]PCDM discounts (Dec)'!$F$6:$F$206=$C111)*('[5]PCDM discounts (Dec)'!$X$5:$AK$5=O$1))</f>
        <v>0.61186329533074735</v>
      </c>
      <c r="P111" s="6">
        <f>SUMPRODUCT(('[5]PCDM discounts (Dec)'!$X$6:$AK$206)*('[5]PCDM discounts (Dec)'!$E$6:$E$206=$B111)*('[5]PCDM discounts (Dec)'!$F$6:$F$206=$C111)*('[5]PCDM discounts (Dec)'!$X$5:$AK$5=P$1))</f>
        <v>0.7450282264552438</v>
      </c>
      <c r="Q111" s="6">
        <f>SUMPRODUCT(('[5]PCDM discounts (Dec)'!$X$6:$AK$206)*('[5]PCDM discounts (Dec)'!$E$6:$E$206=$B111)*('[5]PCDM discounts (Dec)'!$F$6:$F$206=$C111)*('[5]PCDM discounts (Dec)'!$X$5:$AK$5=Q$1))</f>
        <v>0.69146919649515814</v>
      </c>
    </row>
    <row r="112" spans="2:17" x14ac:dyDescent="0.25">
      <c r="B112" t="s">
        <v>63</v>
      </c>
      <c r="C112" t="s">
        <v>30</v>
      </c>
      <c r="D112" s="6">
        <f>SUMPRODUCT(('[5]PCDM discounts (Dec)'!$X$6:$AK$206)*('[5]PCDM discounts (Dec)'!$E$6:$E$206=$B112)*('[5]PCDM discounts (Dec)'!$F$6:$F$206=$C112)*('[5]PCDM discounts (Dec)'!$X$5:$AK$5=D$1))</f>
        <v>0.3537077691183198</v>
      </c>
      <c r="E112" s="6">
        <f>SUMPRODUCT(('[5]PCDM discounts (Dec)'!$X$6:$AK$206)*('[5]PCDM discounts (Dec)'!$E$6:$E$206=$B112)*('[5]PCDM discounts (Dec)'!$F$6:$F$206=$C112)*('[5]PCDM discounts (Dec)'!$X$5:$AK$5=E$1))</f>
        <v>0.63482542559736899</v>
      </c>
      <c r="F112" s="6">
        <f>SUMPRODUCT(('[5]PCDM discounts (Dec)'!$X$6:$AK$206)*('[5]PCDM discounts (Dec)'!$E$6:$E$206=$B112)*('[5]PCDM discounts (Dec)'!$F$6:$F$206=$C112)*('[5]PCDM discounts (Dec)'!$X$5:$AK$5=F$1))</f>
        <v>0.83311741816649976</v>
      </c>
      <c r="G112" s="6">
        <f>SUMPRODUCT(('[5]PCDM discounts (Dec)'!$X$6:$AK$206)*('[5]PCDM discounts (Dec)'!$E$6:$E$206=$B112)*('[5]PCDM discounts (Dec)'!$F$6:$F$206=$C112)*('[5]PCDM discounts (Dec)'!$X$5:$AK$5=G$1))</f>
        <v>0.60163401041058251</v>
      </c>
      <c r="H112" s="6">
        <f>SUMPRODUCT(('[5]PCDM discounts (Dec)'!$X$6:$AK$206)*('[5]PCDM discounts (Dec)'!$E$6:$E$206=$B112)*('[5]PCDM discounts (Dec)'!$F$6:$F$206=$C112)*('[5]PCDM discounts (Dec)'!$X$5:$AK$5=H$1))</f>
        <v>0.78098490674412335</v>
      </c>
      <c r="I112" s="6">
        <f>SUMPRODUCT(('[5]PCDM discounts (Dec)'!$X$6:$AK$206)*('[5]PCDM discounts (Dec)'!$E$6:$E$206=$B112)*('[5]PCDM discounts (Dec)'!$F$6:$F$206=$C112)*('[5]PCDM discounts (Dec)'!$X$5:$AK$5=I$1))</f>
        <v>0.53944395596209704</v>
      </c>
      <c r="J112" s="6">
        <f>SUMPRODUCT(('[5]PCDM discounts (Dec)'!$X$6:$AK$206)*('[5]PCDM discounts (Dec)'!$E$6:$E$206=$B112)*('[5]PCDM discounts (Dec)'!$F$6:$F$206=$C112)*('[5]PCDM discounts (Dec)'!$X$5:$AK$5=J$1))</f>
        <v>0.6494237712634725</v>
      </c>
      <c r="K112" s="6">
        <f>SUMPRODUCT(('[5]PCDM discounts (Dec)'!$X$6:$AK$206)*('[5]PCDM discounts (Dec)'!$E$6:$E$206=$B112)*('[5]PCDM discounts (Dec)'!$F$6:$F$206=$C112)*('[5]PCDM discounts (Dec)'!$X$5:$AK$5=K$1))</f>
        <v>0.27335049024146074</v>
      </c>
      <c r="L112" s="6">
        <f>SUMPRODUCT(('[5]PCDM discounts (Dec)'!$X$6:$AK$206)*('[5]PCDM discounts (Dec)'!$E$6:$E$206=$B112)*('[5]PCDM discounts (Dec)'!$F$6:$F$206=$C112)*('[5]PCDM discounts (Dec)'!$X$5:$AK$5=L$1))</f>
        <v>0.35875352415050332</v>
      </c>
      <c r="M112" s="6">
        <f>SUMPRODUCT(('[5]PCDM discounts (Dec)'!$X$6:$AK$206)*('[5]PCDM discounts (Dec)'!$E$6:$E$206=$B112)*('[5]PCDM discounts (Dec)'!$F$6:$F$206=$C112)*('[5]PCDM discounts (Dec)'!$X$5:$AK$5=M$1))</f>
        <v>0.31200698007606281</v>
      </c>
      <c r="N112" s="6">
        <f>SUMPRODUCT(('[5]PCDM discounts (Dec)'!$X$6:$AK$206)*('[5]PCDM discounts (Dec)'!$E$6:$E$206=$B112)*('[5]PCDM discounts (Dec)'!$F$6:$F$206=$C112)*('[5]PCDM discounts (Dec)'!$X$5:$AK$5=N$1))</f>
        <v>0.39127569169755183</v>
      </c>
      <c r="O112" s="6">
        <f>SUMPRODUCT(('[5]PCDM discounts (Dec)'!$X$6:$AK$206)*('[5]PCDM discounts (Dec)'!$E$6:$E$206=$B112)*('[5]PCDM discounts (Dec)'!$F$6:$F$206=$C112)*('[5]PCDM discounts (Dec)'!$X$5:$AK$5=O$1))</f>
        <v>0.45691946515539628</v>
      </c>
      <c r="P112" s="6">
        <f>SUMPRODUCT(('[5]PCDM discounts (Dec)'!$X$6:$AK$206)*('[5]PCDM discounts (Dec)'!$E$6:$E$206=$B112)*('[5]PCDM discounts (Dec)'!$F$6:$F$206=$C112)*('[5]PCDM discounts (Dec)'!$X$5:$AK$5=P$1))</f>
        <v>0.6202609331640524</v>
      </c>
      <c r="Q112" s="6">
        <f>SUMPRODUCT(('[5]PCDM discounts (Dec)'!$X$6:$AK$206)*('[5]PCDM discounts (Dec)'!$E$6:$E$206=$B112)*('[5]PCDM discounts (Dec)'!$F$6:$F$206=$C112)*('[5]PCDM discounts (Dec)'!$X$5:$AK$5=Q$1))</f>
        <v>0.54816376140911749</v>
      </c>
    </row>
    <row r="113" spans="2:17" x14ac:dyDescent="0.25">
      <c r="B113" t="s">
        <v>63</v>
      </c>
      <c r="C113" t="s">
        <v>31</v>
      </c>
      <c r="D113" s="6">
        <f>SUMPRODUCT(('[5]PCDM discounts (Dec)'!$X$6:$AK$206)*('[5]PCDM discounts (Dec)'!$E$6:$E$206=$B113)*('[5]PCDM discounts (Dec)'!$F$6:$F$206=$C113)*('[5]PCDM discounts (Dec)'!$X$5:$AK$5=D$1))</f>
        <v>0.50646300548114775</v>
      </c>
      <c r="E113" s="6">
        <f>SUMPRODUCT(('[5]PCDM discounts (Dec)'!$X$6:$AK$206)*('[5]PCDM discounts (Dec)'!$E$6:$E$206=$B113)*('[5]PCDM discounts (Dec)'!$F$6:$F$206=$C113)*('[5]PCDM discounts (Dec)'!$X$5:$AK$5=E$1))</f>
        <v>1</v>
      </c>
      <c r="F113" s="6">
        <f>SUMPRODUCT(('[5]PCDM discounts (Dec)'!$X$6:$AK$206)*('[5]PCDM discounts (Dec)'!$E$6:$E$206=$B113)*('[5]PCDM discounts (Dec)'!$F$6:$F$206=$C113)*('[5]PCDM discounts (Dec)'!$X$5:$AK$5=F$1))</f>
        <v>1</v>
      </c>
      <c r="G113" s="6">
        <f>SUMPRODUCT(('[5]PCDM discounts (Dec)'!$X$6:$AK$206)*('[5]PCDM discounts (Dec)'!$E$6:$E$206=$B113)*('[5]PCDM discounts (Dec)'!$F$6:$F$206=$C113)*('[5]PCDM discounts (Dec)'!$X$5:$AK$5=G$1))</f>
        <v>1</v>
      </c>
      <c r="H113" s="6">
        <f>SUMPRODUCT(('[5]PCDM discounts (Dec)'!$X$6:$AK$206)*('[5]PCDM discounts (Dec)'!$E$6:$E$206=$B113)*('[5]PCDM discounts (Dec)'!$F$6:$F$206=$C113)*('[5]PCDM discounts (Dec)'!$X$5:$AK$5=H$1))</f>
        <v>1</v>
      </c>
      <c r="I113" s="6">
        <f>SUMPRODUCT(('[5]PCDM discounts (Dec)'!$X$6:$AK$206)*('[5]PCDM discounts (Dec)'!$E$6:$E$206=$B113)*('[5]PCDM discounts (Dec)'!$F$6:$F$206=$C113)*('[5]PCDM discounts (Dec)'!$X$5:$AK$5=I$1))</f>
        <v>0.8909950642568637</v>
      </c>
      <c r="J113" s="6">
        <f>SUMPRODUCT(('[5]PCDM discounts (Dec)'!$X$6:$AK$206)*('[5]PCDM discounts (Dec)'!$E$6:$E$206=$B113)*('[5]PCDM discounts (Dec)'!$F$6:$F$206=$C113)*('[5]PCDM discounts (Dec)'!$X$5:$AK$5=J$1))</f>
        <v>0.75384092664308966</v>
      </c>
      <c r="K113" s="6">
        <f>SUMPRODUCT(('[5]PCDM discounts (Dec)'!$X$6:$AK$206)*('[5]PCDM discounts (Dec)'!$E$6:$E$206=$B113)*('[5]PCDM discounts (Dec)'!$F$6:$F$206=$C113)*('[5]PCDM discounts (Dec)'!$X$5:$AK$5=K$1))</f>
        <v>0.96114271730297129</v>
      </c>
      <c r="L113" s="6">
        <f>SUMPRODUCT(('[5]PCDM discounts (Dec)'!$X$6:$AK$206)*('[5]PCDM discounts (Dec)'!$E$6:$E$206=$B113)*('[5]PCDM discounts (Dec)'!$F$6:$F$206=$C113)*('[5]PCDM discounts (Dec)'!$X$5:$AK$5=L$1))</f>
        <v>0.52659717019629282</v>
      </c>
      <c r="M113" s="6">
        <f>SUMPRODUCT(('[5]PCDM discounts (Dec)'!$X$6:$AK$206)*('[5]PCDM discounts (Dec)'!$E$6:$E$206=$B113)*('[5]PCDM discounts (Dec)'!$F$6:$F$206=$C113)*('[5]PCDM discounts (Dec)'!$X$5:$AK$5=M$1))</f>
        <v>0.8869432872616787</v>
      </c>
      <c r="N113" s="6">
        <f>SUMPRODUCT(('[5]PCDM discounts (Dec)'!$X$6:$AK$206)*('[5]PCDM discounts (Dec)'!$E$6:$E$206=$B113)*('[5]PCDM discounts (Dec)'!$F$6:$F$206=$C113)*('[5]PCDM discounts (Dec)'!$X$5:$AK$5=N$1))</f>
        <v>0.68867844674579703</v>
      </c>
      <c r="O113" s="6">
        <f>SUMPRODUCT(('[5]PCDM discounts (Dec)'!$X$6:$AK$206)*('[5]PCDM discounts (Dec)'!$E$6:$E$206=$B113)*('[5]PCDM discounts (Dec)'!$F$6:$F$206=$C113)*('[5]PCDM discounts (Dec)'!$X$5:$AK$5=O$1))</f>
        <v>0.78486120067414655</v>
      </c>
      <c r="P113" s="6">
        <f>SUMPRODUCT(('[5]PCDM discounts (Dec)'!$X$6:$AK$206)*('[5]PCDM discounts (Dec)'!$E$6:$E$206=$B113)*('[5]PCDM discounts (Dec)'!$F$6:$F$206=$C113)*('[5]PCDM discounts (Dec)'!$X$5:$AK$5=P$1))</f>
        <v>0.88522459783579077</v>
      </c>
      <c r="Q113" s="6">
        <f>SUMPRODUCT(('[5]PCDM discounts (Dec)'!$X$6:$AK$206)*('[5]PCDM discounts (Dec)'!$E$6:$E$206=$B113)*('[5]PCDM discounts (Dec)'!$F$6:$F$206=$C113)*('[5]PCDM discounts (Dec)'!$X$5:$AK$5=Q$1))</f>
        <v>0.88468937334453146</v>
      </c>
    </row>
    <row r="114" spans="2:17" x14ac:dyDescent="0.25">
      <c r="B114" t="s">
        <v>63</v>
      </c>
      <c r="C114" t="s">
        <v>32</v>
      </c>
      <c r="D114" s="6">
        <f>SUMPRODUCT(('[5]PCDM discounts (Dec)'!$X$6:$AK$206)*('[5]PCDM discounts (Dec)'!$E$6:$E$206=$B114)*('[5]PCDM discounts (Dec)'!$F$6:$F$206=$C114)*('[5]PCDM discounts (Dec)'!$X$5:$AK$5=D$1))</f>
        <v>0.4594038700812082</v>
      </c>
      <c r="E114" s="6">
        <f>SUMPRODUCT(('[5]PCDM discounts (Dec)'!$X$6:$AK$206)*('[5]PCDM discounts (Dec)'!$E$6:$E$206=$B114)*('[5]PCDM discounts (Dec)'!$F$6:$F$206=$C114)*('[5]PCDM discounts (Dec)'!$X$5:$AK$5=E$1))</f>
        <v>0.96236798613265018</v>
      </c>
      <c r="F114" s="6">
        <f>SUMPRODUCT(('[5]PCDM discounts (Dec)'!$X$6:$AK$206)*('[5]PCDM discounts (Dec)'!$E$6:$E$206=$B114)*('[5]PCDM discounts (Dec)'!$F$6:$F$206=$C114)*('[5]PCDM discounts (Dec)'!$X$5:$AK$5=F$1))</f>
        <v>1</v>
      </c>
      <c r="G114" s="6">
        <f>SUMPRODUCT(('[5]PCDM discounts (Dec)'!$X$6:$AK$206)*('[5]PCDM discounts (Dec)'!$E$6:$E$206=$B114)*('[5]PCDM discounts (Dec)'!$F$6:$F$206=$C114)*('[5]PCDM discounts (Dec)'!$X$5:$AK$5=G$1))</f>
        <v>0.86700496911840308</v>
      </c>
      <c r="H114" s="6">
        <f>SUMPRODUCT(('[5]PCDM discounts (Dec)'!$X$6:$AK$206)*('[5]PCDM discounts (Dec)'!$E$6:$E$206=$B114)*('[5]PCDM discounts (Dec)'!$F$6:$F$206=$C114)*('[5]PCDM discounts (Dec)'!$X$5:$AK$5=H$1))</f>
        <v>1</v>
      </c>
      <c r="I114" s="6">
        <f>SUMPRODUCT(('[5]PCDM discounts (Dec)'!$X$6:$AK$206)*('[5]PCDM discounts (Dec)'!$E$6:$E$206=$B114)*('[5]PCDM discounts (Dec)'!$F$6:$F$206=$C114)*('[5]PCDM discounts (Dec)'!$X$5:$AK$5=I$1))</f>
        <v>0.76224308981779765</v>
      </c>
      <c r="J114" s="6">
        <f>SUMPRODUCT(('[5]PCDM discounts (Dec)'!$X$6:$AK$206)*('[5]PCDM discounts (Dec)'!$E$6:$E$206=$B114)*('[5]PCDM discounts (Dec)'!$F$6:$F$206=$C114)*('[5]PCDM discounts (Dec)'!$X$5:$AK$5=J$1))</f>
        <v>0.79999905447408182</v>
      </c>
      <c r="K114" s="6">
        <f>SUMPRODUCT(('[5]PCDM discounts (Dec)'!$X$6:$AK$206)*('[5]PCDM discounts (Dec)'!$E$6:$E$206=$B114)*('[5]PCDM discounts (Dec)'!$F$6:$F$206=$C114)*('[5]PCDM discounts (Dec)'!$X$5:$AK$5=K$1))</f>
        <v>0.44282148012163608</v>
      </c>
      <c r="L114" s="6">
        <f>SUMPRODUCT(('[5]PCDM discounts (Dec)'!$X$6:$AK$206)*('[5]PCDM discounts (Dec)'!$E$6:$E$206=$B114)*('[5]PCDM discounts (Dec)'!$F$6:$F$206=$C114)*('[5]PCDM discounts (Dec)'!$X$5:$AK$5=L$1))</f>
        <v>0.68402690793233223</v>
      </c>
      <c r="M114" s="6">
        <f>SUMPRODUCT(('[5]PCDM discounts (Dec)'!$X$6:$AK$206)*('[5]PCDM discounts (Dec)'!$E$6:$E$206=$B114)*('[5]PCDM discounts (Dec)'!$F$6:$F$206=$C114)*('[5]PCDM discounts (Dec)'!$X$5:$AK$5=M$1))</f>
        <v>0.53100430345019434</v>
      </c>
      <c r="N114" s="6">
        <f>SUMPRODUCT(('[5]PCDM discounts (Dec)'!$X$6:$AK$206)*('[5]PCDM discounts (Dec)'!$E$6:$E$206=$B114)*('[5]PCDM discounts (Dec)'!$F$6:$F$206=$C114)*('[5]PCDM discounts (Dec)'!$X$5:$AK$5=N$1))</f>
        <v>0.50155775109204515</v>
      </c>
      <c r="O114" s="6">
        <f>SUMPRODUCT(('[5]PCDM discounts (Dec)'!$X$6:$AK$206)*('[5]PCDM discounts (Dec)'!$E$6:$E$206=$B114)*('[5]PCDM discounts (Dec)'!$F$6:$F$206=$C114)*('[5]PCDM discounts (Dec)'!$X$5:$AK$5=O$1))</f>
        <v>0.61974673100573385</v>
      </c>
      <c r="P114" s="6">
        <f>SUMPRODUCT(('[5]PCDM discounts (Dec)'!$X$6:$AK$206)*('[5]PCDM discounts (Dec)'!$E$6:$E$206=$B114)*('[5]PCDM discounts (Dec)'!$F$6:$F$206=$C114)*('[5]PCDM discounts (Dec)'!$X$5:$AK$5=P$1))</f>
        <v>0.70597142700471094</v>
      </c>
      <c r="Q114" s="6">
        <f>SUMPRODUCT(('[5]PCDM discounts (Dec)'!$X$6:$AK$206)*('[5]PCDM discounts (Dec)'!$E$6:$E$206=$B114)*('[5]PCDM discounts (Dec)'!$F$6:$F$206=$C114)*('[5]PCDM discounts (Dec)'!$X$5:$AK$5=Q$1))</f>
        <v>0.66158779516569099</v>
      </c>
    </row>
    <row r="115" spans="2:17" x14ac:dyDescent="0.25">
      <c r="B115" t="s">
        <v>63</v>
      </c>
      <c r="C115" t="s">
        <v>33</v>
      </c>
      <c r="D115" s="6">
        <f>SUMPRODUCT(('[5]PCDM discounts (Dec)'!$X$6:$AK$206)*('[5]PCDM discounts (Dec)'!$E$6:$E$206=$B115)*('[5]PCDM discounts (Dec)'!$F$6:$F$206=$C115)*('[5]PCDM discounts (Dec)'!$X$5:$AK$5=D$1))</f>
        <v>1</v>
      </c>
      <c r="E115" s="6">
        <f>SUMPRODUCT(('[5]PCDM discounts (Dec)'!$X$6:$AK$206)*('[5]PCDM discounts (Dec)'!$E$6:$E$206=$B115)*('[5]PCDM discounts (Dec)'!$F$6:$F$206=$C115)*('[5]PCDM discounts (Dec)'!$X$5:$AK$5=E$1))</f>
        <v>1</v>
      </c>
      <c r="F115" s="6">
        <f>SUMPRODUCT(('[5]PCDM discounts (Dec)'!$X$6:$AK$206)*('[5]PCDM discounts (Dec)'!$E$6:$E$206=$B115)*('[5]PCDM discounts (Dec)'!$F$6:$F$206=$C115)*('[5]PCDM discounts (Dec)'!$X$5:$AK$5=F$1))</f>
        <v>1</v>
      </c>
      <c r="G115" s="6">
        <f>SUMPRODUCT(('[5]PCDM discounts (Dec)'!$X$6:$AK$206)*('[5]PCDM discounts (Dec)'!$E$6:$E$206=$B115)*('[5]PCDM discounts (Dec)'!$F$6:$F$206=$C115)*('[5]PCDM discounts (Dec)'!$X$5:$AK$5=G$1))</f>
        <v>1</v>
      </c>
      <c r="H115" s="6">
        <f>SUMPRODUCT(('[5]PCDM discounts (Dec)'!$X$6:$AK$206)*('[5]PCDM discounts (Dec)'!$E$6:$E$206=$B115)*('[5]PCDM discounts (Dec)'!$F$6:$F$206=$C115)*('[5]PCDM discounts (Dec)'!$X$5:$AK$5=H$1))</f>
        <v>1</v>
      </c>
      <c r="I115" s="6">
        <f>SUMPRODUCT(('[5]PCDM discounts (Dec)'!$X$6:$AK$206)*('[5]PCDM discounts (Dec)'!$E$6:$E$206=$B115)*('[5]PCDM discounts (Dec)'!$F$6:$F$206=$C115)*('[5]PCDM discounts (Dec)'!$X$5:$AK$5=I$1))</f>
        <v>1</v>
      </c>
      <c r="J115" s="6">
        <f>SUMPRODUCT(('[5]PCDM discounts (Dec)'!$X$6:$AK$206)*('[5]PCDM discounts (Dec)'!$E$6:$E$206=$B115)*('[5]PCDM discounts (Dec)'!$F$6:$F$206=$C115)*('[5]PCDM discounts (Dec)'!$X$5:$AK$5=J$1))</f>
        <v>1</v>
      </c>
      <c r="K115" s="6">
        <f>SUMPRODUCT(('[5]PCDM discounts (Dec)'!$X$6:$AK$206)*('[5]PCDM discounts (Dec)'!$E$6:$E$206=$B115)*('[5]PCDM discounts (Dec)'!$F$6:$F$206=$C115)*('[5]PCDM discounts (Dec)'!$X$5:$AK$5=K$1))</f>
        <v>1</v>
      </c>
      <c r="L115" s="6">
        <f>SUMPRODUCT(('[5]PCDM discounts (Dec)'!$X$6:$AK$206)*('[5]PCDM discounts (Dec)'!$E$6:$E$206=$B115)*('[5]PCDM discounts (Dec)'!$F$6:$F$206=$C115)*('[5]PCDM discounts (Dec)'!$X$5:$AK$5=L$1))</f>
        <v>0.80089608688090252</v>
      </c>
      <c r="M115" s="6">
        <f>SUMPRODUCT(('[5]PCDM discounts (Dec)'!$X$6:$AK$206)*('[5]PCDM discounts (Dec)'!$E$6:$E$206=$B115)*('[5]PCDM discounts (Dec)'!$F$6:$F$206=$C115)*('[5]PCDM discounts (Dec)'!$X$5:$AK$5=M$1))</f>
        <v>1</v>
      </c>
      <c r="N115" s="6">
        <f>SUMPRODUCT(('[5]PCDM discounts (Dec)'!$X$6:$AK$206)*('[5]PCDM discounts (Dec)'!$E$6:$E$206=$B115)*('[5]PCDM discounts (Dec)'!$F$6:$F$206=$C115)*('[5]PCDM discounts (Dec)'!$X$5:$AK$5=N$1))</f>
        <v>1</v>
      </c>
      <c r="O115" s="6">
        <f>SUMPRODUCT(('[5]PCDM discounts (Dec)'!$X$6:$AK$206)*('[5]PCDM discounts (Dec)'!$E$6:$E$206=$B115)*('[5]PCDM discounts (Dec)'!$F$6:$F$206=$C115)*('[5]PCDM discounts (Dec)'!$X$5:$AK$5=O$1))</f>
        <v>1</v>
      </c>
      <c r="P115" s="6">
        <f>SUMPRODUCT(('[5]PCDM discounts (Dec)'!$X$6:$AK$206)*('[5]PCDM discounts (Dec)'!$E$6:$E$206=$B115)*('[5]PCDM discounts (Dec)'!$F$6:$F$206=$C115)*('[5]PCDM discounts (Dec)'!$X$5:$AK$5=P$1))</f>
        <v>1</v>
      </c>
      <c r="Q115" s="6">
        <f>SUMPRODUCT(('[5]PCDM discounts (Dec)'!$X$6:$AK$206)*('[5]PCDM discounts (Dec)'!$E$6:$E$206=$B115)*('[5]PCDM discounts (Dec)'!$F$6:$F$206=$C115)*('[5]PCDM discounts (Dec)'!$X$5:$AK$5=Q$1))</f>
        <v>1</v>
      </c>
    </row>
    <row r="116" spans="2:17" x14ac:dyDescent="0.25">
      <c r="B116" t="s">
        <v>63</v>
      </c>
      <c r="C116" t="s">
        <v>34</v>
      </c>
      <c r="D116" s="6">
        <f>SUMPRODUCT(('[5]PCDM discounts (Dec)'!$X$6:$AK$206)*('[5]PCDM discounts (Dec)'!$E$6:$E$206=$B116)*('[5]PCDM discounts (Dec)'!$F$6:$F$206=$C116)*('[5]PCDM discounts (Dec)'!$X$5:$AK$5=D$1))</f>
        <v>1</v>
      </c>
      <c r="E116" s="6">
        <f>SUMPRODUCT(('[5]PCDM discounts (Dec)'!$X$6:$AK$206)*('[5]PCDM discounts (Dec)'!$E$6:$E$206=$B116)*('[5]PCDM discounts (Dec)'!$F$6:$F$206=$C116)*('[5]PCDM discounts (Dec)'!$X$5:$AK$5=E$1))</f>
        <v>1</v>
      </c>
      <c r="F116" s="6">
        <f>SUMPRODUCT(('[5]PCDM discounts (Dec)'!$X$6:$AK$206)*('[5]PCDM discounts (Dec)'!$E$6:$E$206=$B116)*('[5]PCDM discounts (Dec)'!$F$6:$F$206=$C116)*('[5]PCDM discounts (Dec)'!$X$5:$AK$5=F$1))</f>
        <v>1</v>
      </c>
      <c r="G116" s="6">
        <f>SUMPRODUCT(('[5]PCDM discounts (Dec)'!$X$6:$AK$206)*('[5]PCDM discounts (Dec)'!$E$6:$E$206=$B116)*('[5]PCDM discounts (Dec)'!$F$6:$F$206=$C116)*('[5]PCDM discounts (Dec)'!$X$5:$AK$5=G$1))</f>
        <v>1</v>
      </c>
      <c r="H116" s="6">
        <f>SUMPRODUCT(('[5]PCDM discounts (Dec)'!$X$6:$AK$206)*('[5]PCDM discounts (Dec)'!$E$6:$E$206=$B116)*('[5]PCDM discounts (Dec)'!$F$6:$F$206=$C116)*('[5]PCDM discounts (Dec)'!$X$5:$AK$5=H$1))</f>
        <v>1</v>
      </c>
      <c r="I116" s="6">
        <f>SUMPRODUCT(('[5]PCDM discounts (Dec)'!$X$6:$AK$206)*('[5]PCDM discounts (Dec)'!$E$6:$E$206=$B116)*('[5]PCDM discounts (Dec)'!$F$6:$F$206=$C116)*('[5]PCDM discounts (Dec)'!$X$5:$AK$5=I$1))</f>
        <v>1</v>
      </c>
      <c r="J116" s="6">
        <f>SUMPRODUCT(('[5]PCDM discounts (Dec)'!$X$6:$AK$206)*('[5]PCDM discounts (Dec)'!$E$6:$E$206=$B116)*('[5]PCDM discounts (Dec)'!$F$6:$F$206=$C116)*('[5]PCDM discounts (Dec)'!$X$5:$AK$5=J$1))</f>
        <v>1</v>
      </c>
      <c r="K116" s="6">
        <f>SUMPRODUCT(('[5]PCDM discounts (Dec)'!$X$6:$AK$206)*('[5]PCDM discounts (Dec)'!$E$6:$E$206=$B116)*('[5]PCDM discounts (Dec)'!$F$6:$F$206=$C116)*('[5]PCDM discounts (Dec)'!$X$5:$AK$5=K$1))</f>
        <v>1</v>
      </c>
      <c r="L116" s="6">
        <f>SUMPRODUCT(('[5]PCDM discounts (Dec)'!$X$6:$AK$206)*('[5]PCDM discounts (Dec)'!$E$6:$E$206=$B116)*('[5]PCDM discounts (Dec)'!$F$6:$F$206=$C116)*('[5]PCDM discounts (Dec)'!$X$5:$AK$5=L$1))</f>
        <v>0.79364127899819903</v>
      </c>
      <c r="M116" s="6">
        <f>SUMPRODUCT(('[5]PCDM discounts (Dec)'!$X$6:$AK$206)*('[5]PCDM discounts (Dec)'!$E$6:$E$206=$B116)*('[5]PCDM discounts (Dec)'!$F$6:$F$206=$C116)*('[5]PCDM discounts (Dec)'!$X$5:$AK$5=M$1))</f>
        <v>1</v>
      </c>
      <c r="N116" s="6">
        <f>SUMPRODUCT(('[5]PCDM discounts (Dec)'!$X$6:$AK$206)*('[5]PCDM discounts (Dec)'!$E$6:$E$206=$B116)*('[5]PCDM discounts (Dec)'!$F$6:$F$206=$C116)*('[5]PCDM discounts (Dec)'!$X$5:$AK$5=N$1))</f>
        <v>1</v>
      </c>
      <c r="O116" s="6">
        <f>SUMPRODUCT(('[5]PCDM discounts (Dec)'!$X$6:$AK$206)*('[5]PCDM discounts (Dec)'!$E$6:$E$206=$B116)*('[5]PCDM discounts (Dec)'!$F$6:$F$206=$C116)*('[5]PCDM discounts (Dec)'!$X$5:$AK$5=O$1))</f>
        <v>1</v>
      </c>
      <c r="P116" s="6">
        <f>SUMPRODUCT(('[5]PCDM discounts (Dec)'!$X$6:$AK$206)*('[5]PCDM discounts (Dec)'!$E$6:$E$206=$B116)*('[5]PCDM discounts (Dec)'!$F$6:$F$206=$C116)*('[5]PCDM discounts (Dec)'!$X$5:$AK$5=P$1))</f>
        <v>1</v>
      </c>
      <c r="Q116" s="6">
        <f>SUMPRODUCT(('[5]PCDM discounts (Dec)'!$X$6:$AK$206)*('[5]PCDM discounts (Dec)'!$E$6:$E$206=$B116)*('[5]PCDM discounts (Dec)'!$F$6:$F$206=$C116)*('[5]PCDM discounts (Dec)'!$X$5:$AK$5=Q$1))</f>
        <v>1</v>
      </c>
    </row>
    <row r="117" spans="2:17" x14ac:dyDescent="0.25">
      <c r="B117" t="s">
        <v>63</v>
      </c>
      <c r="C117" t="s">
        <v>35</v>
      </c>
      <c r="D117" s="6">
        <f>SUMPRODUCT(('[5]PCDM discounts (Dec)'!$X$6:$AK$206)*('[5]PCDM discounts (Dec)'!$E$6:$E$206=$B117)*('[5]PCDM discounts (Dec)'!$F$6:$F$206=$C117)*('[5]PCDM discounts (Dec)'!$X$5:$AK$5=D$1))</f>
        <v>1</v>
      </c>
      <c r="E117" s="6">
        <f>SUMPRODUCT(('[5]PCDM discounts (Dec)'!$X$6:$AK$206)*('[5]PCDM discounts (Dec)'!$E$6:$E$206=$B117)*('[5]PCDM discounts (Dec)'!$F$6:$F$206=$C117)*('[5]PCDM discounts (Dec)'!$X$5:$AK$5=E$1))</f>
        <v>1</v>
      </c>
      <c r="F117" s="6">
        <f>SUMPRODUCT(('[5]PCDM discounts (Dec)'!$X$6:$AK$206)*('[5]PCDM discounts (Dec)'!$E$6:$E$206=$B117)*('[5]PCDM discounts (Dec)'!$F$6:$F$206=$C117)*('[5]PCDM discounts (Dec)'!$X$5:$AK$5=F$1))</f>
        <v>1</v>
      </c>
      <c r="G117" s="6">
        <f>SUMPRODUCT(('[5]PCDM discounts (Dec)'!$X$6:$AK$206)*('[5]PCDM discounts (Dec)'!$E$6:$E$206=$B117)*('[5]PCDM discounts (Dec)'!$F$6:$F$206=$C117)*('[5]PCDM discounts (Dec)'!$X$5:$AK$5=G$1))</f>
        <v>1</v>
      </c>
      <c r="H117" s="6">
        <f>SUMPRODUCT(('[5]PCDM discounts (Dec)'!$X$6:$AK$206)*('[5]PCDM discounts (Dec)'!$E$6:$E$206=$B117)*('[5]PCDM discounts (Dec)'!$F$6:$F$206=$C117)*('[5]PCDM discounts (Dec)'!$X$5:$AK$5=H$1))</f>
        <v>1</v>
      </c>
      <c r="I117" s="6">
        <f>SUMPRODUCT(('[5]PCDM discounts (Dec)'!$X$6:$AK$206)*('[5]PCDM discounts (Dec)'!$E$6:$E$206=$B117)*('[5]PCDM discounts (Dec)'!$F$6:$F$206=$C117)*('[5]PCDM discounts (Dec)'!$X$5:$AK$5=I$1))</f>
        <v>1</v>
      </c>
      <c r="J117" s="6">
        <f>SUMPRODUCT(('[5]PCDM discounts (Dec)'!$X$6:$AK$206)*('[5]PCDM discounts (Dec)'!$E$6:$E$206=$B117)*('[5]PCDM discounts (Dec)'!$F$6:$F$206=$C117)*('[5]PCDM discounts (Dec)'!$X$5:$AK$5=J$1))</f>
        <v>1</v>
      </c>
      <c r="K117" s="6">
        <f>SUMPRODUCT(('[5]PCDM discounts (Dec)'!$X$6:$AK$206)*('[5]PCDM discounts (Dec)'!$E$6:$E$206=$B117)*('[5]PCDM discounts (Dec)'!$F$6:$F$206=$C117)*('[5]PCDM discounts (Dec)'!$X$5:$AK$5=K$1))</f>
        <v>1</v>
      </c>
      <c r="L117" s="6">
        <f>SUMPRODUCT(('[5]PCDM discounts (Dec)'!$X$6:$AK$206)*('[5]PCDM discounts (Dec)'!$E$6:$E$206=$B117)*('[5]PCDM discounts (Dec)'!$F$6:$F$206=$C117)*('[5]PCDM discounts (Dec)'!$X$5:$AK$5=L$1))</f>
        <v>0.8415012078041153</v>
      </c>
      <c r="M117" s="6">
        <f>SUMPRODUCT(('[5]PCDM discounts (Dec)'!$X$6:$AK$206)*('[5]PCDM discounts (Dec)'!$E$6:$E$206=$B117)*('[5]PCDM discounts (Dec)'!$F$6:$F$206=$C117)*('[5]PCDM discounts (Dec)'!$X$5:$AK$5=M$1))</f>
        <v>1</v>
      </c>
      <c r="N117" s="6">
        <f>SUMPRODUCT(('[5]PCDM discounts (Dec)'!$X$6:$AK$206)*('[5]PCDM discounts (Dec)'!$E$6:$E$206=$B117)*('[5]PCDM discounts (Dec)'!$F$6:$F$206=$C117)*('[5]PCDM discounts (Dec)'!$X$5:$AK$5=N$1))</f>
        <v>1</v>
      </c>
      <c r="O117" s="6">
        <f>SUMPRODUCT(('[5]PCDM discounts (Dec)'!$X$6:$AK$206)*('[5]PCDM discounts (Dec)'!$E$6:$E$206=$B117)*('[5]PCDM discounts (Dec)'!$F$6:$F$206=$C117)*('[5]PCDM discounts (Dec)'!$X$5:$AK$5=O$1))</f>
        <v>1</v>
      </c>
      <c r="P117" s="6">
        <f>SUMPRODUCT(('[5]PCDM discounts (Dec)'!$X$6:$AK$206)*('[5]PCDM discounts (Dec)'!$E$6:$E$206=$B117)*('[5]PCDM discounts (Dec)'!$F$6:$F$206=$C117)*('[5]PCDM discounts (Dec)'!$X$5:$AK$5=P$1))</f>
        <v>1</v>
      </c>
      <c r="Q117" s="6">
        <f>SUMPRODUCT(('[5]PCDM discounts (Dec)'!$X$6:$AK$206)*('[5]PCDM discounts (Dec)'!$E$6:$E$206=$B117)*('[5]PCDM discounts (Dec)'!$F$6:$F$206=$C117)*('[5]PCDM discounts (Dec)'!$X$5:$AK$5=Q$1))</f>
        <v>1</v>
      </c>
    </row>
    <row r="118" spans="2:17" x14ac:dyDescent="0.25">
      <c r="B118" t="s">
        <v>63</v>
      </c>
      <c r="C118" t="s">
        <v>36</v>
      </c>
      <c r="D118" s="6">
        <f>SUMPRODUCT(('[5]PCDM discounts (Dec)'!$X$6:$AK$206)*('[5]PCDM discounts (Dec)'!$E$6:$E$206=$B118)*('[5]PCDM discounts (Dec)'!$F$6:$F$206=$C118)*('[5]PCDM discounts (Dec)'!$X$5:$AK$5=D$1))</f>
        <v>1</v>
      </c>
      <c r="E118" s="6">
        <f>SUMPRODUCT(('[5]PCDM discounts (Dec)'!$X$6:$AK$206)*('[5]PCDM discounts (Dec)'!$E$6:$E$206=$B118)*('[5]PCDM discounts (Dec)'!$F$6:$F$206=$C118)*('[5]PCDM discounts (Dec)'!$X$5:$AK$5=E$1))</f>
        <v>1</v>
      </c>
      <c r="F118" s="6">
        <f>SUMPRODUCT(('[5]PCDM discounts (Dec)'!$X$6:$AK$206)*('[5]PCDM discounts (Dec)'!$E$6:$E$206=$B118)*('[5]PCDM discounts (Dec)'!$F$6:$F$206=$C118)*('[5]PCDM discounts (Dec)'!$X$5:$AK$5=F$1))</f>
        <v>1</v>
      </c>
      <c r="G118" s="6">
        <f>SUMPRODUCT(('[5]PCDM discounts (Dec)'!$X$6:$AK$206)*('[5]PCDM discounts (Dec)'!$E$6:$E$206=$B118)*('[5]PCDM discounts (Dec)'!$F$6:$F$206=$C118)*('[5]PCDM discounts (Dec)'!$X$5:$AK$5=G$1))</f>
        <v>1</v>
      </c>
      <c r="H118" s="6">
        <f>SUMPRODUCT(('[5]PCDM discounts (Dec)'!$X$6:$AK$206)*('[5]PCDM discounts (Dec)'!$E$6:$E$206=$B118)*('[5]PCDM discounts (Dec)'!$F$6:$F$206=$C118)*('[5]PCDM discounts (Dec)'!$X$5:$AK$5=H$1))</f>
        <v>1</v>
      </c>
      <c r="I118" s="6">
        <f>SUMPRODUCT(('[5]PCDM discounts (Dec)'!$X$6:$AK$206)*('[5]PCDM discounts (Dec)'!$E$6:$E$206=$B118)*('[5]PCDM discounts (Dec)'!$F$6:$F$206=$C118)*('[5]PCDM discounts (Dec)'!$X$5:$AK$5=I$1))</f>
        <v>1</v>
      </c>
      <c r="J118" s="6">
        <f>SUMPRODUCT(('[5]PCDM discounts (Dec)'!$X$6:$AK$206)*('[5]PCDM discounts (Dec)'!$E$6:$E$206=$B118)*('[5]PCDM discounts (Dec)'!$F$6:$F$206=$C118)*('[5]PCDM discounts (Dec)'!$X$5:$AK$5=J$1))</f>
        <v>1</v>
      </c>
      <c r="K118" s="6">
        <f>SUMPRODUCT(('[5]PCDM discounts (Dec)'!$X$6:$AK$206)*('[5]PCDM discounts (Dec)'!$E$6:$E$206=$B118)*('[5]PCDM discounts (Dec)'!$F$6:$F$206=$C118)*('[5]PCDM discounts (Dec)'!$X$5:$AK$5=K$1))</f>
        <v>0.22127355355714615</v>
      </c>
      <c r="L118" s="6">
        <f>SUMPRODUCT(('[5]PCDM discounts (Dec)'!$X$6:$AK$206)*('[5]PCDM discounts (Dec)'!$E$6:$E$206=$B118)*('[5]PCDM discounts (Dec)'!$F$6:$F$206=$C118)*('[5]PCDM discounts (Dec)'!$X$5:$AK$5=L$1))</f>
        <v>0.8419301588522704</v>
      </c>
      <c r="M118" s="6">
        <f>SUMPRODUCT(('[5]PCDM discounts (Dec)'!$X$6:$AK$206)*('[5]PCDM discounts (Dec)'!$E$6:$E$206=$B118)*('[5]PCDM discounts (Dec)'!$F$6:$F$206=$C118)*('[5]PCDM discounts (Dec)'!$X$5:$AK$5=M$1))</f>
        <v>1</v>
      </c>
      <c r="N118" s="6">
        <f>SUMPRODUCT(('[5]PCDM discounts (Dec)'!$X$6:$AK$206)*('[5]PCDM discounts (Dec)'!$E$6:$E$206=$B118)*('[5]PCDM discounts (Dec)'!$F$6:$F$206=$C118)*('[5]PCDM discounts (Dec)'!$X$5:$AK$5=N$1))</f>
        <v>1</v>
      </c>
      <c r="O118" s="6">
        <f>SUMPRODUCT(('[5]PCDM discounts (Dec)'!$X$6:$AK$206)*('[5]PCDM discounts (Dec)'!$E$6:$E$206=$B118)*('[5]PCDM discounts (Dec)'!$F$6:$F$206=$C118)*('[5]PCDM discounts (Dec)'!$X$5:$AK$5=O$1))</f>
        <v>1</v>
      </c>
      <c r="P118" s="6">
        <f>SUMPRODUCT(('[5]PCDM discounts (Dec)'!$X$6:$AK$206)*('[5]PCDM discounts (Dec)'!$E$6:$E$206=$B118)*('[5]PCDM discounts (Dec)'!$F$6:$F$206=$C118)*('[5]PCDM discounts (Dec)'!$X$5:$AK$5=P$1))</f>
        <v>1</v>
      </c>
      <c r="Q118" s="6">
        <f>SUMPRODUCT(('[5]PCDM discounts (Dec)'!$X$6:$AK$206)*('[5]PCDM discounts (Dec)'!$E$6:$E$206=$B118)*('[5]PCDM discounts (Dec)'!$F$6:$F$206=$C118)*('[5]PCDM discounts (Dec)'!$X$5:$AK$5=Q$1))</f>
        <v>1</v>
      </c>
    </row>
    <row r="119" spans="2:17" x14ac:dyDescent="0.25">
      <c r="B119" t="s">
        <v>63</v>
      </c>
      <c r="C119" t="s">
        <v>37</v>
      </c>
      <c r="D119" s="6">
        <f>SUMPRODUCT(('[5]PCDM discounts (Dec)'!$X$6:$AK$206)*('[5]PCDM discounts (Dec)'!$E$6:$E$206=$B119)*('[5]PCDM discounts (Dec)'!$F$6:$F$206=$C119)*('[5]PCDM discounts (Dec)'!$X$5:$AK$5=D$1))</f>
        <v>1</v>
      </c>
      <c r="E119" s="6">
        <f>SUMPRODUCT(('[5]PCDM discounts (Dec)'!$X$6:$AK$206)*('[5]PCDM discounts (Dec)'!$E$6:$E$206=$B119)*('[5]PCDM discounts (Dec)'!$F$6:$F$206=$C119)*('[5]PCDM discounts (Dec)'!$X$5:$AK$5=E$1))</f>
        <v>1</v>
      </c>
      <c r="F119" s="6">
        <f>SUMPRODUCT(('[5]PCDM discounts (Dec)'!$X$6:$AK$206)*('[5]PCDM discounts (Dec)'!$E$6:$E$206=$B119)*('[5]PCDM discounts (Dec)'!$F$6:$F$206=$C119)*('[5]PCDM discounts (Dec)'!$X$5:$AK$5=F$1))</f>
        <v>1</v>
      </c>
      <c r="G119" s="6">
        <f>SUMPRODUCT(('[5]PCDM discounts (Dec)'!$X$6:$AK$206)*('[5]PCDM discounts (Dec)'!$E$6:$E$206=$B119)*('[5]PCDM discounts (Dec)'!$F$6:$F$206=$C119)*('[5]PCDM discounts (Dec)'!$X$5:$AK$5=G$1))</f>
        <v>1</v>
      </c>
      <c r="H119" s="6">
        <f>SUMPRODUCT(('[5]PCDM discounts (Dec)'!$X$6:$AK$206)*('[5]PCDM discounts (Dec)'!$E$6:$E$206=$B119)*('[5]PCDM discounts (Dec)'!$F$6:$F$206=$C119)*('[5]PCDM discounts (Dec)'!$X$5:$AK$5=H$1))</f>
        <v>1</v>
      </c>
      <c r="I119" s="6">
        <f>SUMPRODUCT(('[5]PCDM discounts (Dec)'!$X$6:$AK$206)*('[5]PCDM discounts (Dec)'!$E$6:$E$206=$B119)*('[5]PCDM discounts (Dec)'!$F$6:$F$206=$C119)*('[5]PCDM discounts (Dec)'!$X$5:$AK$5=I$1))</f>
        <v>1</v>
      </c>
      <c r="J119" s="6">
        <f>SUMPRODUCT(('[5]PCDM discounts (Dec)'!$X$6:$AK$206)*('[5]PCDM discounts (Dec)'!$E$6:$E$206=$B119)*('[5]PCDM discounts (Dec)'!$F$6:$F$206=$C119)*('[5]PCDM discounts (Dec)'!$X$5:$AK$5=J$1))</f>
        <v>1</v>
      </c>
      <c r="K119" s="6">
        <f>SUMPRODUCT(('[5]PCDM discounts (Dec)'!$X$6:$AK$206)*('[5]PCDM discounts (Dec)'!$E$6:$E$206=$B119)*('[5]PCDM discounts (Dec)'!$F$6:$F$206=$C119)*('[5]PCDM discounts (Dec)'!$X$5:$AK$5=K$1))</f>
        <v>1</v>
      </c>
      <c r="L119" s="6">
        <f>SUMPRODUCT(('[5]PCDM discounts (Dec)'!$X$6:$AK$206)*('[5]PCDM discounts (Dec)'!$E$6:$E$206=$B119)*('[5]PCDM discounts (Dec)'!$F$6:$F$206=$C119)*('[5]PCDM discounts (Dec)'!$X$5:$AK$5=L$1))</f>
        <v>0.79999283952363198</v>
      </c>
      <c r="M119" s="6">
        <f>SUMPRODUCT(('[5]PCDM discounts (Dec)'!$X$6:$AK$206)*('[5]PCDM discounts (Dec)'!$E$6:$E$206=$B119)*('[5]PCDM discounts (Dec)'!$F$6:$F$206=$C119)*('[5]PCDM discounts (Dec)'!$X$5:$AK$5=M$1))</f>
        <v>1</v>
      </c>
      <c r="N119" s="6">
        <f>SUMPRODUCT(('[5]PCDM discounts (Dec)'!$X$6:$AK$206)*('[5]PCDM discounts (Dec)'!$E$6:$E$206=$B119)*('[5]PCDM discounts (Dec)'!$F$6:$F$206=$C119)*('[5]PCDM discounts (Dec)'!$X$5:$AK$5=N$1))</f>
        <v>1</v>
      </c>
      <c r="O119" s="6">
        <f>SUMPRODUCT(('[5]PCDM discounts (Dec)'!$X$6:$AK$206)*('[5]PCDM discounts (Dec)'!$E$6:$E$206=$B119)*('[5]PCDM discounts (Dec)'!$F$6:$F$206=$C119)*('[5]PCDM discounts (Dec)'!$X$5:$AK$5=O$1))</f>
        <v>1</v>
      </c>
      <c r="P119" s="6">
        <f>SUMPRODUCT(('[5]PCDM discounts (Dec)'!$X$6:$AK$206)*('[5]PCDM discounts (Dec)'!$E$6:$E$206=$B119)*('[5]PCDM discounts (Dec)'!$F$6:$F$206=$C119)*('[5]PCDM discounts (Dec)'!$X$5:$AK$5=P$1))</f>
        <v>1</v>
      </c>
      <c r="Q119" s="6">
        <f>SUMPRODUCT(('[5]PCDM discounts (Dec)'!$X$6:$AK$206)*('[5]PCDM discounts (Dec)'!$E$6:$E$206=$B119)*('[5]PCDM discounts (Dec)'!$F$6:$F$206=$C119)*('[5]PCDM discounts (Dec)'!$X$5:$AK$5=Q$1))</f>
        <v>1</v>
      </c>
    </row>
    <row r="120" spans="2:17" x14ac:dyDescent="0.25">
      <c r="B120" t="s">
        <v>63</v>
      </c>
      <c r="C120" t="s">
        <v>38</v>
      </c>
      <c r="D120" s="6">
        <f>SUMPRODUCT(('[5]PCDM discounts (Dec)'!$X$6:$AK$206)*('[5]PCDM discounts (Dec)'!$E$6:$E$206=$B120)*('[5]PCDM discounts (Dec)'!$F$6:$F$206=$C120)*('[5]PCDM discounts (Dec)'!$X$5:$AK$5=D$1))</f>
        <v>1</v>
      </c>
      <c r="E120" s="6">
        <f>SUMPRODUCT(('[5]PCDM discounts (Dec)'!$X$6:$AK$206)*('[5]PCDM discounts (Dec)'!$E$6:$E$206=$B120)*('[5]PCDM discounts (Dec)'!$F$6:$F$206=$C120)*('[5]PCDM discounts (Dec)'!$X$5:$AK$5=E$1))</f>
        <v>1</v>
      </c>
      <c r="F120" s="6">
        <f>SUMPRODUCT(('[5]PCDM discounts (Dec)'!$X$6:$AK$206)*('[5]PCDM discounts (Dec)'!$E$6:$E$206=$B120)*('[5]PCDM discounts (Dec)'!$F$6:$F$206=$C120)*('[5]PCDM discounts (Dec)'!$X$5:$AK$5=F$1))</f>
        <v>1</v>
      </c>
      <c r="G120" s="6">
        <f>SUMPRODUCT(('[5]PCDM discounts (Dec)'!$X$6:$AK$206)*('[5]PCDM discounts (Dec)'!$E$6:$E$206=$B120)*('[5]PCDM discounts (Dec)'!$F$6:$F$206=$C120)*('[5]PCDM discounts (Dec)'!$X$5:$AK$5=G$1))</f>
        <v>1</v>
      </c>
      <c r="H120" s="6">
        <f>SUMPRODUCT(('[5]PCDM discounts (Dec)'!$X$6:$AK$206)*('[5]PCDM discounts (Dec)'!$E$6:$E$206=$B120)*('[5]PCDM discounts (Dec)'!$F$6:$F$206=$C120)*('[5]PCDM discounts (Dec)'!$X$5:$AK$5=H$1))</f>
        <v>1</v>
      </c>
      <c r="I120" s="6">
        <f>SUMPRODUCT(('[5]PCDM discounts (Dec)'!$X$6:$AK$206)*('[5]PCDM discounts (Dec)'!$E$6:$E$206=$B120)*('[5]PCDM discounts (Dec)'!$F$6:$F$206=$C120)*('[5]PCDM discounts (Dec)'!$X$5:$AK$5=I$1))</f>
        <v>1</v>
      </c>
      <c r="J120" s="6">
        <f>SUMPRODUCT(('[5]PCDM discounts (Dec)'!$X$6:$AK$206)*('[5]PCDM discounts (Dec)'!$E$6:$E$206=$B120)*('[5]PCDM discounts (Dec)'!$F$6:$F$206=$C120)*('[5]PCDM discounts (Dec)'!$X$5:$AK$5=J$1))</f>
        <v>1</v>
      </c>
      <c r="K120" s="6">
        <f>SUMPRODUCT(('[5]PCDM discounts (Dec)'!$X$6:$AK$206)*('[5]PCDM discounts (Dec)'!$E$6:$E$206=$B120)*('[5]PCDM discounts (Dec)'!$F$6:$F$206=$C120)*('[5]PCDM discounts (Dec)'!$X$5:$AK$5=K$1))</f>
        <v>0.23651907978713332</v>
      </c>
      <c r="L120" s="6">
        <f>SUMPRODUCT(('[5]PCDM discounts (Dec)'!$X$6:$AK$206)*('[5]PCDM discounts (Dec)'!$E$6:$E$206=$B120)*('[5]PCDM discounts (Dec)'!$F$6:$F$206=$C120)*('[5]PCDM discounts (Dec)'!$X$5:$AK$5=L$1))</f>
        <v>0.83468264476499476</v>
      </c>
      <c r="M120" s="6">
        <f>SUMPRODUCT(('[5]PCDM discounts (Dec)'!$X$6:$AK$206)*('[5]PCDM discounts (Dec)'!$E$6:$E$206=$B120)*('[5]PCDM discounts (Dec)'!$F$6:$F$206=$C120)*('[5]PCDM discounts (Dec)'!$X$5:$AK$5=M$1))</f>
        <v>1</v>
      </c>
      <c r="N120" s="6">
        <f>SUMPRODUCT(('[5]PCDM discounts (Dec)'!$X$6:$AK$206)*('[5]PCDM discounts (Dec)'!$E$6:$E$206=$B120)*('[5]PCDM discounts (Dec)'!$F$6:$F$206=$C120)*('[5]PCDM discounts (Dec)'!$X$5:$AK$5=N$1))</f>
        <v>1</v>
      </c>
      <c r="O120" s="6">
        <f>SUMPRODUCT(('[5]PCDM discounts (Dec)'!$X$6:$AK$206)*('[5]PCDM discounts (Dec)'!$E$6:$E$206=$B120)*('[5]PCDM discounts (Dec)'!$F$6:$F$206=$C120)*('[5]PCDM discounts (Dec)'!$X$5:$AK$5=O$1))</f>
        <v>1</v>
      </c>
      <c r="P120" s="6">
        <f>SUMPRODUCT(('[5]PCDM discounts (Dec)'!$X$6:$AK$206)*('[5]PCDM discounts (Dec)'!$E$6:$E$206=$B120)*('[5]PCDM discounts (Dec)'!$F$6:$F$206=$C120)*('[5]PCDM discounts (Dec)'!$X$5:$AK$5=P$1))</f>
        <v>1</v>
      </c>
      <c r="Q120" s="6">
        <f>SUMPRODUCT(('[5]PCDM discounts (Dec)'!$X$6:$AK$206)*('[5]PCDM discounts (Dec)'!$E$6:$E$206=$B120)*('[5]PCDM discounts (Dec)'!$F$6:$F$206=$C120)*('[5]PCDM discounts (Dec)'!$X$5:$AK$5=Q$1))</f>
        <v>1</v>
      </c>
    </row>
    <row r="121" spans="2:17" x14ac:dyDescent="0.25">
      <c r="B121" t="s">
        <v>63</v>
      </c>
      <c r="C121" t="s">
        <v>39</v>
      </c>
      <c r="D121" s="6">
        <f>SUMPRODUCT(('[5]PCDM discounts (Dec)'!$X$6:$AK$206)*('[5]PCDM discounts (Dec)'!$E$6:$E$206=$B121)*('[5]PCDM discounts (Dec)'!$F$6:$F$206=$C121)*('[5]PCDM discounts (Dec)'!$X$5:$AK$5=D$1))</f>
        <v>0.89407276906005562</v>
      </c>
      <c r="E121" s="6">
        <f>SUMPRODUCT(('[5]PCDM discounts (Dec)'!$X$6:$AK$206)*('[5]PCDM discounts (Dec)'!$E$6:$E$206=$B121)*('[5]PCDM discounts (Dec)'!$F$6:$F$206=$C121)*('[5]PCDM discounts (Dec)'!$X$5:$AK$5=E$1))</f>
        <v>1</v>
      </c>
      <c r="F121" s="6">
        <f>SUMPRODUCT(('[5]PCDM discounts (Dec)'!$X$6:$AK$206)*('[5]PCDM discounts (Dec)'!$E$6:$E$206=$B121)*('[5]PCDM discounts (Dec)'!$F$6:$F$206=$C121)*('[5]PCDM discounts (Dec)'!$X$5:$AK$5=F$1))</f>
        <v>1</v>
      </c>
      <c r="G121" s="6">
        <f>SUMPRODUCT(('[5]PCDM discounts (Dec)'!$X$6:$AK$206)*('[5]PCDM discounts (Dec)'!$E$6:$E$206=$B121)*('[5]PCDM discounts (Dec)'!$F$6:$F$206=$C121)*('[5]PCDM discounts (Dec)'!$X$5:$AK$5=G$1))</f>
        <v>1</v>
      </c>
      <c r="H121" s="6">
        <f>SUMPRODUCT(('[5]PCDM discounts (Dec)'!$X$6:$AK$206)*('[5]PCDM discounts (Dec)'!$E$6:$E$206=$B121)*('[5]PCDM discounts (Dec)'!$F$6:$F$206=$C121)*('[5]PCDM discounts (Dec)'!$X$5:$AK$5=H$1))</f>
        <v>1</v>
      </c>
      <c r="I121" s="6">
        <f>SUMPRODUCT(('[5]PCDM discounts (Dec)'!$X$6:$AK$206)*('[5]PCDM discounts (Dec)'!$E$6:$E$206=$B121)*('[5]PCDM discounts (Dec)'!$F$6:$F$206=$C121)*('[5]PCDM discounts (Dec)'!$X$5:$AK$5=I$1))</f>
        <v>1</v>
      </c>
      <c r="J121" s="6">
        <f>SUMPRODUCT(('[5]PCDM discounts (Dec)'!$X$6:$AK$206)*('[5]PCDM discounts (Dec)'!$E$6:$E$206=$B121)*('[5]PCDM discounts (Dec)'!$F$6:$F$206=$C121)*('[5]PCDM discounts (Dec)'!$X$5:$AK$5=J$1))</f>
        <v>1</v>
      </c>
      <c r="K121" s="6">
        <f>SUMPRODUCT(('[5]PCDM discounts (Dec)'!$X$6:$AK$206)*('[5]PCDM discounts (Dec)'!$E$6:$E$206=$B121)*('[5]PCDM discounts (Dec)'!$F$6:$F$206=$C121)*('[5]PCDM discounts (Dec)'!$X$5:$AK$5=K$1))</f>
        <v>0.74092637853456278</v>
      </c>
      <c r="L121" s="6">
        <f>SUMPRODUCT(('[5]PCDM discounts (Dec)'!$X$6:$AK$206)*('[5]PCDM discounts (Dec)'!$E$6:$E$206=$B121)*('[5]PCDM discounts (Dec)'!$F$6:$F$206=$C121)*('[5]PCDM discounts (Dec)'!$X$5:$AK$5=L$1))</f>
        <v>0.76710273413691987</v>
      </c>
      <c r="M121" s="6">
        <f>SUMPRODUCT(('[5]PCDM discounts (Dec)'!$X$6:$AK$206)*('[5]PCDM discounts (Dec)'!$E$6:$E$206=$B121)*('[5]PCDM discounts (Dec)'!$F$6:$F$206=$C121)*('[5]PCDM discounts (Dec)'!$X$5:$AK$5=M$1))</f>
        <v>0.76672520955864332</v>
      </c>
      <c r="N121" s="6">
        <f>SUMPRODUCT(('[5]PCDM discounts (Dec)'!$X$6:$AK$206)*('[5]PCDM discounts (Dec)'!$E$6:$E$206=$B121)*('[5]PCDM discounts (Dec)'!$F$6:$F$206=$C121)*('[5]PCDM discounts (Dec)'!$X$5:$AK$5=N$1))</f>
        <v>0.8307361058809476</v>
      </c>
      <c r="O121" s="6">
        <f>SUMPRODUCT(('[5]PCDM discounts (Dec)'!$X$6:$AK$206)*('[5]PCDM discounts (Dec)'!$E$6:$E$206=$B121)*('[5]PCDM discounts (Dec)'!$F$6:$F$206=$C121)*('[5]PCDM discounts (Dec)'!$X$5:$AK$5=O$1))</f>
        <v>1</v>
      </c>
      <c r="P121" s="6">
        <f>SUMPRODUCT(('[5]PCDM discounts (Dec)'!$X$6:$AK$206)*('[5]PCDM discounts (Dec)'!$E$6:$E$206=$B121)*('[5]PCDM discounts (Dec)'!$F$6:$F$206=$C121)*('[5]PCDM discounts (Dec)'!$X$5:$AK$5=P$1))</f>
        <v>1</v>
      </c>
      <c r="Q121" s="6">
        <f>SUMPRODUCT(('[5]PCDM discounts (Dec)'!$X$6:$AK$206)*('[5]PCDM discounts (Dec)'!$E$6:$E$206=$B121)*('[5]PCDM discounts (Dec)'!$F$6:$F$206=$C121)*('[5]PCDM discounts (Dec)'!$X$5:$AK$5=Q$1))</f>
        <v>1</v>
      </c>
    </row>
    <row r="122" spans="2:17" x14ac:dyDescent="0.25">
      <c r="B122" t="s">
        <v>63</v>
      </c>
      <c r="C122" t="s">
        <v>40</v>
      </c>
      <c r="D122" s="6">
        <f>SUMPRODUCT(('[5]PCDM discounts (Dec)'!$X$6:$AK$206)*('[5]PCDM discounts (Dec)'!$E$6:$E$206=$B122)*('[5]PCDM discounts (Dec)'!$F$6:$F$206=$C122)*('[5]PCDM discounts (Dec)'!$X$5:$AK$5=D$1))</f>
        <v>0.83712879504748683</v>
      </c>
      <c r="E122" s="6">
        <f>SUMPRODUCT(('[5]PCDM discounts (Dec)'!$X$6:$AK$206)*('[5]PCDM discounts (Dec)'!$E$6:$E$206=$B122)*('[5]PCDM discounts (Dec)'!$F$6:$F$206=$C122)*('[5]PCDM discounts (Dec)'!$X$5:$AK$5=E$1))</f>
        <v>1</v>
      </c>
      <c r="F122" s="6">
        <f>SUMPRODUCT(('[5]PCDM discounts (Dec)'!$X$6:$AK$206)*('[5]PCDM discounts (Dec)'!$E$6:$E$206=$B122)*('[5]PCDM discounts (Dec)'!$F$6:$F$206=$C122)*('[5]PCDM discounts (Dec)'!$X$5:$AK$5=F$1))</f>
        <v>1</v>
      </c>
      <c r="G122" s="6">
        <f>SUMPRODUCT(('[5]PCDM discounts (Dec)'!$X$6:$AK$206)*('[5]PCDM discounts (Dec)'!$E$6:$E$206=$B122)*('[5]PCDM discounts (Dec)'!$F$6:$F$206=$C122)*('[5]PCDM discounts (Dec)'!$X$5:$AK$5=G$1))</f>
        <v>1</v>
      </c>
      <c r="H122" s="6">
        <f>SUMPRODUCT(('[5]PCDM discounts (Dec)'!$X$6:$AK$206)*('[5]PCDM discounts (Dec)'!$E$6:$E$206=$B122)*('[5]PCDM discounts (Dec)'!$F$6:$F$206=$C122)*('[5]PCDM discounts (Dec)'!$X$5:$AK$5=H$1))</f>
        <v>1</v>
      </c>
      <c r="I122" s="6">
        <f>SUMPRODUCT(('[5]PCDM discounts (Dec)'!$X$6:$AK$206)*('[5]PCDM discounts (Dec)'!$E$6:$E$206=$B122)*('[5]PCDM discounts (Dec)'!$F$6:$F$206=$C122)*('[5]PCDM discounts (Dec)'!$X$5:$AK$5=I$1))</f>
        <v>0.96008702412121549</v>
      </c>
      <c r="J122" s="6">
        <f>SUMPRODUCT(('[5]PCDM discounts (Dec)'!$X$6:$AK$206)*('[5]PCDM discounts (Dec)'!$E$6:$E$206=$B122)*('[5]PCDM discounts (Dec)'!$F$6:$F$206=$C122)*('[5]PCDM discounts (Dec)'!$X$5:$AK$5=J$1))</f>
        <v>1</v>
      </c>
      <c r="K122" s="6">
        <f>SUMPRODUCT(('[5]PCDM discounts (Dec)'!$X$6:$AK$206)*('[5]PCDM discounts (Dec)'!$E$6:$E$206=$B122)*('[5]PCDM discounts (Dec)'!$F$6:$F$206=$C122)*('[5]PCDM discounts (Dec)'!$X$5:$AK$5=K$1))</f>
        <v>0.62637352231956533</v>
      </c>
      <c r="L122" s="6">
        <f>SUMPRODUCT(('[5]PCDM discounts (Dec)'!$X$6:$AK$206)*('[5]PCDM discounts (Dec)'!$E$6:$E$206=$B122)*('[5]PCDM discounts (Dec)'!$F$6:$F$206=$C122)*('[5]PCDM discounts (Dec)'!$X$5:$AK$5=L$1))</f>
        <v>0.5625475826619909</v>
      </c>
      <c r="M122" s="6">
        <f>SUMPRODUCT(('[5]PCDM discounts (Dec)'!$X$6:$AK$206)*('[5]PCDM discounts (Dec)'!$E$6:$E$206=$B122)*('[5]PCDM discounts (Dec)'!$F$6:$F$206=$C122)*('[5]PCDM discounts (Dec)'!$X$5:$AK$5=M$1))</f>
        <v>0.63340008724148356</v>
      </c>
      <c r="N122" s="6">
        <f>SUMPRODUCT(('[5]PCDM discounts (Dec)'!$X$6:$AK$206)*('[5]PCDM discounts (Dec)'!$E$6:$E$206=$B122)*('[5]PCDM discounts (Dec)'!$F$6:$F$206=$C122)*('[5]PCDM discounts (Dec)'!$X$5:$AK$5=N$1))</f>
        <v>0.7397160544906799</v>
      </c>
      <c r="O122" s="6">
        <f>SUMPRODUCT(('[5]PCDM discounts (Dec)'!$X$6:$AK$206)*('[5]PCDM discounts (Dec)'!$E$6:$E$206=$B122)*('[5]PCDM discounts (Dec)'!$F$6:$F$206=$C122)*('[5]PCDM discounts (Dec)'!$X$5:$AK$5=O$1))</f>
        <v>1</v>
      </c>
      <c r="P122" s="6">
        <f>SUMPRODUCT(('[5]PCDM discounts (Dec)'!$X$6:$AK$206)*('[5]PCDM discounts (Dec)'!$E$6:$E$206=$B122)*('[5]PCDM discounts (Dec)'!$F$6:$F$206=$C122)*('[5]PCDM discounts (Dec)'!$X$5:$AK$5=P$1))</f>
        <v>0.90865232392912665</v>
      </c>
      <c r="Q122" s="6">
        <f>SUMPRODUCT(('[5]PCDM discounts (Dec)'!$X$6:$AK$206)*('[5]PCDM discounts (Dec)'!$E$6:$E$206=$B122)*('[5]PCDM discounts (Dec)'!$F$6:$F$206=$C122)*('[5]PCDM discounts (Dec)'!$X$5:$AK$5=Q$1))</f>
        <v>1</v>
      </c>
    </row>
    <row r="123" spans="2:17" x14ac:dyDescent="0.25">
      <c r="B123" t="s">
        <v>62</v>
      </c>
      <c r="C123" t="s">
        <v>16</v>
      </c>
      <c r="D123" s="6">
        <f>SUMPRODUCT(('[5]PCDM discounts (Dec)'!$X$6:$AK$206)*('[5]PCDM discounts (Dec)'!$E$6:$E$206=$B123)*('[5]PCDM discounts (Dec)'!$F$6:$F$206=$C123)*('[5]PCDM discounts (Dec)'!$X$5:$AK$5=D$1))</f>
        <v>0.65957112102722404</v>
      </c>
      <c r="E123" s="6">
        <f>SUMPRODUCT(('[5]PCDM discounts (Dec)'!$X$6:$AK$206)*('[5]PCDM discounts (Dec)'!$E$6:$E$206=$B123)*('[5]PCDM discounts (Dec)'!$F$6:$F$206=$C123)*('[5]PCDM discounts (Dec)'!$X$5:$AK$5=E$1))</f>
        <v>0.79397301368332407</v>
      </c>
      <c r="F123" s="6">
        <f>SUMPRODUCT(('[5]PCDM discounts (Dec)'!$X$6:$AK$206)*('[5]PCDM discounts (Dec)'!$E$6:$E$206=$B123)*('[5]PCDM discounts (Dec)'!$F$6:$F$206=$C123)*('[5]PCDM discounts (Dec)'!$X$5:$AK$5=F$1))</f>
        <v>0.84684862570809327</v>
      </c>
      <c r="G123" s="6">
        <f>SUMPRODUCT(('[5]PCDM discounts (Dec)'!$X$6:$AK$206)*('[5]PCDM discounts (Dec)'!$E$6:$E$206=$B123)*('[5]PCDM discounts (Dec)'!$F$6:$F$206=$C123)*('[5]PCDM discounts (Dec)'!$X$5:$AK$5=G$1))</f>
        <v>0.76662465290626391</v>
      </c>
      <c r="H123" s="6">
        <f>SUMPRODUCT(('[5]PCDM discounts (Dec)'!$X$6:$AK$206)*('[5]PCDM discounts (Dec)'!$E$6:$E$206=$B123)*('[5]PCDM discounts (Dec)'!$F$6:$F$206=$C123)*('[5]PCDM discounts (Dec)'!$X$5:$AK$5=H$1))</f>
        <v>0.91270798949173837</v>
      </c>
      <c r="I123" s="6">
        <f>SUMPRODUCT(('[5]PCDM discounts (Dec)'!$X$6:$AK$206)*('[5]PCDM discounts (Dec)'!$E$6:$E$206=$B123)*('[5]PCDM discounts (Dec)'!$F$6:$F$206=$C123)*('[5]PCDM discounts (Dec)'!$X$5:$AK$5=I$1))</f>
        <v>0.73334468130553387</v>
      </c>
      <c r="J123" s="6">
        <f>SUMPRODUCT(('[5]PCDM discounts (Dec)'!$X$6:$AK$206)*('[5]PCDM discounts (Dec)'!$E$6:$E$206=$B123)*('[5]PCDM discounts (Dec)'!$F$6:$F$206=$C123)*('[5]PCDM discounts (Dec)'!$X$5:$AK$5=J$1))</f>
        <v>0.78469197077929165</v>
      </c>
      <c r="K123" s="6">
        <f>SUMPRODUCT(('[5]PCDM discounts (Dec)'!$X$6:$AK$206)*('[5]PCDM discounts (Dec)'!$E$6:$E$206=$B123)*('[5]PCDM discounts (Dec)'!$F$6:$F$206=$C123)*('[5]PCDM discounts (Dec)'!$X$5:$AK$5=K$1))</f>
        <v>0.55054570099747535</v>
      </c>
      <c r="L123" s="6">
        <f>SUMPRODUCT(('[5]PCDM discounts (Dec)'!$X$6:$AK$206)*('[5]PCDM discounts (Dec)'!$E$6:$E$206=$B123)*('[5]PCDM discounts (Dec)'!$F$6:$F$206=$C123)*('[5]PCDM discounts (Dec)'!$X$5:$AK$5=L$1))</f>
        <v>0.67947249956027922</v>
      </c>
      <c r="M123" s="6">
        <f>SUMPRODUCT(('[5]PCDM discounts (Dec)'!$X$6:$AK$206)*('[5]PCDM discounts (Dec)'!$E$6:$E$206=$B123)*('[5]PCDM discounts (Dec)'!$F$6:$F$206=$C123)*('[5]PCDM discounts (Dec)'!$X$5:$AK$5=M$1))</f>
        <v>0.60417288661490076</v>
      </c>
      <c r="N123" s="6">
        <f>SUMPRODUCT(('[5]PCDM discounts (Dec)'!$X$6:$AK$206)*('[5]PCDM discounts (Dec)'!$E$6:$E$206=$B123)*('[5]PCDM discounts (Dec)'!$F$6:$F$206=$C123)*('[5]PCDM discounts (Dec)'!$X$5:$AK$5=N$1))</f>
        <v>0.58517796250345933</v>
      </c>
      <c r="O123" s="6">
        <f>SUMPRODUCT(('[5]PCDM discounts (Dec)'!$X$6:$AK$206)*('[5]PCDM discounts (Dec)'!$E$6:$E$206=$B123)*('[5]PCDM discounts (Dec)'!$F$6:$F$206=$C123)*('[5]PCDM discounts (Dec)'!$X$5:$AK$5=O$1))</f>
        <v>0.6704291683998137</v>
      </c>
      <c r="P123" s="6">
        <f>SUMPRODUCT(('[5]PCDM discounts (Dec)'!$X$6:$AK$206)*('[5]PCDM discounts (Dec)'!$E$6:$E$206=$B123)*('[5]PCDM discounts (Dec)'!$F$6:$F$206=$C123)*('[5]PCDM discounts (Dec)'!$X$5:$AK$5=P$1))</f>
        <v>0.78744717899297656</v>
      </c>
      <c r="Q123" s="6">
        <f>SUMPRODUCT(('[5]PCDM discounts (Dec)'!$X$6:$AK$206)*('[5]PCDM discounts (Dec)'!$E$6:$E$206=$B123)*('[5]PCDM discounts (Dec)'!$F$6:$F$206=$C123)*('[5]PCDM discounts (Dec)'!$X$5:$AK$5=Q$1))</f>
        <v>0.76239616129315224</v>
      </c>
    </row>
    <row r="124" spans="2:17" x14ac:dyDescent="0.25">
      <c r="B124" t="s">
        <v>62</v>
      </c>
      <c r="C124" t="s">
        <v>17</v>
      </c>
      <c r="D124" s="6">
        <f>SUMPRODUCT(('[5]PCDM discounts (Dec)'!$X$6:$AK$206)*('[5]PCDM discounts (Dec)'!$E$6:$E$206=$B124)*('[5]PCDM discounts (Dec)'!$F$6:$F$206=$C124)*('[5]PCDM discounts (Dec)'!$X$5:$AK$5=D$1))</f>
        <v>0.93574399131202834</v>
      </c>
      <c r="E124" s="6">
        <f>SUMPRODUCT(('[5]PCDM discounts (Dec)'!$X$6:$AK$206)*('[5]PCDM discounts (Dec)'!$E$6:$E$206=$B124)*('[5]PCDM discounts (Dec)'!$F$6:$F$206=$C124)*('[5]PCDM discounts (Dec)'!$X$5:$AK$5=E$1))</f>
        <v>1</v>
      </c>
      <c r="F124" s="6">
        <f>SUMPRODUCT(('[5]PCDM discounts (Dec)'!$X$6:$AK$206)*('[5]PCDM discounts (Dec)'!$E$6:$E$206=$B124)*('[5]PCDM discounts (Dec)'!$F$6:$F$206=$C124)*('[5]PCDM discounts (Dec)'!$X$5:$AK$5=F$1))</f>
        <v>1</v>
      </c>
      <c r="G124" s="6">
        <f>SUMPRODUCT(('[5]PCDM discounts (Dec)'!$X$6:$AK$206)*('[5]PCDM discounts (Dec)'!$E$6:$E$206=$B124)*('[5]PCDM discounts (Dec)'!$F$6:$F$206=$C124)*('[5]PCDM discounts (Dec)'!$X$5:$AK$5=G$1))</f>
        <v>1</v>
      </c>
      <c r="H124" s="6">
        <f>SUMPRODUCT(('[5]PCDM discounts (Dec)'!$X$6:$AK$206)*('[5]PCDM discounts (Dec)'!$E$6:$E$206=$B124)*('[5]PCDM discounts (Dec)'!$F$6:$F$206=$C124)*('[5]PCDM discounts (Dec)'!$X$5:$AK$5=H$1))</f>
        <v>1</v>
      </c>
      <c r="I124" s="6">
        <f>SUMPRODUCT(('[5]PCDM discounts (Dec)'!$X$6:$AK$206)*('[5]PCDM discounts (Dec)'!$E$6:$E$206=$B124)*('[5]PCDM discounts (Dec)'!$F$6:$F$206=$C124)*('[5]PCDM discounts (Dec)'!$X$5:$AK$5=I$1))</f>
        <v>1</v>
      </c>
      <c r="J124" s="6">
        <f>SUMPRODUCT(('[5]PCDM discounts (Dec)'!$X$6:$AK$206)*('[5]PCDM discounts (Dec)'!$E$6:$E$206=$B124)*('[5]PCDM discounts (Dec)'!$F$6:$F$206=$C124)*('[5]PCDM discounts (Dec)'!$X$5:$AK$5=J$1))</f>
        <v>1</v>
      </c>
      <c r="K124" s="6">
        <f>SUMPRODUCT(('[5]PCDM discounts (Dec)'!$X$6:$AK$206)*('[5]PCDM discounts (Dec)'!$E$6:$E$206=$B124)*('[5]PCDM discounts (Dec)'!$F$6:$F$206=$C124)*('[5]PCDM discounts (Dec)'!$X$5:$AK$5=K$1))</f>
        <v>0.72148310367178192</v>
      </c>
      <c r="L124" s="6">
        <f>SUMPRODUCT(('[5]PCDM discounts (Dec)'!$X$6:$AK$206)*('[5]PCDM discounts (Dec)'!$E$6:$E$206=$B124)*('[5]PCDM discounts (Dec)'!$F$6:$F$206=$C124)*('[5]PCDM discounts (Dec)'!$X$5:$AK$5=L$1))</f>
        <v>1</v>
      </c>
      <c r="M124" s="6">
        <f>SUMPRODUCT(('[5]PCDM discounts (Dec)'!$X$6:$AK$206)*('[5]PCDM discounts (Dec)'!$E$6:$E$206=$B124)*('[5]PCDM discounts (Dec)'!$F$6:$F$206=$C124)*('[5]PCDM discounts (Dec)'!$X$5:$AK$5=M$1))</f>
        <v>0.7547356177877721</v>
      </c>
      <c r="N124" s="6">
        <f>SUMPRODUCT(('[5]PCDM discounts (Dec)'!$X$6:$AK$206)*('[5]PCDM discounts (Dec)'!$E$6:$E$206=$B124)*('[5]PCDM discounts (Dec)'!$F$6:$F$206=$C124)*('[5]PCDM discounts (Dec)'!$X$5:$AK$5=N$1))</f>
        <v>0.66930819884995096</v>
      </c>
      <c r="O124" s="6">
        <f>SUMPRODUCT(('[5]PCDM discounts (Dec)'!$X$6:$AK$206)*('[5]PCDM discounts (Dec)'!$E$6:$E$206=$B124)*('[5]PCDM discounts (Dec)'!$F$6:$F$206=$C124)*('[5]PCDM discounts (Dec)'!$X$5:$AK$5=O$1))</f>
        <v>0.83288860811082965</v>
      </c>
      <c r="P124" s="6">
        <f>SUMPRODUCT(('[5]PCDM discounts (Dec)'!$X$6:$AK$206)*('[5]PCDM discounts (Dec)'!$E$6:$E$206=$B124)*('[5]PCDM discounts (Dec)'!$F$6:$F$206=$C124)*('[5]PCDM discounts (Dec)'!$X$5:$AK$5=P$1))</f>
        <v>1</v>
      </c>
      <c r="Q124" s="6">
        <f>SUMPRODUCT(('[5]PCDM discounts (Dec)'!$X$6:$AK$206)*('[5]PCDM discounts (Dec)'!$E$6:$E$206=$B124)*('[5]PCDM discounts (Dec)'!$F$6:$F$206=$C124)*('[5]PCDM discounts (Dec)'!$X$5:$AK$5=Q$1))</f>
        <v>1</v>
      </c>
    </row>
    <row r="125" spans="2:17" x14ac:dyDescent="0.25">
      <c r="B125" t="s">
        <v>62</v>
      </c>
      <c r="C125" t="s">
        <v>18</v>
      </c>
      <c r="D125" s="6">
        <f>SUMPRODUCT(('[5]PCDM discounts (Dec)'!$X$6:$AK$206)*('[5]PCDM discounts (Dec)'!$E$6:$E$206=$B125)*('[5]PCDM discounts (Dec)'!$F$6:$F$206=$C125)*('[5]PCDM discounts (Dec)'!$X$5:$AK$5=D$1))</f>
        <v>0.93574399131202834</v>
      </c>
      <c r="E125" s="6">
        <f>SUMPRODUCT(('[5]PCDM discounts (Dec)'!$X$6:$AK$206)*('[5]PCDM discounts (Dec)'!$E$6:$E$206=$B125)*('[5]PCDM discounts (Dec)'!$F$6:$F$206=$C125)*('[5]PCDM discounts (Dec)'!$X$5:$AK$5=E$1))</f>
        <v>1</v>
      </c>
      <c r="F125" s="6">
        <f>SUMPRODUCT(('[5]PCDM discounts (Dec)'!$X$6:$AK$206)*('[5]PCDM discounts (Dec)'!$E$6:$E$206=$B125)*('[5]PCDM discounts (Dec)'!$F$6:$F$206=$C125)*('[5]PCDM discounts (Dec)'!$X$5:$AK$5=F$1))</f>
        <v>1</v>
      </c>
      <c r="G125" s="6">
        <f>SUMPRODUCT(('[5]PCDM discounts (Dec)'!$X$6:$AK$206)*('[5]PCDM discounts (Dec)'!$E$6:$E$206=$B125)*('[5]PCDM discounts (Dec)'!$F$6:$F$206=$C125)*('[5]PCDM discounts (Dec)'!$X$5:$AK$5=G$1))</f>
        <v>1</v>
      </c>
      <c r="H125" s="6">
        <f>SUMPRODUCT(('[5]PCDM discounts (Dec)'!$X$6:$AK$206)*('[5]PCDM discounts (Dec)'!$E$6:$E$206=$B125)*('[5]PCDM discounts (Dec)'!$F$6:$F$206=$C125)*('[5]PCDM discounts (Dec)'!$X$5:$AK$5=H$1))</f>
        <v>1</v>
      </c>
      <c r="I125" s="6">
        <f>SUMPRODUCT(('[5]PCDM discounts (Dec)'!$X$6:$AK$206)*('[5]PCDM discounts (Dec)'!$E$6:$E$206=$B125)*('[5]PCDM discounts (Dec)'!$F$6:$F$206=$C125)*('[5]PCDM discounts (Dec)'!$X$5:$AK$5=I$1))</f>
        <v>1</v>
      </c>
      <c r="J125" s="6">
        <f>SUMPRODUCT(('[5]PCDM discounts (Dec)'!$X$6:$AK$206)*('[5]PCDM discounts (Dec)'!$E$6:$E$206=$B125)*('[5]PCDM discounts (Dec)'!$F$6:$F$206=$C125)*('[5]PCDM discounts (Dec)'!$X$5:$AK$5=J$1))</f>
        <v>1</v>
      </c>
      <c r="K125" s="6">
        <f>SUMPRODUCT(('[5]PCDM discounts (Dec)'!$X$6:$AK$206)*('[5]PCDM discounts (Dec)'!$E$6:$E$206=$B125)*('[5]PCDM discounts (Dec)'!$F$6:$F$206=$C125)*('[5]PCDM discounts (Dec)'!$X$5:$AK$5=K$1))</f>
        <v>0.72148310367178192</v>
      </c>
      <c r="L125" s="6">
        <f>SUMPRODUCT(('[5]PCDM discounts (Dec)'!$X$6:$AK$206)*('[5]PCDM discounts (Dec)'!$E$6:$E$206=$B125)*('[5]PCDM discounts (Dec)'!$F$6:$F$206=$C125)*('[5]PCDM discounts (Dec)'!$X$5:$AK$5=L$1))</f>
        <v>1</v>
      </c>
      <c r="M125" s="6">
        <f>SUMPRODUCT(('[5]PCDM discounts (Dec)'!$X$6:$AK$206)*('[5]PCDM discounts (Dec)'!$E$6:$E$206=$B125)*('[5]PCDM discounts (Dec)'!$F$6:$F$206=$C125)*('[5]PCDM discounts (Dec)'!$X$5:$AK$5=M$1))</f>
        <v>0.7547356177877721</v>
      </c>
      <c r="N125" s="6">
        <f>SUMPRODUCT(('[5]PCDM discounts (Dec)'!$X$6:$AK$206)*('[5]PCDM discounts (Dec)'!$E$6:$E$206=$B125)*('[5]PCDM discounts (Dec)'!$F$6:$F$206=$C125)*('[5]PCDM discounts (Dec)'!$X$5:$AK$5=N$1))</f>
        <v>0.66930819884995096</v>
      </c>
      <c r="O125" s="6">
        <f>SUMPRODUCT(('[5]PCDM discounts (Dec)'!$X$6:$AK$206)*('[5]PCDM discounts (Dec)'!$E$6:$E$206=$B125)*('[5]PCDM discounts (Dec)'!$F$6:$F$206=$C125)*('[5]PCDM discounts (Dec)'!$X$5:$AK$5=O$1))</f>
        <v>0.83288860811082965</v>
      </c>
      <c r="P125" s="6">
        <f>SUMPRODUCT(('[5]PCDM discounts (Dec)'!$X$6:$AK$206)*('[5]PCDM discounts (Dec)'!$E$6:$E$206=$B125)*('[5]PCDM discounts (Dec)'!$F$6:$F$206=$C125)*('[5]PCDM discounts (Dec)'!$X$5:$AK$5=P$1))</f>
        <v>1</v>
      </c>
      <c r="Q125" s="6">
        <f>SUMPRODUCT(('[5]PCDM discounts (Dec)'!$X$6:$AK$206)*('[5]PCDM discounts (Dec)'!$E$6:$E$206=$B125)*('[5]PCDM discounts (Dec)'!$F$6:$F$206=$C125)*('[5]PCDM discounts (Dec)'!$X$5:$AK$5=Q$1))</f>
        <v>1</v>
      </c>
    </row>
    <row r="126" spans="2:17" x14ac:dyDescent="0.25">
      <c r="B126" t="s">
        <v>62</v>
      </c>
      <c r="C126" t="s">
        <v>19</v>
      </c>
      <c r="D126" s="6">
        <f>SUMPRODUCT(('[5]PCDM discounts (Dec)'!$X$6:$AK$206)*('[5]PCDM discounts (Dec)'!$E$6:$E$206=$B126)*('[5]PCDM discounts (Dec)'!$F$6:$F$206=$C126)*('[5]PCDM discounts (Dec)'!$X$5:$AK$5=D$1))</f>
        <v>0.7946050884862349</v>
      </c>
      <c r="E126" s="6">
        <f>SUMPRODUCT(('[5]PCDM discounts (Dec)'!$X$6:$AK$206)*('[5]PCDM discounts (Dec)'!$E$6:$E$206=$B126)*('[5]PCDM discounts (Dec)'!$F$6:$F$206=$C126)*('[5]PCDM discounts (Dec)'!$X$5:$AK$5=E$1))</f>
        <v>0.9511951684885146</v>
      </c>
      <c r="F126" s="6">
        <f>SUMPRODUCT(('[5]PCDM discounts (Dec)'!$X$6:$AK$206)*('[5]PCDM discounts (Dec)'!$E$6:$E$206=$B126)*('[5]PCDM discounts (Dec)'!$F$6:$F$206=$C126)*('[5]PCDM discounts (Dec)'!$X$5:$AK$5=F$1))</f>
        <v>0.92460321859482142</v>
      </c>
      <c r="G126" s="6">
        <f>SUMPRODUCT(('[5]PCDM discounts (Dec)'!$X$6:$AK$206)*('[5]PCDM discounts (Dec)'!$E$6:$E$206=$B126)*('[5]PCDM discounts (Dec)'!$F$6:$F$206=$C126)*('[5]PCDM discounts (Dec)'!$X$5:$AK$5=G$1))</f>
        <v>0.80712821423938852</v>
      </c>
      <c r="H126" s="6">
        <f>SUMPRODUCT(('[5]PCDM discounts (Dec)'!$X$6:$AK$206)*('[5]PCDM discounts (Dec)'!$E$6:$E$206=$B126)*('[5]PCDM discounts (Dec)'!$F$6:$F$206=$C126)*('[5]PCDM discounts (Dec)'!$X$5:$AK$5=H$1))</f>
        <v>1</v>
      </c>
      <c r="I126" s="6">
        <f>SUMPRODUCT(('[5]PCDM discounts (Dec)'!$X$6:$AK$206)*('[5]PCDM discounts (Dec)'!$E$6:$E$206=$B126)*('[5]PCDM discounts (Dec)'!$F$6:$F$206=$C126)*('[5]PCDM discounts (Dec)'!$X$5:$AK$5=I$1))</f>
        <v>0.91851439526228595</v>
      </c>
      <c r="J126" s="6">
        <f>SUMPRODUCT(('[5]PCDM discounts (Dec)'!$X$6:$AK$206)*('[5]PCDM discounts (Dec)'!$E$6:$E$206=$B126)*('[5]PCDM discounts (Dec)'!$F$6:$F$206=$C126)*('[5]PCDM discounts (Dec)'!$X$5:$AK$5=J$1))</f>
        <v>0.91716002048240364</v>
      </c>
      <c r="K126" s="6">
        <f>SUMPRODUCT(('[5]PCDM discounts (Dec)'!$X$6:$AK$206)*('[5]PCDM discounts (Dec)'!$E$6:$E$206=$B126)*('[5]PCDM discounts (Dec)'!$F$6:$F$206=$C126)*('[5]PCDM discounts (Dec)'!$X$5:$AK$5=K$1))</f>
        <v>0.82522988508237127</v>
      </c>
      <c r="L126" s="6">
        <f>SUMPRODUCT(('[5]PCDM discounts (Dec)'!$X$6:$AK$206)*('[5]PCDM discounts (Dec)'!$E$6:$E$206=$B126)*('[5]PCDM discounts (Dec)'!$F$6:$F$206=$C126)*('[5]PCDM discounts (Dec)'!$X$5:$AK$5=L$1))</f>
        <v>1</v>
      </c>
      <c r="M126" s="6">
        <f>SUMPRODUCT(('[5]PCDM discounts (Dec)'!$X$6:$AK$206)*('[5]PCDM discounts (Dec)'!$E$6:$E$206=$B126)*('[5]PCDM discounts (Dec)'!$F$6:$F$206=$C126)*('[5]PCDM discounts (Dec)'!$X$5:$AK$5=M$1))</f>
        <v>0.98968922542998161</v>
      </c>
      <c r="N126" s="6">
        <f>SUMPRODUCT(('[5]PCDM discounts (Dec)'!$X$6:$AK$206)*('[5]PCDM discounts (Dec)'!$E$6:$E$206=$B126)*('[5]PCDM discounts (Dec)'!$F$6:$F$206=$C126)*('[5]PCDM discounts (Dec)'!$X$5:$AK$5=N$1))</f>
        <v>0.63449790147909213</v>
      </c>
      <c r="O126" s="6">
        <f>SUMPRODUCT(('[5]PCDM discounts (Dec)'!$X$6:$AK$206)*('[5]PCDM discounts (Dec)'!$E$6:$E$206=$B126)*('[5]PCDM discounts (Dec)'!$F$6:$F$206=$C126)*('[5]PCDM discounts (Dec)'!$X$5:$AK$5=O$1))</f>
        <v>0.80323707071603045</v>
      </c>
      <c r="P126" s="6">
        <f>SUMPRODUCT(('[5]PCDM discounts (Dec)'!$X$6:$AK$206)*('[5]PCDM discounts (Dec)'!$E$6:$E$206=$B126)*('[5]PCDM discounts (Dec)'!$F$6:$F$206=$C126)*('[5]PCDM discounts (Dec)'!$X$5:$AK$5=P$1))</f>
        <v>0.95044862610976488</v>
      </c>
      <c r="Q126" s="6">
        <f>SUMPRODUCT(('[5]PCDM discounts (Dec)'!$X$6:$AK$206)*('[5]PCDM discounts (Dec)'!$E$6:$E$206=$B126)*('[5]PCDM discounts (Dec)'!$F$6:$F$206=$C126)*('[5]PCDM discounts (Dec)'!$X$5:$AK$5=Q$1))</f>
        <v>0.90161932616019402</v>
      </c>
    </row>
    <row r="127" spans="2:17" x14ac:dyDescent="0.25">
      <c r="B127" t="s">
        <v>62</v>
      </c>
      <c r="C127" t="s">
        <v>20</v>
      </c>
      <c r="D127" s="6">
        <f>SUMPRODUCT(('[5]PCDM discounts (Dec)'!$X$6:$AK$206)*('[5]PCDM discounts (Dec)'!$E$6:$E$206=$B127)*('[5]PCDM discounts (Dec)'!$F$6:$F$206=$C127)*('[5]PCDM discounts (Dec)'!$X$5:$AK$5=D$1))</f>
        <v>0.97908191172696701</v>
      </c>
      <c r="E127" s="6">
        <f>SUMPRODUCT(('[5]PCDM discounts (Dec)'!$X$6:$AK$206)*('[5]PCDM discounts (Dec)'!$E$6:$E$206=$B127)*('[5]PCDM discounts (Dec)'!$F$6:$F$206=$C127)*('[5]PCDM discounts (Dec)'!$X$5:$AK$5=E$1))</f>
        <v>1</v>
      </c>
      <c r="F127" s="6">
        <f>SUMPRODUCT(('[5]PCDM discounts (Dec)'!$X$6:$AK$206)*('[5]PCDM discounts (Dec)'!$E$6:$E$206=$B127)*('[5]PCDM discounts (Dec)'!$F$6:$F$206=$C127)*('[5]PCDM discounts (Dec)'!$X$5:$AK$5=F$1))</f>
        <v>1</v>
      </c>
      <c r="G127" s="6">
        <f>SUMPRODUCT(('[5]PCDM discounts (Dec)'!$X$6:$AK$206)*('[5]PCDM discounts (Dec)'!$E$6:$E$206=$B127)*('[5]PCDM discounts (Dec)'!$F$6:$F$206=$C127)*('[5]PCDM discounts (Dec)'!$X$5:$AK$5=G$1))</f>
        <v>0.96310415213160772</v>
      </c>
      <c r="H127" s="6">
        <f>SUMPRODUCT(('[5]PCDM discounts (Dec)'!$X$6:$AK$206)*('[5]PCDM discounts (Dec)'!$E$6:$E$206=$B127)*('[5]PCDM discounts (Dec)'!$F$6:$F$206=$C127)*('[5]PCDM discounts (Dec)'!$X$5:$AK$5=H$1))</f>
        <v>1</v>
      </c>
      <c r="I127" s="6">
        <f>SUMPRODUCT(('[5]PCDM discounts (Dec)'!$X$6:$AK$206)*('[5]PCDM discounts (Dec)'!$E$6:$E$206=$B127)*('[5]PCDM discounts (Dec)'!$F$6:$F$206=$C127)*('[5]PCDM discounts (Dec)'!$X$5:$AK$5=I$1))</f>
        <v>0.99221287296595717</v>
      </c>
      <c r="J127" s="6">
        <f>SUMPRODUCT(('[5]PCDM discounts (Dec)'!$X$6:$AK$206)*('[5]PCDM discounts (Dec)'!$E$6:$E$206=$B127)*('[5]PCDM discounts (Dec)'!$F$6:$F$206=$C127)*('[5]PCDM discounts (Dec)'!$X$5:$AK$5=J$1))</f>
        <v>1</v>
      </c>
      <c r="K127" s="6">
        <f>SUMPRODUCT(('[5]PCDM discounts (Dec)'!$X$6:$AK$206)*('[5]PCDM discounts (Dec)'!$E$6:$E$206=$B127)*('[5]PCDM discounts (Dec)'!$F$6:$F$206=$C127)*('[5]PCDM discounts (Dec)'!$X$5:$AK$5=K$1))</f>
        <v>0.94372840672557745</v>
      </c>
      <c r="L127" s="6">
        <f>SUMPRODUCT(('[5]PCDM discounts (Dec)'!$X$6:$AK$206)*('[5]PCDM discounts (Dec)'!$E$6:$E$206=$B127)*('[5]PCDM discounts (Dec)'!$F$6:$F$206=$C127)*('[5]PCDM discounts (Dec)'!$X$5:$AK$5=L$1))</f>
        <v>1</v>
      </c>
      <c r="M127" s="6">
        <f>SUMPRODUCT(('[5]PCDM discounts (Dec)'!$X$6:$AK$206)*('[5]PCDM discounts (Dec)'!$E$6:$E$206=$B127)*('[5]PCDM discounts (Dec)'!$F$6:$F$206=$C127)*('[5]PCDM discounts (Dec)'!$X$5:$AK$5=M$1))</f>
        <v>1</v>
      </c>
      <c r="N127" s="6">
        <f>SUMPRODUCT(('[5]PCDM discounts (Dec)'!$X$6:$AK$206)*('[5]PCDM discounts (Dec)'!$E$6:$E$206=$B127)*('[5]PCDM discounts (Dec)'!$F$6:$F$206=$C127)*('[5]PCDM discounts (Dec)'!$X$5:$AK$5=N$1))</f>
        <v>0.73142242423463177</v>
      </c>
      <c r="O127" s="6">
        <f>SUMPRODUCT(('[5]PCDM discounts (Dec)'!$X$6:$AK$206)*('[5]PCDM discounts (Dec)'!$E$6:$E$206=$B127)*('[5]PCDM discounts (Dec)'!$F$6:$F$206=$C127)*('[5]PCDM discounts (Dec)'!$X$5:$AK$5=O$1))</f>
        <v>0.88627853104894738</v>
      </c>
      <c r="P127" s="6">
        <f>SUMPRODUCT(('[5]PCDM discounts (Dec)'!$X$6:$AK$206)*('[5]PCDM discounts (Dec)'!$E$6:$E$206=$B127)*('[5]PCDM discounts (Dec)'!$F$6:$F$206=$C127)*('[5]PCDM discounts (Dec)'!$X$5:$AK$5=P$1))</f>
        <v>1</v>
      </c>
      <c r="Q127" s="6">
        <f>SUMPRODUCT(('[5]PCDM discounts (Dec)'!$X$6:$AK$206)*('[5]PCDM discounts (Dec)'!$E$6:$E$206=$B127)*('[5]PCDM discounts (Dec)'!$F$6:$F$206=$C127)*('[5]PCDM discounts (Dec)'!$X$5:$AK$5=Q$1))</f>
        <v>1</v>
      </c>
    </row>
    <row r="128" spans="2:17" x14ac:dyDescent="0.25">
      <c r="B128" t="s">
        <v>62</v>
      </c>
      <c r="C128" t="s">
        <v>21</v>
      </c>
      <c r="D128" s="6">
        <f>SUMPRODUCT(('[5]PCDM discounts (Dec)'!$X$6:$AK$206)*('[5]PCDM discounts (Dec)'!$E$6:$E$206=$B128)*('[5]PCDM discounts (Dec)'!$F$6:$F$206=$C128)*('[5]PCDM discounts (Dec)'!$X$5:$AK$5=D$1))</f>
        <v>0.97908191172696701</v>
      </c>
      <c r="E128" s="6">
        <f>SUMPRODUCT(('[5]PCDM discounts (Dec)'!$X$6:$AK$206)*('[5]PCDM discounts (Dec)'!$E$6:$E$206=$B128)*('[5]PCDM discounts (Dec)'!$F$6:$F$206=$C128)*('[5]PCDM discounts (Dec)'!$X$5:$AK$5=E$1))</f>
        <v>1</v>
      </c>
      <c r="F128" s="6">
        <f>SUMPRODUCT(('[5]PCDM discounts (Dec)'!$X$6:$AK$206)*('[5]PCDM discounts (Dec)'!$E$6:$E$206=$B128)*('[5]PCDM discounts (Dec)'!$F$6:$F$206=$C128)*('[5]PCDM discounts (Dec)'!$X$5:$AK$5=F$1))</f>
        <v>1</v>
      </c>
      <c r="G128" s="6">
        <f>SUMPRODUCT(('[5]PCDM discounts (Dec)'!$X$6:$AK$206)*('[5]PCDM discounts (Dec)'!$E$6:$E$206=$B128)*('[5]PCDM discounts (Dec)'!$F$6:$F$206=$C128)*('[5]PCDM discounts (Dec)'!$X$5:$AK$5=G$1))</f>
        <v>0.96310415213160772</v>
      </c>
      <c r="H128" s="6">
        <f>SUMPRODUCT(('[5]PCDM discounts (Dec)'!$X$6:$AK$206)*('[5]PCDM discounts (Dec)'!$E$6:$E$206=$B128)*('[5]PCDM discounts (Dec)'!$F$6:$F$206=$C128)*('[5]PCDM discounts (Dec)'!$X$5:$AK$5=H$1))</f>
        <v>1</v>
      </c>
      <c r="I128" s="6">
        <f>SUMPRODUCT(('[5]PCDM discounts (Dec)'!$X$6:$AK$206)*('[5]PCDM discounts (Dec)'!$E$6:$E$206=$B128)*('[5]PCDM discounts (Dec)'!$F$6:$F$206=$C128)*('[5]PCDM discounts (Dec)'!$X$5:$AK$5=I$1))</f>
        <v>0.99221287296595717</v>
      </c>
      <c r="J128" s="6">
        <f>SUMPRODUCT(('[5]PCDM discounts (Dec)'!$X$6:$AK$206)*('[5]PCDM discounts (Dec)'!$E$6:$E$206=$B128)*('[5]PCDM discounts (Dec)'!$F$6:$F$206=$C128)*('[5]PCDM discounts (Dec)'!$X$5:$AK$5=J$1))</f>
        <v>1</v>
      </c>
      <c r="K128" s="6">
        <f>SUMPRODUCT(('[5]PCDM discounts (Dec)'!$X$6:$AK$206)*('[5]PCDM discounts (Dec)'!$E$6:$E$206=$B128)*('[5]PCDM discounts (Dec)'!$F$6:$F$206=$C128)*('[5]PCDM discounts (Dec)'!$X$5:$AK$5=K$1))</f>
        <v>0.94372840672557745</v>
      </c>
      <c r="L128" s="6">
        <f>SUMPRODUCT(('[5]PCDM discounts (Dec)'!$X$6:$AK$206)*('[5]PCDM discounts (Dec)'!$E$6:$E$206=$B128)*('[5]PCDM discounts (Dec)'!$F$6:$F$206=$C128)*('[5]PCDM discounts (Dec)'!$X$5:$AK$5=L$1))</f>
        <v>1</v>
      </c>
      <c r="M128" s="6">
        <f>SUMPRODUCT(('[5]PCDM discounts (Dec)'!$X$6:$AK$206)*('[5]PCDM discounts (Dec)'!$E$6:$E$206=$B128)*('[5]PCDM discounts (Dec)'!$F$6:$F$206=$C128)*('[5]PCDM discounts (Dec)'!$X$5:$AK$5=M$1))</f>
        <v>1</v>
      </c>
      <c r="N128" s="6">
        <f>SUMPRODUCT(('[5]PCDM discounts (Dec)'!$X$6:$AK$206)*('[5]PCDM discounts (Dec)'!$E$6:$E$206=$B128)*('[5]PCDM discounts (Dec)'!$F$6:$F$206=$C128)*('[5]PCDM discounts (Dec)'!$X$5:$AK$5=N$1))</f>
        <v>0.73142242423463177</v>
      </c>
      <c r="O128" s="6">
        <f>SUMPRODUCT(('[5]PCDM discounts (Dec)'!$X$6:$AK$206)*('[5]PCDM discounts (Dec)'!$E$6:$E$206=$B128)*('[5]PCDM discounts (Dec)'!$F$6:$F$206=$C128)*('[5]PCDM discounts (Dec)'!$X$5:$AK$5=O$1))</f>
        <v>0.88627853104894738</v>
      </c>
      <c r="P128" s="6">
        <f>SUMPRODUCT(('[5]PCDM discounts (Dec)'!$X$6:$AK$206)*('[5]PCDM discounts (Dec)'!$E$6:$E$206=$B128)*('[5]PCDM discounts (Dec)'!$F$6:$F$206=$C128)*('[5]PCDM discounts (Dec)'!$X$5:$AK$5=P$1))</f>
        <v>1</v>
      </c>
      <c r="Q128" s="6">
        <f>SUMPRODUCT(('[5]PCDM discounts (Dec)'!$X$6:$AK$206)*('[5]PCDM discounts (Dec)'!$E$6:$E$206=$B128)*('[5]PCDM discounts (Dec)'!$F$6:$F$206=$C128)*('[5]PCDM discounts (Dec)'!$X$5:$AK$5=Q$1))</f>
        <v>1</v>
      </c>
    </row>
    <row r="129" spans="2:17" x14ac:dyDescent="0.25">
      <c r="B129" t="s">
        <v>62</v>
      </c>
      <c r="C129" t="s">
        <v>22</v>
      </c>
      <c r="D129" s="6">
        <f>SUMPRODUCT(('[5]PCDM discounts (Dec)'!$X$6:$AK$206)*('[5]PCDM discounts (Dec)'!$E$6:$E$206=$B129)*('[5]PCDM discounts (Dec)'!$F$6:$F$206=$C129)*('[5]PCDM discounts (Dec)'!$X$5:$AK$5=D$1))</f>
        <v>0.87953943518729505</v>
      </c>
      <c r="E129" s="6">
        <f>SUMPRODUCT(('[5]PCDM discounts (Dec)'!$X$6:$AK$206)*('[5]PCDM discounts (Dec)'!$E$6:$E$206=$B129)*('[5]PCDM discounts (Dec)'!$F$6:$F$206=$C129)*('[5]PCDM discounts (Dec)'!$X$5:$AK$5=E$1))</f>
        <v>1</v>
      </c>
      <c r="F129" s="6">
        <f>SUMPRODUCT(('[5]PCDM discounts (Dec)'!$X$6:$AK$206)*('[5]PCDM discounts (Dec)'!$E$6:$E$206=$B129)*('[5]PCDM discounts (Dec)'!$F$6:$F$206=$C129)*('[5]PCDM discounts (Dec)'!$X$5:$AK$5=F$1))</f>
        <v>1</v>
      </c>
      <c r="G129" s="6">
        <f>SUMPRODUCT(('[5]PCDM discounts (Dec)'!$X$6:$AK$206)*('[5]PCDM discounts (Dec)'!$E$6:$E$206=$B129)*('[5]PCDM discounts (Dec)'!$F$6:$F$206=$C129)*('[5]PCDM discounts (Dec)'!$X$5:$AK$5=G$1))</f>
        <v>0.93101726844922017</v>
      </c>
      <c r="H129" s="6">
        <f>SUMPRODUCT(('[5]PCDM discounts (Dec)'!$X$6:$AK$206)*('[5]PCDM discounts (Dec)'!$E$6:$E$206=$B129)*('[5]PCDM discounts (Dec)'!$F$6:$F$206=$C129)*('[5]PCDM discounts (Dec)'!$X$5:$AK$5=H$1))</f>
        <v>1</v>
      </c>
      <c r="I129" s="6">
        <f>SUMPRODUCT(('[5]PCDM discounts (Dec)'!$X$6:$AK$206)*('[5]PCDM discounts (Dec)'!$E$6:$E$206=$B129)*('[5]PCDM discounts (Dec)'!$F$6:$F$206=$C129)*('[5]PCDM discounts (Dec)'!$X$5:$AK$5=I$1))</f>
        <v>0.99586473416477472</v>
      </c>
      <c r="J129" s="6">
        <f>SUMPRODUCT(('[5]PCDM discounts (Dec)'!$X$6:$AK$206)*('[5]PCDM discounts (Dec)'!$E$6:$E$206=$B129)*('[5]PCDM discounts (Dec)'!$F$6:$F$206=$C129)*('[5]PCDM discounts (Dec)'!$X$5:$AK$5=J$1))</f>
        <v>1</v>
      </c>
      <c r="K129" s="6">
        <f>SUMPRODUCT(('[5]PCDM discounts (Dec)'!$X$6:$AK$206)*('[5]PCDM discounts (Dec)'!$E$6:$E$206=$B129)*('[5]PCDM discounts (Dec)'!$F$6:$F$206=$C129)*('[5]PCDM discounts (Dec)'!$X$5:$AK$5=K$1))</f>
        <v>0.84943251125108654</v>
      </c>
      <c r="L129" s="6">
        <f>SUMPRODUCT(('[5]PCDM discounts (Dec)'!$X$6:$AK$206)*('[5]PCDM discounts (Dec)'!$E$6:$E$206=$B129)*('[5]PCDM discounts (Dec)'!$F$6:$F$206=$C129)*('[5]PCDM discounts (Dec)'!$X$5:$AK$5=L$1))</f>
        <v>1</v>
      </c>
      <c r="M129" s="6">
        <f>SUMPRODUCT(('[5]PCDM discounts (Dec)'!$X$6:$AK$206)*('[5]PCDM discounts (Dec)'!$E$6:$E$206=$B129)*('[5]PCDM discounts (Dec)'!$F$6:$F$206=$C129)*('[5]PCDM discounts (Dec)'!$X$5:$AK$5=M$1))</f>
        <v>0.9473366724447474</v>
      </c>
      <c r="N129" s="6">
        <f>SUMPRODUCT(('[5]PCDM discounts (Dec)'!$X$6:$AK$206)*('[5]PCDM discounts (Dec)'!$E$6:$E$206=$B129)*('[5]PCDM discounts (Dec)'!$F$6:$F$206=$C129)*('[5]PCDM discounts (Dec)'!$X$5:$AK$5=N$1))</f>
        <v>0.71034287909078275</v>
      </c>
      <c r="O129" s="6">
        <f>SUMPRODUCT(('[5]PCDM discounts (Dec)'!$X$6:$AK$206)*('[5]PCDM discounts (Dec)'!$E$6:$E$206=$B129)*('[5]PCDM discounts (Dec)'!$F$6:$F$206=$C129)*('[5]PCDM discounts (Dec)'!$X$5:$AK$5=O$1))</f>
        <v>0.8439678266338646</v>
      </c>
      <c r="P129" s="6">
        <f>SUMPRODUCT(('[5]PCDM discounts (Dec)'!$X$6:$AK$206)*('[5]PCDM discounts (Dec)'!$E$6:$E$206=$B129)*('[5]PCDM discounts (Dec)'!$F$6:$F$206=$C129)*('[5]PCDM discounts (Dec)'!$X$5:$AK$5=P$1))</f>
        <v>1</v>
      </c>
      <c r="Q129" s="6">
        <f>SUMPRODUCT(('[5]PCDM discounts (Dec)'!$X$6:$AK$206)*('[5]PCDM discounts (Dec)'!$E$6:$E$206=$B129)*('[5]PCDM discounts (Dec)'!$F$6:$F$206=$C129)*('[5]PCDM discounts (Dec)'!$X$5:$AK$5=Q$1))</f>
        <v>1</v>
      </c>
    </row>
    <row r="130" spans="2:17" x14ac:dyDescent="0.25">
      <c r="B130" t="s">
        <v>62</v>
      </c>
      <c r="C130" t="s">
        <v>50</v>
      </c>
      <c r="D130" s="6">
        <f>SUMPRODUCT(('[5]PCDM discounts (Dec)'!$X$6:$AK$206)*('[5]PCDM discounts (Dec)'!$E$6:$E$206=$B130)*('[5]PCDM discounts (Dec)'!$F$6:$F$206=$C130)*('[5]PCDM discounts (Dec)'!$X$5:$AK$5=D$1))</f>
        <v>0.76093112809829577</v>
      </c>
      <c r="E130" s="6">
        <f>SUMPRODUCT(('[5]PCDM discounts (Dec)'!$X$6:$AK$206)*('[5]PCDM discounts (Dec)'!$E$6:$E$206=$B130)*('[5]PCDM discounts (Dec)'!$F$6:$F$206=$C130)*('[5]PCDM discounts (Dec)'!$X$5:$AK$5=E$1))</f>
        <v>0.93238998412331098</v>
      </c>
      <c r="F130" s="6">
        <f>SUMPRODUCT(('[5]PCDM discounts (Dec)'!$X$6:$AK$206)*('[5]PCDM discounts (Dec)'!$E$6:$E$206=$B130)*('[5]PCDM discounts (Dec)'!$F$6:$F$206=$C130)*('[5]PCDM discounts (Dec)'!$X$5:$AK$5=F$1))</f>
        <v>1</v>
      </c>
      <c r="G130" s="6">
        <f>SUMPRODUCT(('[5]PCDM discounts (Dec)'!$X$6:$AK$206)*('[5]PCDM discounts (Dec)'!$E$6:$E$206=$B130)*('[5]PCDM discounts (Dec)'!$F$6:$F$206=$C130)*('[5]PCDM discounts (Dec)'!$X$5:$AK$5=G$1))</f>
        <v>0.82020908536144332</v>
      </c>
      <c r="H130" s="6">
        <f>SUMPRODUCT(('[5]PCDM discounts (Dec)'!$X$6:$AK$206)*('[5]PCDM discounts (Dec)'!$E$6:$E$206=$B130)*('[5]PCDM discounts (Dec)'!$F$6:$F$206=$C130)*('[5]PCDM discounts (Dec)'!$X$5:$AK$5=H$1))</f>
        <v>1</v>
      </c>
      <c r="I130" s="6">
        <f>SUMPRODUCT(('[5]PCDM discounts (Dec)'!$X$6:$AK$206)*('[5]PCDM discounts (Dec)'!$E$6:$E$206=$B130)*('[5]PCDM discounts (Dec)'!$F$6:$F$206=$C130)*('[5]PCDM discounts (Dec)'!$X$5:$AK$5=I$1))</f>
        <v>0.88087896712250591</v>
      </c>
      <c r="J130" s="6">
        <f>SUMPRODUCT(('[5]PCDM discounts (Dec)'!$X$6:$AK$206)*('[5]PCDM discounts (Dec)'!$E$6:$E$206=$B130)*('[5]PCDM discounts (Dec)'!$F$6:$F$206=$C130)*('[5]PCDM discounts (Dec)'!$X$5:$AK$5=J$1))</f>
        <v>1</v>
      </c>
      <c r="K130" s="6">
        <f>SUMPRODUCT(('[5]PCDM discounts (Dec)'!$X$6:$AK$206)*('[5]PCDM discounts (Dec)'!$E$6:$E$206=$B130)*('[5]PCDM discounts (Dec)'!$F$6:$F$206=$C130)*('[5]PCDM discounts (Dec)'!$X$5:$AK$5=K$1))</f>
        <v>0.7696763273648215</v>
      </c>
      <c r="L130" s="6">
        <f>SUMPRODUCT(('[5]PCDM discounts (Dec)'!$X$6:$AK$206)*('[5]PCDM discounts (Dec)'!$E$6:$E$206=$B130)*('[5]PCDM discounts (Dec)'!$F$6:$F$206=$C130)*('[5]PCDM discounts (Dec)'!$X$5:$AK$5=L$1))</f>
        <v>1</v>
      </c>
      <c r="M130" s="6">
        <f>SUMPRODUCT(('[5]PCDM discounts (Dec)'!$X$6:$AK$206)*('[5]PCDM discounts (Dec)'!$E$6:$E$206=$B130)*('[5]PCDM discounts (Dec)'!$F$6:$F$206=$C130)*('[5]PCDM discounts (Dec)'!$X$5:$AK$5=M$1))</f>
        <v>0.84203598322790829</v>
      </c>
      <c r="N130" s="6">
        <f>SUMPRODUCT(('[5]PCDM discounts (Dec)'!$X$6:$AK$206)*('[5]PCDM discounts (Dec)'!$E$6:$E$206=$B130)*('[5]PCDM discounts (Dec)'!$F$6:$F$206=$C130)*('[5]PCDM discounts (Dec)'!$X$5:$AK$5=N$1))</f>
        <v>0.59710835537264118</v>
      </c>
      <c r="O130" s="6">
        <f>SUMPRODUCT(('[5]PCDM discounts (Dec)'!$X$6:$AK$206)*('[5]PCDM discounts (Dec)'!$E$6:$E$206=$B130)*('[5]PCDM discounts (Dec)'!$F$6:$F$206=$C130)*('[5]PCDM discounts (Dec)'!$X$5:$AK$5=O$1))</f>
        <v>0.69743454305697195</v>
      </c>
      <c r="P130" s="6">
        <f>SUMPRODUCT(('[5]PCDM discounts (Dec)'!$X$6:$AK$206)*('[5]PCDM discounts (Dec)'!$E$6:$E$206=$B130)*('[5]PCDM discounts (Dec)'!$F$6:$F$206=$C130)*('[5]PCDM discounts (Dec)'!$X$5:$AK$5=P$1))</f>
        <v>0.97267483001444288</v>
      </c>
      <c r="Q130" s="6">
        <f>SUMPRODUCT(('[5]PCDM discounts (Dec)'!$X$6:$AK$206)*('[5]PCDM discounts (Dec)'!$E$6:$E$206=$B130)*('[5]PCDM discounts (Dec)'!$F$6:$F$206=$C130)*('[5]PCDM discounts (Dec)'!$X$5:$AK$5=Q$1))</f>
        <v>0.9603000625397724</v>
      </c>
    </row>
    <row r="131" spans="2:17" x14ac:dyDescent="0.25">
      <c r="B131" t="s">
        <v>62</v>
      </c>
      <c r="C131" t="s">
        <v>51</v>
      </c>
      <c r="D131" s="6">
        <f>SUMPRODUCT(('[5]PCDM discounts (Dec)'!$X$6:$AK$206)*('[5]PCDM discounts (Dec)'!$E$6:$E$206=$B131)*('[5]PCDM discounts (Dec)'!$F$6:$F$206=$C131)*('[5]PCDM discounts (Dec)'!$X$5:$AK$5=D$1))</f>
        <v>0.77940294608636529</v>
      </c>
      <c r="E131" s="6">
        <f>SUMPRODUCT(('[5]PCDM discounts (Dec)'!$X$6:$AK$206)*('[5]PCDM discounts (Dec)'!$E$6:$E$206=$B131)*('[5]PCDM discounts (Dec)'!$F$6:$F$206=$C131)*('[5]PCDM discounts (Dec)'!$X$5:$AK$5=E$1))</f>
        <v>0.99462634668456751</v>
      </c>
      <c r="F131" s="6">
        <f>SUMPRODUCT(('[5]PCDM discounts (Dec)'!$X$6:$AK$206)*('[5]PCDM discounts (Dec)'!$E$6:$E$206=$B131)*('[5]PCDM discounts (Dec)'!$F$6:$F$206=$C131)*('[5]PCDM discounts (Dec)'!$X$5:$AK$5=F$1))</f>
        <v>0.91939507741907101</v>
      </c>
      <c r="G131" s="6">
        <f>SUMPRODUCT(('[5]PCDM discounts (Dec)'!$X$6:$AK$206)*('[5]PCDM discounts (Dec)'!$E$6:$E$206=$B131)*('[5]PCDM discounts (Dec)'!$F$6:$F$206=$C131)*('[5]PCDM discounts (Dec)'!$X$5:$AK$5=G$1))</f>
        <v>0.83121912127683517</v>
      </c>
      <c r="H131" s="6">
        <f>SUMPRODUCT(('[5]PCDM discounts (Dec)'!$X$6:$AK$206)*('[5]PCDM discounts (Dec)'!$E$6:$E$206=$B131)*('[5]PCDM discounts (Dec)'!$F$6:$F$206=$C131)*('[5]PCDM discounts (Dec)'!$X$5:$AK$5=H$1))</f>
        <v>1</v>
      </c>
      <c r="I131" s="6">
        <f>SUMPRODUCT(('[5]PCDM discounts (Dec)'!$X$6:$AK$206)*('[5]PCDM discounts (Dec)'!$E$6:$E$206=$B131)*('[5]PCDM discounts (Dec)'!$F$6:$F$206=$C131)*('[5]PCDM discounts (Dec)'!$X$5:$AK$5=I$1))</f>
        <v>0.69440919745297058</v>
      </c>
      <c r="J131" s="6">
        <f>SUMPRODUCT(('[5]PCDM discounts (Dec)'!$X$6:$AK$206)*('[5]PCDM discounts (Dec)'!$E$6:$E$206=$B131)*('[5]PCDM discounts (Dec)'!$F$6:$F$206=$C131)*('[5]PCDM discounts (Dec)'!$X$5:$AK$5=J$1))</f>
        <v>1</v>
      </c>
      <c r="K131" s="6">
        <f>SUMPRODUCT(('[5]PCDM discounts (Dec)'!$X$6:$AK$206)*('[5]PCDM discounts (Dec)'!$E$6:$E$206=$B131)*('[5]PCDM discounts (Dec)'!$F$6:$F$206=$C131)*('[5]PCDM discounts (Dec)'!$X$5:$AK$5=K$1))</f>
        <v>0.69852704011061229</v>
      </c>
      <c r="L131" s="6">
        <f>SUMPRODUCT(('[5]PCDM discounts (Dec)'!$X$6:$AK$206)*('[5]PCDM discounts (Dec)'!$E$6:$E$206=$B131)*('[5]PCDM discounts (Dec)'!$F$6:$F$206=$C131)*('[5]PCDM discounts (Dec)'!$X$5:$AK$5=L$1))</f>
        <v>1</v>
      </c>
      <c r="M131" s="6">
        <f>SUMPRODUCT(('[5]PCDM discounts (Dec)'!$X$6:$AK$206)*('[5]PCDM discounts (Dec)'!$E$6:$E$206=$B131)*('[5]PCDM discounts (Dec)'!$F$6:$F$206=$C131)*('[5]PCDM discounts (Dec)'!$X$5:$AK$5=M$1))</f>
        <v>0.80855935793081835</v>
      </c>
      <c r="N131" s="6">
        <f>SUMPRODUCT(('[5]PCDM discounts (Dec)'!$X$6:$AK$206)*('[5]PCDM discounts (Dec)'!$E$6:$E$206=$B131)*('[5]PCDM discounts (Dec)'!$F$6:$F$206=$C131)*('[5]PCDM discounts (Dec)'!$X$5:$AK$5=N$1))</f>
        <v>0.54801994490930328</v>
      </c>
      <c r="O131" s="6">
        <f>SUMPRODUCT(('[5]PCDM discounts (Dec)'!$X$6:$AK$206)*('[5]PCDM discounts (Dec)'!$E$6:$E$206=$B131)*('[5]PCDM discounts (Dec)'!$F$6:$F$206=$C131)*('[5]PCDM discounts (Dec)'!$X$5:$AK$5=O$1))</f>
        <v>0.63259629859406352</v>
      </c>
      <c r="P131" s="6">
        <f>SUMPRODUCT(('[5]PCDM discounts (Dec)'!$X$6:$AK$206)*('[5]PCDM discounts (Dec)'!$E$6:$E$206=$B131)*('[5]PCDM discounts (Dec)'!$F$6:$F$206=$C131)*('[5]PCDM discounts (Dec)'!$X$5:$AK$5=P$1))</f>
        <v>0.81949257969854705</v>
      </c>
      <c r="Q131" s="6">
        <f>SUMPRODUCT(('[5]PCDM discounts (Dec)'!$X$6:$AK$206)*('[5]PCDM discounts (Dec)'!$E$6:$E$206=$B131)*('[5]PCDM discounts (Dec)'!$F$6:$F$206=$C131)*('[5]PCDM discounts (Dec)'!$X$5:$AK$5=Q$1))</f>
        <v>0.85293180143845437</v>
      </c>
    </row>
    <row r="132" spans="2:17" x14ac:dyDescent="0.25">
      <c r="B132" t="s">
        <v>62</v>
      </c>
      <c r="C132" t="s">
        <v>23</v>
      </c>
      <c r="D132" s="6">
        <f>SUMPRODUCT(('[5]PCDM discounts (Dec)'!$X$6:$AK$206)*('[5]PCDM discounts (Dec)'!$E$6:$E$206=$B132)*('[5]PCDM discounts (Dec)'!$F$6:$F$206=$C132)*('[5]PCDM discounts (Dec)'!$X$5:$AK$5=D$1))</f>
        <v>0.69380651910692037</v>
      </c>
      <c r="E132" s="6">
        <f>SUMPRODUCT(('[5]PCDM discounts (Dec)'!$X$6:$AK$206)*('[5]PCDM discounts (Dec)'!$E$6:$E$206=$B132)*('[5]PCDM discounts (Dec)'!$F$6:$F$206=$C132)*('[5]PCDM discounts (Dec)'!$X$5:$AK$5=E$1))</f>
        <v>0.7934685804534608</v>
      </c>
      <c r="F132" s="6">
        <f>SUMPRODUCT(('[5]PCDM discounts (Dec)'!$X$6:$AK$206)*('[5]PCDM discounts (Dec)'!$E$6:$E$206=$B132)*('[5]PCDM discounts (Dec)'!$F$6:$F$206=$C132)*('[5]PCDM discounts (Dec)'!$X$5:$AK$5=F$1))</f>
        <v>0.84577654741347053</v>
      </c>
      <c r="G132" s="6">
        <f>SUMPRODUCT(('[5]PCDM discounts (Dec)'!$X$6:$AK$206)*('[5]PCDM discounts (Dec)'!$E$6:$E$206=$B132)*('[5]PCDM discounts (Dec)'!$F$6:$F$206=$C132)*('[5]PCDM discounts (Dec)'!$X$5:$AK$5=G$1))</f>
        <v>0.76542539781001617</v>
      </c>
      <c r="H132" s="6">
        <f>SUMPRODUCT(('[5]PCDM discounts (Dec)'!$X$6:$AK$206)*('[5]PCDM discounts (Dec)'!$E$6:$E$206=$B132)*('[5]PCDM discounts (Dec)'!$F$6:$F$206=$C132)*('[5]PCDM discounts (Dec)'!$X$5:$AK$5=H$1))</f>
        <v>0.91280055031453811</v>
      </c>
      <c r="I132" s="6">
        <f>SUMPRODUCT(('[5]PCDM discounts (Dec)'!$X$6:$AK$206)*('[5]PCDM discounts (Dec)'!$E$6:$E$206=$B132)*('[5]PCDM discounts (Dec)'!$F$6:$F$206=$C132)*('[5]PCDM discounts (Dec)'!$X$5:$AK$5=I$1))</f>
        <v>0.74365674184777597</v>
      </c>
      <c r="J132" s="6">
        <f>SUMPRODUCT(('[5]PCDM discounts (Dec)'!$X$6:$AK$206)*('[5]PCDM discounts (Dec)'!$E$6:$E$206=$B132)*('[5]PCDM discounts (Dec)'!$F$6:$F$206=$C132)*('[5]PCDM discounts (Dec)'!$X$5:$AK$5=J$1))</f>
        <v>0.79796270387741852</v>
      </c>
      <c r="K132" s="6">
        <f>SUMPRODUCT(('[5]PCDM discounts (Dec)'!$X$6:$AK$206)*('[5]PCDM discounts (Dec)'!$E$6:$E$206=$B132)*('[5]PCDM discounts (Dec)'!$F$6:$F$206=$C132)*('[5]PCDM discounts (Dec)'!$X$5:$AK$5=K$1))</f>
        <v>0.69577235224371392</v>
      </c>
      <c r="L132" s="6">
        <f>SUMPRODUCT(('[5]PCDM discounts (Dec)'!$X$6:$AK$206)*('[5]PCDM discounts (Dec)'!$E$6:$E$206=$B132)*('[5]PCDM discounts (Dec)'!$F$6:$F$206=$C132)*('[5]PCDM discounts (Dec)'!$X$5:$AK$5=L$1))</f>
        <v>0.67415618847731129</v>
      </c>
      <c r="M132" s="6">
        <f>SUMPRODUCT(('[5]PCDM discounts (Dec)'!$X$6:$AK$206)*('[5]PCDM discounts (Dec)'!$E$6:$E$206=$B132)*('[5]PCDM discounts (Dec)'!$F$6:$F$206=$C132)*('[5]PCDM discounts (Dec)'!$X$5:$AK$5=M$1))</f>
        <v>0.45085963941642471</v>
      </c>
      <c r="N132" s="6">
        <f>SUMPRODUCT(('[5]PCDM discounts (Dec)'!$X$6:$AK$206)*('[5]PCDM discounts (Dec)'!$E$6:$E$206=$B132)*('[5]PCDM discounts (Dec)'!$F$6:$F$206=$C132)*('[5]PCDM discounts (Dec)'!$X$5:$AK$5=N$1))</f>
        <v>0.56739874640583465</v>
      </c>
      <c r="O132" s="6">
        <f>SUMPRODUCT(('[5]PCDM discounts (Dec)'!$X$6:$AK$206)*('[5]PCDM discounts (Dec)'!$E$6:$E$206=$B132)*('[5]PCDM discounts (Dec)'!$F$6:$F$206=$C132)*('[5]PCDM discounts (Dec)'!$X$5:$AK$5=O$1))</f>
        <v>0.66362568324191862</v>
      </c>
      <c r="P132" s="6">
        <f>SUMPRODUCT(('[5]PCDM discounts (Dec)'!$X$6:$AK$206)*('[5]PCDM discounts (Dec)'!$E$6:$E$206=$B132)*('[5]PCDM discounts (Dec)'!$F$6:$F$206=$C132)*('[5]PCDM discounts (Dec)'!$X$5:$AK$5=P$1))</f>
        <v>0.78676581784292832</v>
      </c>
      <c r="Q132" s="6">
        <f>SUMPRODUCT(('[5]PCDM discounts (Dec)'!$X$6:$AK$206)*('[5]PCDM discounts (Dec)'!$E$6:$E$206=$B132)*('[5]PCDM discounts (Dec)'!$F$6:$F$206=$C132)*('[5]PCDM discounts (Dec)'!$X$5:$AK$5=Q$1))</f>
        <v>0.50365139183519136</v>
      </c>
    </row>
    <row r="133" spans="2:17" x14ac:dyDescent="0.25">
      <c r="B133" t="s">
        <v>62</v>
      </c>
      <c r="C133" t="s">
        <v>24</v>
      </c>
      <c r="D133" s="6">
        <f>SUMPRODUCT(('[5]PCDM discounts (Dec)'!$X$6:$AK$206)*('[5]PCDM discounts (Dec)'!$E$6:$E$206=$B133)*('[5]PCDM discounts (Dec)'!$F$6:$F$206=$C133)*('[5]PCDM discounts (Dec)'!$X$5:$AK$5=D$1))</f>
        <v>0.87693177935158995</v>
      </c>
      <c r="E133" s="6">
        <f>SUMPRODUCT(('[5]PCDM discounts (Dec)'!$X$6:$AK$206)*('[5]PCDM discounts (Dec)'!$E$6:$E$206=$B133)*('[5]PCDM discounts (Dec)'!$F$6:$F$206=$C133)*('[5]PCDM discounts (Dec)'!$X$5:$AK$5=E$1))</f>
        <v>0.92254614579497995</v>
      </c>
      <c r="F133" s="6">
        <f>SUMPRODUCT(('[5]PCDM discounts (Dec)'!$X$6:$AK$206)*('[5]PCDM discounts (Dec)'!$E$6:$E$206=$B133)*('[5]PCDM discounts (Dec)'!$F$6:$F$206=$C133)*('[5]PCDM discounts (Dec)'!$X$5:$AK$5=F$1))</f>
        <v>0.91964495860760498</v>
      </c>
      <c r="G133" s="6">
        <f>SUMPRODUCT(('[5]PCDM discounts (Dec)'!$X$6:$AK$206)*('[5]PCDM discounts (Dec)'!$E$6:$E$206=$B133)*('[5]PCDM discounts (Dec)'!$F$6:$F$206=$C133)*('[5]PCDM discounts (Dec)'!$X$5:$AK$5=G$1))</f>
        <v>0.84913089410140197</v>
      </c>
      <c r="H133" s="6">
        <f>SUMPRODUCT(('[5]PCDM discounts (Dec)'!$X$6:$AK$206)*('[5]PCDM discounts (Dec)'!$E$6:$E$206=$B133)*('[5]PCDM discounts (Dec)'!$F$6:$F$206=$C133)*('[5]PCDM discounts (Dec)'!$X$5:$AK$5=H$1))</f>
        <v>1</v>
      </c>
      <c r="I133" s="6">
        <f>SUMPRODUCT(('[5]PCDM discounts (Dec)'!$X$6:$AK$206)*('[5]PCDM discounts (Dec)'!$E$6:$E$206=$B133)*('[5]PCDM discounts (Dec)'!$F$6:$F$206=$C133)*('[5]PCDM discounts (Dec)'!$X$5:$AK$5=I$1))</f>
        <v>0.94991980743862092</v>
      </c>
      <c r="J133" s="6">
        <f>SUMPRODUCT(('[5]PCDM discounts (Dec)'!$X$6:$AK$206)*('[5]PCDM discounts (Dec)'!$E$6:$E$206=$B133)*('[5]PCDM discounts (Dec)'!$F$6:$F$206=$C133)*('[5]PCDM discounts (Dec)'!$X$5:$AK$5=J$1))</f>
        <v>1</v>
      </c>
      <c r="K133" s="6">
        <f>SUMPRODUCT(('[5]PCDM discounts (Dec)'!$X$6:$AK$206)*('[5]PCDM discounts (Dec)'!$E$6:$E$206=$B133)*('[5]PCDM discounts (Dec)'!$F$6:$F$206=$C133)*('[5]PCDM discounts (Dec)'!$X$5:$AK$5=K$1))</f>
        <v>0.93919803107474453</v>
      </c>
      <c r="L133" s="6">
        <f>SUMPRODUCT(('[5]PCDM discounts (Dec)'!$X$6:$AK$206)*('[5]PCDM discounts (Dec)'!$E$6:$E$206=$B133)*('[5]PCDM discounts (Dec)'!$F$6:$F$206=$C133)*('[5]PCDM discounts (Dec)'!$X$5:$AK$5=L$1))</f>
        <v>1</v>
      </c>
      <c r="M133" s="6">
        <f>SUMPRODUCT(('[5]PCDM discounts (Dec)'!$X$6:$AK$206)*('[5]PCDM discounts (Dec)'!$E$6:$E$206=$B133)*('[5]PCDM discounts (Dec)'!$F$6:$F$206=$C133)*('[5]PCDM discounts (Dec)'!$X$5:$AK$5=M$1))</f>
        <v>0.99823005777042495</v>
      </c>
      <c r="N133" s="6">
        <f>SUMPRODUCT(('[5]PCDM discounts (Dec)'!$X$6:$AK$206)*('[5]PCDM discounts (Dec)'!$E$6:$E$206=$B133)*('[5]PCDM discounts (Dec)'!$F$6:$F$206=$C133)*('[5]PCDM discounts (Dec)'!$X$5:$AK$5=N$1))</f>
        <v>0.73820841289018979</v>
      </c>
      <c r="O133" s="6">
        <f>SUMPRODUCT(('[5]PCDM discounts (Dec)'!$X$6:$AK$206)*('[5]PCDM discounts (Dec)'!$E$6:$E$206=$B133)*('[5]PCDM discounts (Dec)'!$F$6:$F$206=$C133)*('[5]PCDM discounts (Dec)'!$X$5:$AK$5=O$1))</f>
        <v>0.92975175070544158</v>
      </c>
      <c r="P133" s="6">
        <f>SUMPRODUCT(('[5]PCDM discounts (Dec)'!$X$6:$AK$206)*('[5]PCDM discounts (Dec)'!$E$6:$E$206=$B133)*('[5]PCDM discounts (Dec)'!$F$6:$F$206=$C133)*('[5]PCDM discounts (Dec)'!$X$5:$AK$5=P$1))</f>
        <v>1</v>
      </c>
      <c r="Q133" s="6">
        <f>SUMPRODUCT(('[5]PCDM discounts (Dec)'!$X$6:$AK$206)*('[5]PCDM discounts (Dec)'!$E$6:$E$206=$B133)*('[5]PCDM discounts (Dec)'!$F$6:$F$206=$C133)*('[5]PCDM discounts (Dec)'!$X$5:$AK$5=Q$1))</f>
        <v>0.99617941915895991</v>
      </c>
    </row>
    <row r="134" spans="2:17" x14ac:dyDescent="0.25">
      <c r="B134" t="s">
        <v>62</v>
      </c>
      <c r="C134" t="s">
        <v>25</v>
      </c>
      <c r="D134" s="6">
        <f>SUMPRODUCT(('[5]PCDM discounts (Dec)'!$X$6:$AK$206)*('[5]PCDM discounts (Dec)'!$E$6:$E$206=$B134)*('[5]PCDM discounts (Dec)'!$F$6:$F$206=$C134)*('[5]PCDM discounts (Dec)'!$X$5:$AK$5=D$1))</f>
        <v>0.75534694438852124</v>
      </c>
      <c r="E134" s="6">
        <f>SUMPRODUCT(('[5]PCDM discounts (Dec)'!$X$6:$AK$206)*('[5]PCDM discounts (Dec)'!$E$6:$E$206=$B134)*('[5]PCDM discounts (Dec)'!$F$6:$F$206=$C134)*('[5]PCDM discounts (Dec)'!$X$5:$AK$5=E$1))</f>
        <v>1</v>
      </c>
      <c r="F134" s="6">
        <f>SUMPRODUCT(('[5]PCDM discounts (Dec)'!$X$6:$AK$206)*('[5]PCDM discounts (Dec)'!$E$6:$E$206=$B134)*('[5]PCDM discounts (Dec)'!$F$6:$F$206=$C134)*('[5]PCDM discounts (Dec)'!$X$5:$AK$5=F$1))</f>
        <v>1</v>
      </c>
      <c r="G134" s="6">
        <f>SUMPRODUCT(('[5]PCDM discounts (Dec)'!$X$6:$AK$206)*('[5]PCDM discounts (Dec)'!$E$6:$E$206=$B134)*('[5]PCDM discounts (Dec)'!$F$6:$F$206=$C134)*('[5]PCDM discounts (Dec)'!$X$5:$AK$5=G$1))</f>
        <v>0.85620725906269302</v>
      </c>
      <c r="H134" s="6">
        <f>SUMPRODUCT(('[5]PCDM discounts (Dec)'!$X$6:$AK$206)*('[5]PCDM discounts (Dec)'!$E$6:$E$206=$B134)*('[5]PCDM discounts (Dec)'!$F$6:$F$206=$C134)*('[5]PCDM discounts (Dec)'!$X$5:$AK$5=H$1))</f>
        <v>1</v>
      </c>
      <c r="I134" s="6">
        <f>SUMPRODUCT(('[5]PCDM discounts (Dec)'!$X$6:$AK$206)*('[5]PCDM discounts (Dec)'!$E$6:$E$206=$B134)*('[5]PCDM discounts (Dec)'!$F$6:$F$206=$C134)*('[5]PCDM discounts (Dec)'!$X$5:$AK$5=I$1))</f>
        <v>0.90638441285160898</v>
      </c>
      <c r="J134" s="6">
        <f>SUMPRODUCT(('[5]PCDM discounts (Dec)'!$X$6:$AK$206)*('[5]PCDM discounts (Dec)'!$E$6:$E$206=$B134)*('[5]PCDM discounts (Dec)'!$F$6:$F$206=$C134)*('[5]PCDM discounts (Dec)'!$X$5:$AK$5=J$1))</f>
        <v>0.9058996234417972</v>
      </c>
      <c r="K134" s="6">
        <f>SUMPRODUCT(('[5]PCDM discounts (Dec)'!$X$6:$AK$206)*('[5]PCDM discounts (Dec)'!$E$6:$E$206=$B134)*('[5]PCDM discounts (Dec)'!$F$6:$F$206=$C134)*('[5]PCDM discounts (Dec)'!$X$5:$AK$5=K$1))</f>
        <v>0.68807291377050839</v>
      </c>
      <c r="L134" s="6">
        <f>SUMPRODUCT(('[5]PCDM discounts (Dec)'!$X$6:$AK$206)*('[5]PCDM discounts (Dec)'!$E$6:$E$206=$B134)*('[5]PCDM discounts (Dec)'!$F$6:$F$206=$C134)*('[5]PCDM discounts (Dec)'!$X$5:$AK$5=L$1))</f>
        <v>0.74985659801430138</v>
      </c>
      <c r="M134" s="6">
        <f>SUMPRODUCT(('[5]PCDM discounts (Dec)'!$X$6:$AK$206)*('[5]PCDM discounts (Dec)'!$E$6:$E$206=$B134)*('[5]PCDM discounts (Dec)'!$F$6:$F$206=$C134)*('[5]PCDM discounts (Dec)'!$X$5:$AK$5=M$1))</f>
        <v>0.82285083256672542</v>
      </c>
      <c r="N134" s="6">
        <f>SUMPRODUCT(('[5]PCDM discounts (Dec)'!$X$6:$AK$206)*('[5]PCDM discounts (Dec)'!$E$6:$E$206=$B134)*('[5]PCDM discounts (Dec)'!$F$6:$F$206=$C134)*('[5]PCDM discounts (Dec)'!$X$5:$AK$5=N$1))</f>
        <v>0.63650371001606043</v>
      </c>
      <c r="O134" s="6">
        <f>SUMPRODUCT(('[5]PCDM discounts (Dec)'!$X$6:$AK$206)*('[5]PCDM discounts (Dec)'!$E$6:$E$206=$B134)*('[5]PCDM discounts (Dec)'!$F$6:$F$206=$C134)*('[5]PCDM discounts (Dec)'!$X$5:$AK$5=O$1))</f>
        <v>0.71668262473455335</v>
      </c>
      <c r="P134" s="6">
        <f>SUMPRODUCT(('[5]PCDM discounts (Dec)'!$X$6:$AK$206)*('[5]PCDM discounts (Dec)'!$E$6:$E$206=$B134)*('[5]PCDM discounts (Dec)'!$F$6:$F$206=$C134)*('[5]PCDM discounts (Dec)'!$X$5:$AK$5=P$1))</f>
        <v>0.9326151299656682</v>
      </c>
      <c r="Q134" s="6">
        <f>SUMPRODUCT(('[5]PCDM discounts (Dec)'!$X$6:$AK$206)*('[5]PCDM discounts (Dec)'!$E$6:$E$206=$B134)*('[5]PCDM discounts (Dec)'!$F$6:$F$206=$C134)*('[5]PCDM discounts (Dec)'!$X$5:$AK$5=Q$1))</f>
        <v>0.89558173997950885</v>
      </c>
    </row>
    <row r="135" spans="2:17" x14ac:dyDescent="0.25">
      <c r="B135" t="s">
        <v>62</v>
      </c>
      <c r="C135" t="s">
        <v>26</v>
      </c>
      <c r="D135" s="6">
        <f>SUMPRODUCT(('[5]PCDM discounts (Dec)'!$X$6:$AK$206)*('[5]PCDM discounts (Dec)'!$E$6:$E$206=$B135)*('[5]PCDM discounts (Dec)'!$F$6:$F$206=$C135)*('[5]PCDM discounts (Dec)'!$X$5:$AK$5=D$1))</f>
        <v>0.71030042282963579</v>
      </c>
      <c r="E135" s="6">
        <f>SUMPRODUCT(('[5]PCDM discounts (Dec)'!$X$6:$AK$206)*('[5]PCDM discounts (Dec)'!$E$6:$E$206=$B135)*('[5]PCDM discounts (Dec)'!$F$6:$F$206=$C135)*('[5]PCDM discounts (Dec)'!$X$5:$AK$5=E$1))</f>
        <v>1</v>
      </c>
      <c r="F135" s="6">
        <f>SUMPRODUCT(('[5]PCDM discounts (Dec)'!$X$6:$AK$206)*('[5]PCDM discounts (Dec)'!$E$6:$E$206=$B135)*('[5]PCDM discounts (Dec)'!$F$6:$F$206=$C135)*('[5]PCDM discounts (Dec)'!$X$5:$AK$5=F$1))</f>
        <v>1</v>
      </c>
      <c r="G135" s="6">
        <f>SUMPRODUCT(('[5]PCDM discounts (Dec)'!$X$6:$AK$206)*('[5]PCDM discounts (Dec)'!$E$6:$E$206=$B135)*('[5]PCDM discounts (Dec)'!$F$6:$F$206=$C135)*('[5]PCDM discounts (Dec)'!$X$5:$AK$5=G$1))</f>
        <v>0.78005224198960155</v>
      </c>
      <c r="H135" s="6">
        <f>SUMPRODUCT(('[5]PCDM discounts (Dec)'!$X$6:$AK$206)*('[5]PCDM discounts (Dec)'!$E$6:$E$206=$B135)*('[5]PCDM discounts (Dec)'!$F$6:$F$206=$C135)*('[5]PCDM discounts (Dec)'!$X$5:$AK$5=H$1))</f>
        <v>1</v>
      </c>
      <c r="I135" s="6">
        <f>SUMPRODUCT(('[5]PCDM discounts (Dec)'!$X$6:$AK$206)*('[5]PCDM discounts (Dec)'!$E$6:$E$206=$B135)*('[5]PCDM discounts (Dec)'!$F$6:$F$206=$C135)*('[5]PCDM discounts (Dec)'!$X$5:$AK$5=I$1))</f>
        <v>0.79148049344830906</v>
      </c>
      <c r="J135" s="6">
        <f>SUMPRODUCT(('[5]PCDM discounts (Dec)'!$X$6:$AK$206)*('[5]PCDM discounts (Dec)'!$E$6:$E$206=$B135)*('[5]PCDM discounts (Dec)'!$F$6:$F$206=$C135)*('[5]PCDM discounts (Dec)'!$X$5:$AK$5=J$1))</f>
        <v>1</v>
      </c>
      <c r="K135" s="6">
        <f>SUMPRODUCT(('[5]PCDM discounts (Dec)'!$X$6:$AK$206)*('[5]PCDM discounts (Dec)'!$E$6:$E$206=$B135)*('[5]PCDM discounts (Dec)'!$F$6:$F$206=$C135)*('[5]PCDM discounts (Dec)'!$X$5:$AK$5=K$1))</f>
        <v>0.71291533962072884</v>
      </c>
      <c r="L135" s="6">
        <f>SUMPRODUCT(('[5]PCDM discounts (Dec)'!$X$6:$AK$206)*('[5]PCDM discounts (Dec)'!$E$6:$E$206=$B135)*('[5]PCDM discounts (Dec)'!$F$6:$F$206=$C135)*('[5]PCDM discounts (Dec)'!$X$5:$AK$5=L$1))</f>
        <v>0.75110945765353443</v>
      </c>
      <c r="M135" s="6">
        <f>SUMPRODUCT(('[5]PCDM discounts (Dec)'!$X$6:$AK$206)*('[5]PCDM discounts (Dec)'!$E$6:$E$206=$B135)*('[5]PCDM discounts (Dec)'!$F$6:$F$206=$C135)*('[5]PCDM discounts (Dec)'!$X$5:$AK$5=M$1))</f>
        <v>0.81488951271349941</v>
      </c>
      <c r="N135" s="6">
        <f>SUMPRODUCT(('[5]PCDM discounts (Dec)'!$X$6:$AK$206)*('[5]PCDM discounts (Dec)'!$E$6:$E$206=$B135)*('[5]PCDM discounts (Dec)'!$F$6:$F$206=$C135)*('[5]PCDM discounts (Dec)'!$X$5:$AK$5=N$1))</f>
        <v>0.49493773614666331</v>
      </c>
      <c r="O135" s="6">
        <f>SUMPRODUCT(('[5]PCDM discounts (Dec)'!$X$6:$AK$206)*('[5]PCDM discounts (Dec)'!$E$6:$E$206=$B135)*('[5]PCDM discounts (Dec)'!$F$6:$F$206=$C135)*('[5]PCDM discounts (Dec)'!$X$5:$AK$5=O$1))</f>
        <v>0.49787461061565358</v>
      </c>
      <c r="P135" s="6">
        <f>SUMPRODUCT(('[5]PCDM discounts (Dec)'!$X$6:$AK$206)*('[5]PCDM discounts (Dec)'!$E$6:$E$206=$B135)*('[5]PCDM discounts (Dec)'!$F$6:$F$206=$C135)*('[5]PCDM discounts (Dec)'!$X$5:$AK$5=P$1))</f>
        <v>0.91651078708964406</v>
      </c>
      <c r="Q135" s="6">
        <f>SUMPRODUCT(('[5]PCDM discounts (Dec)'!$X$6:$AK$206)*('[5]PCDM discounts (Dec)'!$E$6:$E$206=$B135)*('[5]PCDM discounts (Dec)'!$F$6:$F$206=$C135)*('[5]PCDM discounts (Dec)'!$X$5:$AK$5=Q$1))</f>
        <v>0.87364352437703996</v>
      </c>
    </row>
    <row r="136" spans="2:17" x14ac:dyDescent="0.25">
      <c r="B136" t="s">
        <v>62</v>
      </c>
      <c r="C136" t="s">
        <v>27</v>
      </c>
      <c r="D136" s="6">
        <f>SUMPRODUCT(('[5]PCDM discounts (Dec)'!$X$6:$AK$206)*('[5]PCDM discounts (Dec)'!$E$6:$E$206=$B136)*('[5]PCDM discounts (Dec)'!$F$6:$F$206=$C136)*('[5]PCDM discounts (Dec)'!$X$5:$AK$5=D$1))</f>
        <v>0.88459681614797459</v>
      </c>
      <c r="E136" s="6">
        <f>SUMPRODUCT(('[5]PCDM discounts (Dec)'!$X$6:$AK$206)*('[5]PCDM discounts (Dec)'!$E$6:$E$206=$B136)*('[5]PCDM discounts (Dec)'!$F$6:$F$206=$C136)*('[5]PCDM discounts (Dec)'!$X$5:$AK$5=E$1))</f>
        <v>1</v>
      </c>
      <c r="F136" s="6">
        <f>SUMPRODUCT(('[5]PCDM discounts (Dec)'!$X$6:$AK$206)*('[5]PCDM discounts (Dec)'!$E$6:$E$206=$B136)*('[5]PCDM discounts (Dec)'!$F$6:$F$206=$C136)*('[5]PCDM discounts (Dec)'!$X$5:$AK$5=F$1))</f>
        <v>1</v>
      </c>
      <c r="G136" s="6">
        <f>SUMPRODUCT(('[5]PCDM discounts (Dec)'!$X$6:$AK$206)*('[5]PCDM discounts (Dec)'!$E$6:$E$206=$B136)*('[5]PCDM discounts (Dec)'!$F$6:$F$206=$C136)*('[5]PCDM discounts (Dec)'!$X$5:$AK$5=G$1))</f>
        <v>1</v>
      </c>
      <c r="H136" s="6">
        <f>SUMPRODUCT(('[5]PCDM discounts (Dec)'!$X$6:$AK$206)*('[5]PCDM discounts (Dec)'!$E$6:$E$206=$B136)*('[5]PCDM discounts (Dec)'!$F$6:$F$206=$C136)*('[5]PCDM discounts (Dec)'!$X$5:$AK$5=H$1))</f>
        <v>1</v>
      </c>
      <c r="I136" s="6">
        <f>SUMPRODUCT(('[5]PCDM discounts (Dec)'!$X$6:$AK$206)*('[5]PCDM discounts (Dec)'!$E$6:$E$206=$B136)*('[5]PCDM discounts (Dec)'!$F$6:$F$206=$C136)*('[5]PCDM discounts (Dec)'!$X$5:$AK$5=I$1))</f>
        <v>0.76985327571169604</v>
      </c>
      <c r="J136" s="6">
        <f>SUMPRODUCT(('[5]PCDM discounts (Dec)'!$X$6:$AK$206)*('[5]PCDM discounts (Dec)'!$E$6:$E$206=$B136)*('[5]PCDM discounts (Dec)'!$F$6:$F$206=$C136)*('[5]PCDM discounts (Dec)'!$X$5:$AK$5=J$1))</f>
        <v>0.87063320077588713</v>
      </c>
      <c r="K136" s="6">
        <f>SUMPRODUCT(('[5]PCDM discounts (Dec)'!$X$6:$AK$206)*('[5]PCDM discounts (Dec)'!$E$6:$E$206=$B136)*('[5]PCDM discounts (Dec)'!$F$6:$F$206=$C136)*('[5]PCDM discounts (Dec)'!$X$5:$AK$5=K$1))</f>
        <v>0.85484032360309181</v>
      </c>
      <c r="L136" s="6">
        <f>SUMPRODUCT(('[5]PCDM discounts (Dec)'!$X$6:$AK$206)*('[5]PCDM discounts (Dec)'!$E$6:$E$206=$B136)*('[5]PCDM discounts (Dec)'!$F$6:$F$206=$C136)*('[5]PCDM discounts (Dec)'!$X$5:$AK$5=L$1))</f>
        <v>0.72728963415963677</v>
      </c>
      <c r="M136" s="6">
        <f>SUMPRODUCT(('[5]PCDM discounts (Dec)'!$X$6:$AK$206)*('[5]PCDM discounts (Dec)'!$E$6:$E$206=$B136)*('[5]PCDM discounts (Dec)'!$F$6:$F$206=$C136)*('[5]PCDM discounts (Dec)'!$X$5:$AK$5=M$1))</f>
        <v>0.84829333172955712</v>
      </c>
      <c r="N136" s="6">
        <f>SUMPRODUCT(('[5]PCDM discounts (Dec)'!$X$6:$AK$206)*('[5]PCDM discounts (Dec)'!$E$6:$E$206=$B136)*('[5]PCDM discounts (Dec)'!$F$6:$F$206=$C136)*('[5]PCDM discounts (Dec)'!$X$5:$AK$5=N$1))</f>
        <v>0.56949621284901875</v>
      </c>
      <c r="O136" s="6">
        <f>SUMPRODUCT(('[5]PCDM discounts (Dec)'!$X$6:$AK$206)*('[5]PCDM discounts (Dec)'!$E$6:$E$206=$B136)*('[5]PCDM discounts (Dec)'!$F$6:$F$206=$C136)*('[5]PCDM discounts (Dec)'!$X$5:$AK$5=O$1))</f>
        <v>0.60497512943886178</v>
      </c>
      <c r="P136" s="6">
        <f>SUMPRODUCT(('[5]PCDM discounts (Dec)'!$X$6:$AK$206)*('[5]PCDM discounts (Dec)'!$E$6:$E$206=$B136)*('[5]PCDM discounts (Dec)'!$F$6:$F$206=$C136)*('[5]PCDM discounts (Dec)'!$X$5:$AK$5=P$1))</f>
        <v>0.96440883710201908</v>
      </c>
      <c r="Q136" s="6">
        <f>SUMPRODUCT(('[5]PCDM discounts (Dec)'!$X$6:$AK$206)*('[5]PCDM discounts (Dec)'!$E$6:$E$206=$B136)*('[5]PCDM discounts (Dec)'!$F$6:$F$206=$C136)*('[5]PCDM discounts (Dec)'!$X$5:$AK$5=Q$1))</f>
        <v>0.97574814778378216</v>
      </c>
    </row>
    <row r="137" spans="2:17" x14ac:dyDescent="0.25">
      <c r="B137" t="s">
        <v>62</v>
      </c>
      <c r="C137" t="s">
        <v>28</v>
      </c>
      <c r="D137" s="6">
        <f>SUMPRODUCT(('[5]PCDM discounts (Dec)'!$X$6:$AK$206)*('[5]PCDM discounts (Dec)'!$E$6:$E$206=$B137)*('[5]PCDM discounts (Dec)'!$F$6:$F$206=$C137)*('[5]PCDM discounts (Dec)'!$X$5:$AK$5=D$1))</f>
        <v>0.52871807286627248</v>
      </c>
      <c r="E137" s="6">
        <f>SUMPRODUCT(('[5]PCDM discounts (Dec)'!$X$6:$AK$206)*('[5]PCDM discounts (Dec)'!$E$6:$E$206=$B137)*('[5]PCDM discounts (Dec)'!$F$6:$F$206=$C137)*('[5]PCDM discounts (Dec)'!$X$5:$AK$5=E$1))</f>
        <v>1</v>
      </c>
      <c r="F137" s="6">
        <f>SUMPRODUCT(('[5]PCDM discounts (Dec)'!$X$6:$AK$206)*('[5]PCDM discounts (Dec)'!$E$6:$E$206=$B137)*('[5]PCDM discounts (Dec)'!$F$6:$F$206=$C137)*('[5]PCDM discounts (Dec)'!$X$5:$AK$5=F$1))</f>
        <v>1</v>
      </c>
      <c r="G137" s="6">
        <f>SUMPRODUCT(('[5]PCDM discounts (Dec)'!$X$6:$AK$206)*('[5]PCDM discounts (Dec)'!$E$6:$E$206=$B137)*('[5]PCDM discounts (Dec)'!$F$6:$F$206=$C137)*('[5]PCDM discounts (Dec)'!$X$5:$AK$5=G$1))</f>
        <v>1</v>
      </c>
      <c r="H137" s="6">
        <f>SUMPRODUCT(('[5]PCDM discounts (Dec)'!$X$6:$AK$206)*('[5]PCDM discounts (Dec)'!$E$6:$E$206=$B137)*('[5]PCDM discounts (Dec)'!$F$6:$F$206=$C137)*('[5]PCDM discounts (Dec)'!$X$5:$AK$5=H$1))</f>
        <v>1</v>
      </c>
      <c r="I137" s="6">
        <f>SUMPRODUCT(('[5]PCDM discounts (Dec)'!$X$6:$AK$206)*('[5]PCDM discounts (Dec)'!$E$6:$E$206=$B137)*('[5]PCDM discounts (Dec)'!$F$6:$F$206=$C137)*('[5]PCDM discounts (Dec)'!$X$5:$AK$5=I$1))</f>
        <v>0.91130384131757902</v>
      </c>
      <c r="J137" s="6">
        <f>SUMPRODUCT(('[5]PCDM discounts (Dec)'!$X$6:$AK$206)*('[5]PCDM discounts (Dec)'!$E$6:$E$206=$B137)*('[5]PCDM discounts (Dec)'!$F$6:$F$206=$C137)*('[5]PCDM discounts (Dec)'!$X$5:$AK$5=J$1))</f>
        <v>0.89491107338361908</v>
      </c>
      <c r="K137" s="6">
        <f>SUMPRODUCT(('[5]PCDM discounts (Dec)'!$X$6:$AK$206)*('[5]PCDM discounts (Dec)'!$E$6:$E$206=$B137)*('[5]PCDM discounts (Dec)'!$F$6:$F$206=$C137)*('[5]PCDM discounts (Dec)'!$X$5:$AK$5=K$1))</f>
        <v>0.75385036401464334</v>
      </c>
      <c r="L137" s="6">
        <f>SUMPRODUCT(('[5]PCDM discounts (Dec)'!$X$6:$AK$206)*('[5]PCDM discounts (Dec)'!$E$6:$E$206=$B137)*('[5]PCDM discounts (Dec)'!$F$6:$F$206=$C137)*('[5]PCDM discounts (Dec)'!$X$5:$AK$5=L$1))</f>
        <v>0.74554440360724727</v>
      </c>
      <c r="M137" s="6">
        <f>SUMPRODUCT(('[5]PCDM discounts (Dec)'!$X$6:$AK$206)*('[5]PCDM discounts (Dec)'!$E$6:$E$206=$B137)*('[5]PCDM discounts (Dec)'!$F$6:$F$206=$C137)*('[5]PCDM discounts (Dec)'!$X$5:$AK$5=M$1))</f>
        <v>0.74045800497655279</v>
      </c>
      <c r="N137" s="6">
        <f>SUMPRODUCT(('[5]PCDM discounts (Dec)'!$X$6:$AK$206)*('[5]PCDM discounts (Dec)'!$E$6:$E$206=$B137)*('[5]PCDM discounts (Dec)'!$F$6:$F$206=$C137)*('[5]PCDM discounts (Dec)'!$X$5:$AK$5=N$1))</f>
        <v>0.62794912563648086</v>
      </c>
      <c r="O137" s="6">
        <f>SUMPRODUCT(('[5]PCDM discounts (Dec)'!$X$6:$AK$206)*('[5]PCDM discounts (Dec)'!$E$6:$E$206=$B137)*('[5]PCDM discounts (Dec)'!$F$6:$F$206=$C137)*('[5]PCDM discounts (Dec)'!$X$5:$AK$5=O$1))</f>
        <v>0.70065469129973723</v>
      </c>
      <c r="P137" s="6">
        <f>SUMPRODUCT(('[5]PCDM discounts (Dec)'!$X$6:$AK$206)*('[5]PCDM discounts (Dec)'!$E$6:$E$206=$B137)*('[5]PCDM discounts (Dec)'!$F$6:$F$206=$C137)*('[5]PCDM discounts (Dec)'!$X$5:$AK$5=P$1))</f>
        <v>0.84446468606084735</v>
      </c>
      <c r="Q137" s="6">
        <f>SUMPRODUCT(('[5]PCDM discounts (Dec)'!$X$6:$AK$206)*('[5]PCDM discounts (Dec)'!$E$6:$E$206=$B137)*('[5]PCDM discounts (Dec)'!$F$6:$F$206=$C137)*('[5]PCDM discounts (Dec)'!$X$5:$AK$5=Q$1))</f>
        <v>0.83108814277305476</v>
      </c>
    </row>
    <row r="138" spans="2:17" x14ac:dyDescent="0.25">
      <c r="B138" t="s">
        <v>62</v>
      </c>
      <c r="C138" t="s">
        <v>29</v>
      </c>
      <c r="D138" s="6">
        <f>SUMPRODUCT(('[5]PCDM discounts (Dec)'!$X$6:$AK$206)*('[5]PCDM discounts (Dec)'!$E$6:$E$206=$B138)*('[5]PCDM discounts (Dec)'!$F$6:$F$206=$C138)*('[5]PCDM discounts (Dec)'!$X$5:$AK$5=D$1))</f>
        <v>0.49792494107441027</v>
      </c>
      <c r="E138" s="6">
        <f>SUMPRODUCT(('[5]PCDM discounts (Dec)'!$X$6:$AK$206)*('[5]PCDM discounts (Dec)'!$E$6:$E$206=$B138)*('[5]PCDM discounts (Dec)'!$F$6:$F$206=$C138)*('[5]PCDM discounts (Dec)'!$X$5:$AK$5=E$1))</f>
        <v>1</v>
      </c>
      <c r="F138" s="6">
        <f>SUMPRODUCT(('[5]PCDM discounts (Dec)'!$X$6:$AK$206)*('[5]PCDM discounts (Dec)'!$E$6:$E$206=$B138)*('[5]PCDM discounts (Dec)'!$F$6:$F$206=$C138)*('[5]PCDM discounts (Dec)'!$X$5:$AK$5=F$1))</f>
        <v>1</v>
      </c>
      <c r="G138" s="6">
        <f>SUMPRODUCT(('[5]PCDM discounts (Dec)'!$X$6:$AK$206)*('[5]PCDM discounts (Dec)'!$E$6:$E$206=$B138)*('[5]PCDM discounts (Dec)'!$F$6:$F$206=$C138)*('[5]PCDM discounts (Dec)'!$X$5:$AK$5=G$1))</f>
        <v>0.93502508611554325</v>
      </c>
      <c r="H138" s="6">
        <f>SUMPRODUCT(('[5]PCDM discounts (Dec)'!$X$6:$AK$206)*('[5]PCDM discounts (Dec)'!$E$6:$E$206=$B138)*('[5]PCDM discounts (Dec)'!$F$6:$F$206=$C138)*('[5]PCDM discounts (Dec)'!$X$5:$AK$5=H$1))</f>
        <v>1</v>
      </c>
      <c r="I138" s="6">
        <f>SUMPRODUCT(('[5]PCDM discounts (Dec)'!$X$6:$AK$206)*('[5]PCDM discounts (Dec)'!$E$6:$E$206=$B138)*('[5]PCDM discounts (Dec)'!$F$6:$F$206=$C138)*('[5]PCDM discounts (Dec)'!$X$5:$AK$5=I$1))</f>
        <v>0.83474561884889442</v>
      </c>
      <c r="J138" s="6">
        <f>SUMPRODUCT(('[5]PCDM discounts (Dec)'!$X$6:$AK$206)*('[5]PCDM discounts (Dec)'!$E$6:$E$206=$B138)*('[5]PCDM discounts (Dec)'!$F$6:$F$206=$C138)*('[5]PCDM discounts (Dec)'!$X$5:$AK$5=J$1))</f>
        <v>0.92670857614160385</v>
      </c>
      <c r="K138" s="6">
        <f>SUMPRODUCT(('[5]PCDM discounts (Dec)'!$X$6:$AK$206)*('[5]PCDM discounts (Dec)'!$E$6:$E$206=$B138)*('[5]PCDM discounts (Dec)'!$F$6:$F$206=$C138)*('[5]PCDM discounts (Dec)'!$X$5:$AK$5=K$1))</f>
        <v>0.51700069297688911</v>
      </c>
      <c r="L138" s="6">
        <f>SUMPRODUCT(('[5]PCDM discounts (Dec)'!$X$6:$AK$206)*('[5]PCDM discounts (Dec)'!$E$6:$E$206=$B138)*('[5]PCDM discounts (Dec)'!$F$6:$F$206=$C138)*('[5]PCDM discounts (Dec)'!$X$5:$AK$5=L$1))</f>
        <v>0.84000053016915532</v>
      </c>
      <c r="M138" s="6">
        <f>SUMPRODUCT(('[5]PCDM discounts (Dec)'!$X$6:$AK$206)*('[5]PCDM discounts (Dec)'!$E$6:$E$206=$B138)*('[5]PCDM discounts (Dec)'!$F$6:$F$206=$C138)*('[5]PCDM discounts (Dec)'!$X$5:$AK$5=M$1))</f>
        <v>0.54745003806725878</v>
      </c>
      <c r="N138" s="6">
        <f>SUMPRODUCT(('[5]PCDM discounts (Dec)'!$X$6:$AK$206)*('[5]PCDM discounts (Dec)'!$E$6:$E$206=$B138)*('[5]PCDM discounts (Dec)'!$F$6:$F$206=$C138)*('[5]PCDM discounts (Dec)'!$X$5:$AK$5=N$1))</f>
        <v>0.55965411902927542</v>
      </c>
      <c r="O138" s="6">
        <f>SUMPRODUCT(('[5]PCDM discounts (Dec)'!$X$6:$AK$206)*('[5]PCDM discounts (Dec)'!$E$6:$E$206=$B138)*('[5]PCDM discounts (Dec)'!$F$6:$F$206=$C138)*('[5]PCDM discounts (Dec)'!$X$5:$AK$5=O$1))</f>
        <v>0.6245735000727457</v>
      </c>
      <c r="P138" s="6">
        <f>SUMPRODUCT(('[5]PCDM discounts (Dec)'!$X$6:$AK$206)*('[5]PCDM discounts (Dec)'!$E$6:$E$206=$B138)*('[5]PCDM discounts (Dec)'!$F$6:$F$206=$C138)*('[5]PCDM discounts (Dec)'!$X$5:$AK$5=P$1))</f>
        <v>0.77605689747521434</v>
      </c>
      <c r="Q138" s="6">
        <f>SUMPRODUCT(('[5]PCDM discounts (Dec)'!$X$6:$AK$206)*('[5]PCDM discounts (Dec)'!$E$6:$E$206=$B138)*('[5]PCDM discounts (Dec)'!$F$6:$F$206=$C138)*('[5]PCDM discounts (Dec)'!$X$5:$AK$5=Q$1))</f>
        <v>0.73896573435692003</v>
      </c>
    </row>
    <row r="139" spans="2:17" x14ac:dyDescent="0.25">
      <c r="B139" t="s">
        <v>62</v>
      </c>
      <c r="C139" t="s">
        <v>30</v>
      </c>
      <c r="D139" s="6">
        <f>SUMPRODUCT(('[5]PCDM discounts (Dec)'!$X$6:$AK$206)*('[5]PCDM discounts (Dec)'!$E$6:$E$206=$B139)*('[5]PCDM discounts (Dec)'!$F$6:$F$206=$C139)*('[5]PCDM discounts (Dec)'!$X$5:$AK$5=D$1))</f>
        <v>0.37753902575613274</v>
      </c>
      <c r="E139" s="6">
        <f>SUMPRODUCT(('[5]PCDM discounts (Dec)'!$X$6:$AK$206)*('[5]PCDM discounts (Dec)'!$E$6:$E$206=$B139)*('[5]PCDM discounts (Dec)'!$F$6:$F$206=$C139)*('[5]PCDM discounts (Dec)'!$X$5:$AK$5=E$1))</f>
        <v>0.68599502316454897</v>
      </c>
      <c r="F139" s="6">
        <f>SUMPRODUCT(('[5]PCDM discounts (Dec)'!$X$6:$AK$206)*('[5]PCDM discounts (Dec)'!$E$6:$E$206=$B139)*('[5]PCDM discounts (Dec)'!$F$6:$F$206=$C139)*('[5]PCDM discounts (Dec)'!$X$5:$AK$5=F$1))</f>
        <v>0.9000109197789451</v>
      </c>
      <c r="G139" s="6">
        <f>SUMPRODUCT(('[5]PCDM discounts (Dec)'!$X$6:$AK$206)*('[5]PCDM discounts (Dec)'!$E$6:$E$206=$B139)*('[5]PCDM discounts (Dec)'!$F$6:$F$206=$C139)*('[5]PCDM discounts (Dec)'!$X$5:$AK$5=G$1))</f>
        <v>0.64542198551321928</v>
      </c>
      <c r="H139" s="6">
        <f>SUMPRODUCT(('[5]PCDM discounts (Dec)'!$X$6:$AK$206)*('[5]PCDM discounts (Dec)'!$E$6:$E$206=$B139)*('[5]PCDM discounts (Dec)'!$F$6:$F$206=$C139)*('[5]PCDM discounts (Dec)'!$X$5:$AK$5=H$1))</f>
        <v>0.86458101346697069</v>
      </c>
      <c r="I139" s="6">
        <f>SUMPRODUCT(('[5]PCDM discounts (Dec)'!$X$6:$AK$206)*('[5]PCDM discounts (Dec)'!$E$6:$E$206=$B139)*('[5]PCDM discounts (Dec)'!$F$6:$F$206=$C139)*('[5]PCDM discounts (Dec)'!$X$5:$AK$5=I$1))</f>
        <v>0.5872370958658274</v>
      </c>
      <c r="J139" s="6">
        <f>SUMPRODUCT(('[5]PCDM discounts (Dec)'!$X$6:$AK$206)*('[5]PCDM discounts (Dec)'!$E$6:$E$206=$B139)*('[5]PCDM discounts (Dec)'!$F$6:$F$206=$C139)*('[5]PCDM discounts (Dec)'!$X$5:$AK$5=J$1))</f>
        <v>0.74266389511734232</v>
      </c>
      <c r="K139" s="6">
        <f>SUMPRODUCT(('[5]PCDM discounts (Dec)'!$X$6:$AK$206)*('[5]PCDM discounts (Dec)'!$E$6:$E$206=$B139)*('[5]PCDM discounts (Dec)'!$F$6:$F$206=$C139)*('[5]PCDM discounts (Dec)'!$X$5:$AK$5=K$1))</f>
        <v>0.30808633071032626</v>
      </c>
      <c r="L139" s="6">
        <f>SUMPRODUCT(('[5]PCDM discounts (Dec)'!$X$6:$AK$206)*('[5]PCDM discounts (Dec)'!$E$6:$E$206=$B139)*('[5]PCDM discounts (Dec)'!$F$6:$F$206=$C139)*('[5]PCDM discounts (Dec)'!$X$5:$AK$5=L$1))</f>
        <v>0.44283345750141556</v>
      </c>
      <c r="M139" s="6">
        <f>SUMPRODUCT(('[5]PCDM discounts (Dec)'!$X$6:$AK$206)*('[5]PCDM discounts (Dec)'!$E$6:$E$206=$B139)*('[5]PCDM discounts (Dec)'!$F$6:$F$206=$C139)*('[5]PCDM discounts (Dec)'!$X$5:$AK$5=M$1))</f>
        <v>0.33494313290544675</v>
      </c>
      <c r="N139" s="6">
        <f>SUMPRODUCT(('[5]PCDM discounts (Dec)'!$X$6:$AK$206)*('[5]PCDM discounts (Dec)'!$E$6:$E$206=$B139)*('[5]PCDM discounts (Dec)'!$F$6:$F$206=$C139)*('[5]PCDM discounts (Dec)'!$X$5:$AK$5=N$1))</f>
        <v>0.40657622820914491</v>
      </c>
      <c r="O139" s="6">
        <f>SUMPRODUCT(('[5]PCDM discounts (Dec)'!$X$6:$AK$206)*('[5]PCDM discounts (Dec)'!$E$6:$E$206=$B139)*('[5]PCDM discounts (Dec)'!$F$6:$F$206=$C139)*('[5]PCDM discounts (Dec)'!$X$5:$AK$5=O$1))</f>
        <v>0.46641102968794468</v>
      </c>
      <c r="P139" s="6">
        <f>SUMPRODUCT(('[5]PCDM discounts (Dec)'!$X$6:$AK$206)*('[5]PCDM discounts (Dec)'!$E$6:$E$206=$B139)*('[5]PCDM discounts (Dec)'!$F$6:$F$206=$C139)*('[5]PCDM discounts (Dec)'!$X$5:$AK$5=P$1))</f>
        <v>0.64609334025721299</v>
      </c>
      <c r="Q139" s="6">
        <f>SUMPRODUCT(('[5]PCDM discounts (Dec)'!$X$6:$AK$206)*('[5]PCDM discounts (Dec)'!$E$6:$E$206=$B139)*('[5]PCDM discounts (Dec)'!$F$6:$F$206=$C139)*('[5]PCDM discounts (Dec)'!$X$5:$AK$5=Q$1))</f>
        <v>0.58581674867186428</v>
      </c>
    </row>
    <row r="140" spans="2:17" x14ac:dyDescent="0.25">
      <c r="B140" t="s">
        <v>62</v>
      </c>
      <c r="C140" t="s">
        <v>31</v>
      </c>
      <c r="D140" s="6">
        <f>SUMPRODUCT(('[5]PCDM discounts (Dec)'!$X$6:$AK$206)*('[5]PCDM discounts (Dec)'!$E$6:$E$206=$B140)*('[5]PCDM discounts (Dec)'!$F$6:$F$206=$C140)*('[5]PCDM discounts (Dec)'!$X$5:$AK$5=D$1))</f>
        <v>0.54058623068274592</v>
      </c>
      <c r="E140" s="6">
        <f>SUMPRODUCT(('[5]PCDM discounts (Dec)'!$X$6:$AK$206)*('[5]PCDM discounts (Dec)'!$E$6:$E$206=$B140)*('[5]PCDM discounts (Dec)'!$F$6:$F$206=$C140)*('[5]PCDM discounts (Dec)'!$X$5:$AK$5=E$1))</f>
        <v>1</v>
      </c>
      <c r="F140" s="6">
        <f>SUMPRODUCT(('[5]PCDM discounts (Dec)'!$X$6:$AK$206)*('[5]PCDM discounts (Dec)'!$E$6:$E$206=$B140)*('[5]PCDM discounts (Dec)'!$F$6:$F$206=$C140)*('[5]PCDM discounts (Dec)'!$X$5:$AK$5=F$1))</f>
        <v>1</v>
      </c>
      <c r="G140" s="6">
        <f>SUMPRODUCT(('[5]PCDM discounts (Dec)'!$X$6:$AK$206)*('[5]PCDM discounts (Dec)'!$E$6:$E$206=$B140)*('[5]PCDM discounts (Dec)'!$F$6:$F$206=$C140)*('[5]PCDM discounts (Dec)'!$X$5:$AK$5=G$1))</f>
        <v>1</v>
      </c>
      <c r="H140" s="6">
        <f>SUMPRODUCT(('[5]PCDM discounts (Dec)'!$X$6:$AK$206)*('[5]PCDM discounts (Dec)'!$E$6:$E$206=$B140)*('[5]PCDM discounts (Dec)'!$F$6:$F$206=$C140)*('[5]PCDM discounts (Dec)'!$X$5:$AK$5=H$1))</f>
        <v>1</v>
      </c>
      <c r="I140" s="6">
        <f>SUMPRODUCT(('[5]PCDM discounts (Dec)'!$X$6:$AK$206)*('[5]PCDM discounts (Dec)'!$E$6:$E$206=$B140)*('[5]PCDM discounts (Dec)'!$F$6:$F$206=$C140)*('[5]PCDM discounts (Dec)'!$X$5:$AK$5=I$1))</f>
        <v>0.96993459317162178</v>
      </c>
      <c r="J140" s="6">
        <f>SUMPRODUCT(('[5]PCDM discounts (Dec)'!$X$6:$AK$206)*('[5]PCDM discounts (Dec)'!$E$6:$E$206=$B140)*('[5]PCDM discounts (Dec)'!$F$6:$F$206=$C140)*('[5]PCDM discounts (Dec)'!$X$5:$AK$5=J$1))</f>
        <v>0.86207259982248363</v>
      </c>
      <c r="K140" s="6">
        <f>SUMPRODUCT(('[5]PCDM discounts (Dec)'!$X$6:$AK$206)*('[5]PCDM discounts (Dec)'!$E$6:$E$206=$B140)*('[5]PCDM discounts (Dec)'!$F$6:$F$206=$C140)*('[5]PCDM discounts (Dec)'!$X$5:$AK$5=K$1))</f>
        <v>1</v>
      </c>
      <c r="L140" s="6">
        <f>SUMPRODUCT(('[5]PCDM discounts (Dec)'!$X$6:$AK$206)*('[5]PCDM discounts (Dec)'!$E$6:$E$206=$B140)*('[5]PCDM discounts (Dec)'!$F$6:$F$206=$C140)*('[5]PCDM discounts (Dec)'!$X$5:$AK$5=L$1))</f>
        <v>0.65001409014913669</v>
      </c>
      <c r="M140" s="6">
        <f>SUMPRODUCT(('[5]PCDM discounts (Dec)'!$X$6:$AK$206)*('[5]PCDM discounts (Dec)'!$E$6:$E$206=$B140)*('[5]PCDM discounts (Dec)'!$F$6:$F$206=$C140)*('[5]PCDM discounts (Dec)'!$X$5:$AK$5=M$1))</f>
        <v>0.95214396572941895</v>
      </c>
      <c r="N140" s="6">
        <f>SUMPRODUCT(('[5]PCDM discounts (Dec)'!$X$6:$AK$206)*('[5]PCDM discounts (Dec)'!$E$6:$E$206=$B140)*('[5]PCDM discounts (Dec)'!$F$6:$F$206=$C140)*('[5]PCDM discounts (Dec)'!$X$5:$AK$5=N$1))</f>
        <v>0.71560869041482189</v>
      </c>
      <c r="O140" s="6">
        <f>SUMPRODUCT(('[5]PCDM discounts (Dec)'!$X$6:$AK$206)*('[5]PCDM discounts (Dec)'!$E$6:$E$206=$B140)*('[5]PCDM discounts (Dec)'!$F$6:$F$206=$C140)*('[5]PCDM discounts (Dec)'!$X$5:$AK$5=O$1))</f>
        <v>0.80116508199983827</v>
      </c>
      <c r="P140" s="6">
        <f>SUMPRODUCT(('[5]PCDM discounts (Dec)'!$X$6:$AK$206)*('[5]PCDM discounts (Dec)'!$E$6:$E$206=$B140)*('[5]PCDM discounts (Dec)'!$F$6:$F$206=$C140)*('[5]PCDM discounts (Dec)'!$X$5:$AK$5=P$1))</f>
        <v>0.92209211754805565</v>
      </c>
      <c r="Q140" s="6">
        <f>SUMPRODUCT(('[5]PCDM discounts (Dec)'!$X$6:$AK$206)*('[5]PCDM discounts (Dec)'!$E$6:$E$206=$B140)*('[5]PCDM discounts (Dec)'!$F$6:$F$206=$C140)*('[5]PCDM discounts (Dec)'!$X$5:$AK$5=Q$1))</f>
        <v>0.94545807067760368</v>
      </c>
    </row>
    <row r="141" spans="2:17" x14ac:dyDescent="0.25">
      <c r="B141" t="s">
        <v>62</v>
      </c>
      <c r="C141" t="s">
        <v>32</v>
      </c>
      <c r="D141" s="6">
        <f>SUMPRODUCT(('[5]PCDM discounts (Dec)'!$X$6:$AK$206)*('[5]PCDM discounts (Dec)'!$E$6:$E$206=$B141)*('[5]PCDM discounts (Dec)'!$F$6:$F$206=$C141)*('[5]PCDM discounts (Dec)'!$X$5:$AK$5=D$1))</f>
        <v>0.49035645999915101</v>
      </c>
      <c r="E141" s="6">
        <f>SUMPRODUCT(('[5]PCDM discounts (Dec)'!$X$6:$AK$206)*('[5]PCDM discounts (Dec)'!$E$6:$E$206=$B141)*('[5]PCDM discounts (Dec)'!$F$6:$F$206=$C141)*('[5]PCDM discounts (Dec)'!$X$5:$AK$5=E$1))</f>
        <v>1</v>
      </c>
      <c r="F141" s="6">
        <f>SUMPRODUCT(('[5]PCDM discounts (Dec)'!$X$6:$AK$206)*('[5]PCDM discounts (Dec)'!$E$6:$E$206=$B141)*('[5]PCDM discounts (Dec)'!$F$6:$F$206=$C141)*('[5]PCDM discounts (Dec)'!$X$5:$AK$5=F$1))</f>
        <v>1</v>
      </c>
      <c r="G141" s="6">
        <f>SUMPRODUCT(('[5]PCDM discounts (Dec)'!$X$6:$AK$206)*('[5]PCDM discounts (Dec)'!$E$6:$E$206=$B141)*('[5]PCDM discounts (Dec)'!$F$6:$F$206=$C141)*('[5]PCDM discounts (Dec)'!$X$5:$AK$5=G$1))</f>
        <v>0.93010710653864359</v>
      </c>
      <c r="H141" s="6">
        <f>SUMPRODUCT(('[5]PCDM discounts (Dec)'!$X$6:$AK$206)*('[5]PCDM discounts (Dec)'!$E$6:$E$206=$B141)*('[5]PCDM discounts (Dec)'!$F$6:$F$206=$C141)*('[5]PCDM discounts (Dec)'!$X$5:$AK$5=H$1))</f>
        <v>1</v>
      </c>
      <c r="I141" s="6">
        <f>SUMPRODUCT(('[5]PCDM discounts (Dec)'!$X$6:$AK$206)*('[5]PCDM discounts (Dec)'!$E$6:$E$206=$B141)*('[5]PCDM discounts (Dec)'!$F$6:$F$206=$C141)*('[5]PCDM discounts (Dec)'!$X$5:$AK$5=I$1))</f>
        <v>0.82977557438765592</v>
      </c>
      <c r="J141" s="6">
        <f>SUMPRODUCT(('[5]PCDM discounts (Dec)'!$X$6:$AK$206)*('[5]PCDM discounts (Dec)'!$E$6:$E$206=$B141)*('[5]PCDM discounts (Dec)'!$F$6:$F$206=$C141)*('[5]PCDM discounts (Dec)'!$X$5:$AK$5=J$1))</f>
        <v>0.91485781730781868</v>
      </c>
      <c r="K141" s="6">
        <f>SUMPRODUCT(('[5]PCDM discounts (Dec)'!$X$6:$AK$206)*('[5]PCDM discounts (Dec)'!$E$6:$E$206=$B141)*('[5]PCDM discounts (Dec)'!$F$6:$F$206=$C141)*('[5]PCDM discounts (Dec)'!$X$5:$AK$5=K$1))</f>
        <v>0.49909273932481063</v>
      </c>
      <c r="L141" s="6">
        <f>SUMPRODUCT(('[5]PCDM discounts (Dec)'!$X$6:$AK$206)*('[5]PCDM discounts (Dec)'!$E$6:$E$206=$B141)*('[5]PCDM discounts (Dec)'!$F$6:$F$206=$C141)*('[5]PCDM discounts (Dec)'!$X$5:$AK$5=L$1))</f>
        <v>0.84434013960125209</v>
      </c>
      <c r="M141" s="6">
        <f>SUMPRODUCT(('[5]PCDM discounts (Dec)'!$X$6:$AK$206)*('[5]PCDM discounts (Dec)'!$E$6:$E$206=$B141)*('[5]PCDM discounts (Dec)'!$F$6:$F$206=$C141)*('[5]PCDM discounts (Dec)'!$X$5:$AK$5=M$1))</f>
        <v>0.57003931431445476</v>
      </c>
      <c r="N141" s="6">
        <f>SUMPRODUCT(('[5]PCDM discounts (Dec)'!$X$6:$AK$206)*('[5]PCDM discounts (Dec)'!$E$6:$E$206=$B141)*('[5]PCDM discounts (Dec)'!$F$6:$F$206=$C141)*('[5]PCDM discounts (Dec)'!$X$5:$AK$5=N$1))</f>
        <v>0.52117078314615062</v>
      </c>
      <c r="O141" s="6">
        <f>SUMPRODUCT(('[5]PCDM discounts (Dec)'!$X$6:$AK$206)*('[5]PCDM discounts (Dec)'!$E$6:$E$206=$B141)*('[5]PCDM discounts (Dec)'!$F$6:$F$206=$C141)*('[5]PCDM discounts (Dec)'!$X$5:$AK$5=O$1))</f>
        <v>0.6326206979512573</v>
      </c>
      <c r="P141" s="6">
        <f>SUMPRODUCT(('[5]PCDM discounts (Dec)'!$X$6:$AK$206)*('[5]PCDM discounts (Dec)'!$E$6:$E$206=$B141)*('[5]PCDM discounts (Dec)'!$F$6:$F$206=$C141)*('[5]PCDM discounts (Dec)'!$X$5:$AK$5=P$1))</f>
        <v>0.73537347431002098</v>
      </c>
      <c r="Q141" s="6">
        <f>SUMPRODUCT(('[5]PCDM discounts (Dec)'!$X$6:$AK$206)*('[5]PCDM discounts (Dec)'!$E$6:$E$206=$B141)*('[5]PCDM discounts (Dec)'!$F$6:$F$206=$C141)*('[5]PCDM discounts (Dec)'!$X$5:$AK$5=Q$1))</f>
        <v>0.70703180036684943</v>
      </c>
    </row>
    <row r="142" spans="2:17" x14ac:dyDescent="0.25">
      <c r="B142" t="s">
        <v>62</v>
      </c>
      <c r="C142" t="s">
        <v>33</v>
      </c>
      <c r="D142" s="6">
        <f>SUMPRODUCT(('[5]PCDM discounts (Dec)'!$X$6:$AK$206)*('[5]PCDM discounts (Dec)'!$E$6:$E$206=$B142)*('[5]PCDM discounts (Dec)'!$F$6:$F$206=$C142)*('[5]PCDM discounts (Dec)'!$X$5:$AK$5=D$1))</f>
        <v>1</v>
      </c>
      <c r="E142" s="6">
        <f>SUMPRODUCT(('[5]PCDM discounts (Dec)'!$X$6:$AK$206)*('[5]PCDM discounts (Dec)'!$E$6:$E$206=$B142)*('[5]PCDM discounts (Dec)'!$F$6:$F$206=$C142)*('[5]PCDM discounts (Dec)'!$X$5:$AK$5=E$1))</f>
        <v>1</v>
      </c>
      <c r="F142" s="6">
        <f>SUMPRODUCT(('[5]PCDM discounts (Dec)'!$X$6:$AK$206)*('[5]PCDM discounts (Dec)'!$E$6:$E$206=$B142)*('[5]PCDM discounts (Dec)'!$F$6:$F$206=$C142)*('[5]PCDM discounts (Dec)'!$X$5:$AK$5=F$1))</f>
        <v>1</v>
      </c>
      <c r="G142" s="6">
        <f>SUMPRODUCT(('[5]PCDM discounts (Dec)'!$X$6:$AK$206)*('[5]PCDM discounts (Dec)'!$E$6:$E$206=$B142)*('[5]PCDM discounts (Dec)'!$F$6:$F$206=$C142)*('[5]PCDM discounts (Dec)'!$X$5:$AK$5=G$1))</f>
        <v>1</v>
      </c>
      <c r="H142" s="6">
        <f>SUMPRODUCT(('[5]PCDM discounts (Dec)'!$X$6:$AK$206)*('[5]PCDM discounts (Dec)'!$E$6:$E$206=$B142)*('[5]PCDM discounts (Dec)'!$F$6:$F$206=$C142)*('[5]PCDM discounts (Dec)'!$X$5:$AK$5=H$1))</f>
        <v>1</v>
      </c>
      <c r="I142" s="6">
        <f>SUMPRODUCT(('[5]PCDM discounts (Dec)'!$X$6:$AK$206)*('[5]PCDM discounts (Dec)'!$E$6:$E$206=$B142)*('[5]PCDM discounts (Dec)'!$F$6:$F$206=$C142)*('[5]PCDM discounts (Dec)'!$X$5:$AK$5=I$1))</f>
        <v>1</v>
      </c>
      <c r="J142" s="6">
        <f>SUMPRODUCT(('[5]PCDM discounts (Dec)'!$X$6:$AK$206)*('[5]PCDM discounts (Dec)'!$E$6:$E$206=$B142)*('[5]PCDM discounts (Dec)'!$F$6:$F$206=$C142)*('[5]PCDM discounts (Dec)'!$X$5:$AK$5=J$1))</f>
        <v>1</v>
      </c>
      <c r="K142" s="6">
        <f>SUMPRODUCT(('[5]PCDM discounts (Dec)'!$X$6:$AK$206)*('[5]PCDM discounts (Dec)'!$E$6:$E$206=$B142)*('[5]PCDM discounts (Dec)'!$F$6:$F$206=$C142)*('[5]PCDM discounts (Dec)'!$X$5:$AK$5=K$1))</f>
        <v>1</v>
      </c>
      <c r="L142" s="6">
        <f>SUMPRODUCT(('[5]PCDM discounts (Dec)'!$X$6:$AK$206)*('[5]PCDM discounts (Dec)'!$E$6:$E$206=$B142)*('[5]PCDM discounts (Dec)'!$F$6:$F$206=$C142)*('[5]PCDM discounts (Dec)'!$X$5:$AK$5=L$1))</f>
        <v>1</v>
      </c>
      <c r="M142" s="6">
        <f>SUMPRODUCT(('[5]PCDM discounts (Dec)'!$X$6:$AK$206)*('[5]PCDM discounts (Dec)'!$E$6:$E$206=$B142)*('[5]PCDM discounts (Dec)'!$F$6:$F$206=$C142)*('[5]PCDM discounts (Dec)'!$X$5:$AK$5=M$1))</f>
        <v>1</v>
      </c>
      <c r="N142" s="6">
        <f>SUMPRODUCT(('[5]PCDM discounts (Dec)'!$X$6:$AK$206)*('[5]PCDM discounts (Dec)'!$E$6:$E$206=$B142)*('[5]PCDM discounts (Dec)'!$F$6:$F$206=$C142)*('[5]PCDM discounts (Dec)'!$X$5:$AK$5=N$1))</f>
        <v>1</v>
      </c>
      <c r="O142" s="6">
        <f>SUMPRODUCT(('[5]PCDM discounts (Dec)'!$X$6:$AK$206)*('[5]PCDM discounts (Dec)'!$E$6:$E$206=$B142)*('[5]PCDM discounts (Dec)'!$F$6:$F$206=$C142)*('[5]PCDM discounts (Dec)'!$X$5:$AK$5=O$1))</f>
        <v>1</v>
      </c>
      <c r="P142" s="6">
        <f>SUMPRODUCT(('[5]PCDM discounts (Dec)'!$X$6:$AK$206)*('[5]PCDM discounts (Dec)'!$E$6:$E$206=$B142)*('[5]PCDM discounts (Dec)'!$F$6:$F$206=$C142)*('[5]PCDM discounts (Dec)'!$X$5:$AK$5=P$1))</f>
        <v>1</v>
      </c>
      <c r="Q142" s="6">
        <f>SUMPRODUCT(('[5]PCDM discounts (Dec)'!$X$6:$AK$206)*('[5]PCDM discounts (Dec)'!$E$6:$E$206=$B142)*('[5]PCDM discounts (Dec)'!$F$6:$F$206=$C142)*('[5]PCDM discounts (Dec)'!$X$5:$AK$5=Q$1))</f>
        <v>1</v>
      </c>
    </row>
    <row r="143" spans="2:17" x14ac:dyDescent="0.25">
      <c r="B143" t="s">
        <v>62</v>
      </c>
      <c r="C143" t="s">
        <v>34</v>
      </c>
      <c r="D143" s="6">
        <f>SUMPRODUCT(('[5]PCDM discounts (Dec)'!$X$6:$AK$206)*('[5]PCDM discounts (Dec)'!$E$6:$E$206=$B143)*('[5]PCDM discounts (Dec)'!$F$6:$F$206=$C143)*('[5]PCDM discounts (Dec)'!$X$5:$AK$5=D$1))</f>
        <v>1</v>
      </c>
      <c r="E143" s="6">
        <f>SUMPRODUCT(('[5]PCDM discounts (Dec)'!$X$6:$AK$206)*('[5]PCDM discounts (Dec)'!$E$6:$E$206=$B143)*('[5]PCDM discounts (Dec)'!$F$6:$F$206=$C143)*('[5]PCDM discounts (Dec)'!$X$5:$AK$5=E$1))</f>
        <v>1</v>
      </c>
      <c r="F143" s="6">
        <f>SUMPRODUCT(('[5]PCDM discounts (Dec)'!$X$6:$AK$206)*('[5]PCDM discounts (Dec)'!$E$6:$E$206=$B143)*('[5]PCDM discounts (Dec)'!$F$6:$F$206=$C143)*('[5]PCDM discounts (Dec)'!$X$5:$AK$5=F$1))</f>
        <v>1</v>
      </c>
      <c r="G143" s="6">
        <f>SUMPRODUCT(('[5]PCDM discounts (Dec)'!$X$6:$AK$206)*('[5]PCDM discounts (Dec)'!$E$6:$E$206=$B143)*('[5]PCDM discounts (Dec)'!$F$6:$F$206=$C143)*('[5]PCDM discounts (Dec)'!$X$5:$AK$5=G$1))</f>
        <v>1</v>
      </c>
      <c r="H143" s="6">
        <f>SUMPRODUCT(('[5]PCDM discounts (Dec)'!$X$6:$AK$206)*('[5]PCDM discounts (Dec)'!$E$6:$E$206=$B143)*('[5]PCDM discounts (Dec)'!$F$6:$F$206=$C143)*('[5]PCDM discounts (Dec)'!$X$5:$AK$5=H$1))</f>
        <v>1</v>
      </c>
      <c r="I143" s="6">
        <f>SUMPRODUCT(('[5]PCDM discounts (Dec)'!$X$6:$AK$206)*('[5]PCDM discounts (Dec)'!$E$6:$E$206=$B143)*('[5]PCDM discounts (Dec)'!$F$6:$F$206=$C143)*('[5]PCDM discounts (Dec)'!$X$5:$AK$5=I$1))</f>
        <v>1</v>
      </c>
      <c r="J143" s="6">
        <f>SUMPRODUCT(('[5]PCDM discounts (Dec)'!$X$6:$AK$206)*('[5]PCDM discounts (Dec)'!$E$6:$E$206=$B143)*('[5]PCDM discounts (Dec)'!$F$6:$F$206=$C143)*('[5]PCDM discounts (Dec)'!$X$5:$AK$5=J$1))</f>
        <v>1</v>
      </c>
      <c r="K143" s="6">
        <f>SUMPRODUCT(('[5]PCDM discounts (Dec)'!$X$6:$AK$206)*('[5]PCDM discounts (Dec)'!$E$6:$E$206=$B143)*('[5]PCDM discounts (Dec)'!$F$6:$F$206=$C143)*('[5]PCDM discounts (Dec)'!$X$5:$AK$5=K$1))</f>
        <v>1</v>
      </c>
      <c r="L143" s="6">
        <f>SUMPRODUCT(('[5]PCDM discounts (Dec)'!$X$6:$AK$206)*('[5]PCDM discounts (Dec)'!$E$6:$E$206=$B143)*('[5]PCDM discounts (Dec)'!$F$6:$F$206=$C143)*('[5]PCDM discounts (Dec)'!$X$5:$AK$5=L$1))</f>
        <v>1</v>
      </c>
      <c r="M143" s="6">
        <f>SUMPRODUCT(('[5]PCDM discounts (Dec)'!$X$6:$AK$206)*('[5]PCDM discounts (Dec)'!$E$6:$E$206=$B143)*('[5]PCDM discounts (Dec)'!$F$6:$F$206=$C143)*('[5]PCDM discounts (Dec)'!$X$5:$AK$5=M$1))</f>
        <v>1</v>
      </c>
      <c r="N143" s="6">
        <f>SUMPRODUCT(('[5]PCDM discounts (Dec)'!$X$6:$AK$206)*('[5]PCDM discounts (Dec)'!$E$6:$E$206=$B143)*('[5]PCDM discounts (Dec)'!$F$6:$F$206=$C143)*('[5]PCDM discounts (Dec)'!$X$5:$AK$5=N$1))</f>
        <v>1</v>
      </c>
      <c r="O143" s="6">
        <f>SUMPRODUCT(('[5]PCDM discounts (Dec)'!$X$6:$AK$206)*('[5]PCDM discounts (Dec)'!$E$6:$E$206=$B143)*('[5]PCDM discounts (Dec)'!$F$6:$F$206=$C143)*('[5]PCDM discounts (Dec)'!$X$5:$AK$5=O$1))</f>
        <v>1</v>
      </c>
      <c r="P143" s="6">
        <f>SUMPRODUCT(('[5]PCDM discounts (Dec)'!$X$6:$AK$206)*('[5]PCDM discounts (Dec)'!$E$6:$E$206=$B143)*('[5]PCDM discounts (Dec)'!$F$6:$F$206=$C143)*('[5]PCDM discounts (Dec)'!$X$5:$AK$5=P$1))</f>
        <v>1</v>
      </c>
      <c r="Q143" s="6">
        <f>SUMPRODUCT(('[5]PCDM discounts (Dec)'!$X$6:$AK$206)*('[5]PCDM discounts (Dec)'!$E$6:$E$206=$B143)*('[5]PCDM discounts (Dec)'!$F$6:$F$206=$C143)*('[5]PCDM discounts (Dec)'!$X$5:$AK$5=Q$1))</f>
        <v>1</v>
      </c>
    </row>
    <row r="144" spans="2:17" x14ac:dyDescent="0.25">
      <c r="B144" t="s">
        <v>62</v>
      </c>
      <c r="C144" t="s">
        <v>35</v>
      </c>
      <c r="D144" s="6">
        <f>SUMPRODUCT(('[5]PCDM discounts (Dec)'!$X$6:$AK$206)*('[5]PCDM discounts (Dec)'!$E$6:$E$206=$B144)*('[5]PCDM discounts (Dec)'!$F$6:$F$206=$C144)*('[5]PCDM discounts (Dec)'!$X$5:$AK$5=D$1))</f>
        <v>1</v>
      </c>
      <c r="E144" s="6">
        <f>SUMPRODUCT(('[5]PCDM discounts (Dec)'!$X$6:$AK$206)*('[5]PCDM discounts (Dec)'!$E$6:$E$206=$B144)*('[5]PCDM discounts (Dec)'!$F$6:$F$206=$C144)*('[5]PCDM discounts (Dec)'!$X$5:$AK$5=E$1))</f>
        <v>1</v>
      </c>
      <c r="F144" s="6">
        <f>SUMPRODUCT(('[5]PCDM discounts (Dec)'!$X$6:$AK$206)*('[5]PCDM discounts (Dec)'!$E$6:$E$206=$B144)*('[5]PCDM discounts (Dec)'!$F$6:$F$206=$C144)*('[5]PCDM discounts (Dec)'!$X$5:$AK$5=F$1))</f>
        <v>1</v>
      </c>
      <c r="G144" s="6">
        <f>SUMPRODUCT(('[5]PCDM discounts (Dec)'!$X$6:$AK$206)*('[5]PCDM discounts (Dec)'!$E$6:$E$206=$B144)*('[5]PCDM discounts (Dec)'!$F$6:$F$206=$C144)*('[5]PCDM discounts (Dec)'!$X$5:$AK$5=G$1))</f>
        <v>1</v>
      </c>
      <c r="H144" s="6">
        <f>SUMPRODUCT(('[5]PCDM discounts (Dec)'!$X$6:$AK$206)*('[5]PCDM discounts (Dec)'!$E$6:$E$206=$B144)*('[5]PCDM discounts (Dec)'!$F$6:$F$206=$C144)*('[5]PCDM discounts (Dec)'!$X$5:$AK$5=H$1))</f>
        <v>1</v>
      </c>
      <c r="I144" s="6">
        <f>SUMPRODUCT(('[5]PCDM discounts (Dec)'!$X$6:$AK$206)*('[5]PCDM discounts (Dec)'!$E$6:$E$206=$B144)*('[5]PCDM discounts (Dec)'!$F$6:$F$206=$C144)*('[5]PCDM discounts (Dec)'!$X$5:$AK$5=I$1))</f>
        <v>1</v>
      </c>
      <c r="J144" s="6">
        <f>SUMPRODUCT(('[5]PCDM discounts (Dec)'!$X$6:$AK$206)*('[5]PCDM discounts (Dec)'!$E$6:$E$206=$B144)*('[5]PCDM discounts (Dec)'!$F$6:$F$206=$C144)*('[5]PCDM discounts (Dec)'!$X$5:$AK$5=J$1))</f>
        <v>1</v>
      </c>
      <c r="K144" s="6">
        <f>SUMPRODUCT(('[5]PCDM discounts (Dec)'!$X$6:$AK$206)*('[5]PCDM discounts (Dec)'!$E$6:$E$206=$B144)*('[5]PCDM discounts (Dec)'!$F$6:$F$206=$C144)*('[5]PCDM discounts (Dec)'!$X$5:$AK$5=K$1))</f>
        <v>1</v>
      </c>
      <c r="L144" s="6">
        <f>SUMPRODUCT(('[5]PCDM discounts (Dec)'!$X$6:$AK$206)*('[5]PCDM discounts (Dec)'!$E$6:$E$206=$B144)*('[5]PCDM discounts (Dec)'!$F$6:$F$206=$C144)*('[5]PCDM discounts (Dec)'!$X$5:$AK$5=L$1))</f>
        <v>1</v>
      </c>
      <c r="M144" s="6">
        <f>SUMPRODUCT(('[5]PCDM discounts (Dec)'!$X$6:$AK$206)*('[5]PCDM discounts (Dec)'!$E$6:$E$206=$B144)*('[5]PCDM discounts (Dec)'!$F$6:$F$206=$C144)*('[5]PCDM discounts (Dec)'!$X$5:$AK$5=M$1))</f>
        <v>1</v>
      </c>
      <c r="N144" s="6">
        <f>SUMPRODUCT(('[5]PCDM discounts (Dec)'!$X$6:$AK$206)*('[5]PCDM discounts (Dec)'!$E$6:$E$206=$B144)*('[5]PCDM discounts (Dec)'!$F$6:$F$206=$C144)*('[5]PCDM discounts (Dec)'!$X$5:$AK$5=N$1))</f>
        <v>1</v>
      </c>
      <c r="O144" s="6">
        <f>SUMPRODUCT(('[5]PCDM discounts (Dec)'!$X$6:$AK$206)*('[5]PCDM discounts (Dec)'!$E$6:$E$206=$B144)*('[5]PCDM discounts (Dec)'!$F$6:$F$206=$C144)*('[5]PCDM discounts (Dec)'!$X$5:$AK$5=O$1))</f>
        <v>1</v>
      </c>
      <c r="P144" s="6">
        <f>SUMPRODUCT(('[5]PCDM discounts (Dec)'!$X$6:$AK$206)*('[5]PCDM discounts (Dec)'!$E$6:$E$206=$B144)*('[5]PCDM discounts (Dec)'!$F$6:$F$206=$C144)*('[5]PCDM discounts (Dec)'!$X$5:$AK$5=P$1))</f>
        <v>1</v>
      </c>
      <c r="Q144" s="6">
        <f>SUMPRODUCT(('[5]PCDM discounts (Dec)'!$X$6:$AK$206)*('[5]PCDM discounts (Dec)'!$E$6:$E$206=$B144)*('[5]PCDM discounts (Dec)'!$F$6:$F$206=$C144)*('[5]PCDM discounts (Dec)'!$X$5:$AK$5=Q$1))</f>
        <v>1</v>
      </c>
    </row>
    <row r="145" spans="2:17" x14ac:dyDescent="0.25">
      <c r="B145" t="s">
        <v>62</v>
      </c>
      <c r="C145" t="s">
        <v>36</v>
      </c>
      <c r="D145" s="6">
        <f>SUMPRODUCT(('[5]PCDM discounts (Dec)'!$X$6:$AK$206)*('[5]PCDM discounts (Dec)'!$E$6:$E$206=$B145)*('[5]PCDM discounts (Dec)'!$F$6:$F$206=$C145)*('[5]PCDM discounts (Dec)'!$X$5:$AK$5=D$1))</f>
        <v>1</v>
      </c>
      <c r="E145" s="6">
        <f>SUMPRODUCT(('[5]PCDM discounts (Dec)'!$X$6:$AK$206)*('[5]PCDM discounts (Dec)'!$E$6:$E$206=$B145)*('[5]PCDM discounts (Dec)'!$F$6:$F$206=$C145)*('[5]PCDM discounts (Dec)'!$X$5:$AK$5=E$1))</f>
        <v>1</v>
      </c>
      <c r="F145" s="6">
        <f>SUMPRODUCT(('[5]PCDM discounts (Dec)'!$X$6:$AK$206)*('[5]PCDM discounts (Dec)'!$E$6:$E$206=$B145)*('[5]PCDM discounts (Dec)'!$F$6:$F$206=$C145)*('[5]PCDM discounts (Dec)'!$X$5:$AK$5=F$1))</f>
        <v>1</v>
      </c>
      <c r="G145" s="6">
        <f>SUMPRODUCT(('[5]PCDM discounts (Dec)'!$X$6:$AK$206)*('[5]PCDM discounts (Dec)'!$E$6:$E$206=$B145)*('[5]PCDM discounts (Dec)'!$F$6:$F$206=$C145)*('[5]PCDM discounts (Dec)'!$X$5:$AK$5=G$1))</f>
        <v>1</v>
      </c>
      <c r="H145" s="6">
        <f>SUMPRODUCT(('[5]PCDM discounts (Dec)'!$X$6:$AK$206)*('[5]PCDM discounts (Dec)'!$E$6:$E$206=$B145)*('[5]PCDM discounts (Dec)'!$F$6:$F$206=$C145)*('[5]PCDM discounts (Dec)'!$X$5:$AK$5=H$1))</f>
        <v>1</v>
      </c>
      <c r="I145" s="6">
        <f>SUMPRODUCT(('[5]PCDM discounts (Dec)'!$X$6:$AK$206)*('[5]PCDM discounts (Dec)'!$E$6:$E$206=$B145)*('[5]PCDM discounts (Dec)'!$F$6:$F$206=$C145)*('[5]PCDM discounts (Dec)'!$X$5:$AK$5=I$1))</f>
        <v>1</v>
      </c>
      <c r="J145" s="6">
        <f>SUMPRODUCT(('[5]PCDM discounts (Dec)'!$X$6:$AK$206)*('[5]PCDM discounts (Dec)'!$E$6:$E$206=$B145)*('[5]PCDM discounts (Dec)'!$F$6:$F$206=$C145)*('[5]PCDM discounts (Dec)'!$X$5:$AK$5=J$1))</f>
        <v>1</v>
      </c>
      <c r="K145" s="6">
        <f>SUMPRODUCT(('[5]PCDM discounts (Dec)'!$X$6:$AK$206)*('[5]PCDM discounts (Dec)'!$E$6:$E$206=$B145)*('[5]PCDM discounts (Dec)'!$F$6:$F$206=$C145)*('[5]PCDM discounts (Dec)'!$X$5:$AK$5=K$1))</f>
        <v>0.2762133653017172</v>
      </c>
      <c r="L145" s="6">
        <f>SUMPRODUCT(('[5]PCDM discounts (Dec)'!$X$6:$AK$206)*('[5]PCDM discounts (Dec)'!$E$6:$E$206=$B145)*('[5]PCDM discounts (Dec)'!$F$6:$F$206=$C145)*('[5]PCDM discounts (Dec)'!$X$5:$AK$5=L$1))</f>
        <v>1</v>
      </c>
      <c r="M145" s="6">
        <f>SUMPRODUCT(('[5]PCDM discounts (Dec)'!$X$6:$AK$206)*('[5]PCDM discounts (Dec)'!$E$6:$E$206=$B145)*('[5]PCDM discounts (Dec)'!$F$6:$F$206=$C145)*('[5]PCDM discounts (Dec)'!$X$5:$AK$5=M$1))</f>
        <v>1</v>
      </c>
      <c r="N145" s="6">
        <f>SUMPRODUCT(('[5]PCDM discounts (Dec)'!$X$6:$AK$206)*('[5]PCDM discounts (Dec)'!$E$6:$E$206=$B145)*('[5]PCDM discounts (Dec)'!$F$6:$F$206=$C145)*('[5]PCDM discounts (Dec)'!$X$5:$AK$5=N$1))</f>
        <v>1</v>
      </c>
      <c r="O145" s="6">
        <f>SUMPRODUCT(('[5]PCDM discounts (Dec)'!$X$6:$AK$206)*('[5]PCDM discounts (Dec)'!$E$6:$E$206=$B145)*('[5]PCDM discounts (Dec)'!$F$6:$F$206=$C145)*('[5]PCDM discounts (Dec)'!$X$5:$AK$5=O$1))</f>
        <v>1</v>
      </c>
      <c r="P145" s="6">
        <f>SUMPRODUCT(('[5]PCDM discounts (Dec)'!$X$6:$AK$206)*('[5]PCDM discounts (Dec)'!$E$6:$E$206=$B145)*('[5]PCDM discounts (Dec)'!$F$6:$F$206=$C145)*('[5]PCDM discounts (Dec)'!$X$5:$AK$5=P$1))</f>
        <v>1</v>
      </c>
      <c r="Q145" s="6">
        <f>SUMPRODUCT(('[5]PCDM discounts (Dec)'!$X$6:$AK$206)*('[5]PCDM discounts (Dec)'!$E$6:$E$206=$B145)*('[5]PCDM discounts (Dec)'!$F$6:$F$206=$C145)*('[5]PCDM discounts (Dec)'!$X$5:$AK$5=Q$1))</f>
        <v>1</v>
      </c>
    </row>
    <row r="146" spans="2:17" x14ac:dyDescent="0.25">
      <c r="B146" t="s">
        <v>62</v>
      </c>
      <c r="C146" t="s">
        <v>37</v>
      </c>
      <c r="D146" s="6">
        <f>SUMPRODUCT(('[5]PCDM discounts (Dec)'!$X$6:$AK$206)*('[5]PCDM discounts (Dec)'!$E$6:$E$206=$B146)*('[5]PCDM discounts (Dec)'!$F$6:$F$206=$C146)*('[5]PCDM discounts (Dec)'!$X$5:$AK$5=D$1))</f>
        <v>1</v>
      </c>
      <c r="E146" s="6">
        <f>SUMPRODUCT(('[5]PCDM discounts (Dec)'!$X$6:$AK$206)*('[5]PCDM discounts (Dec)'!$E$6:$E$206=$B146)*('[5]PCDM discounts (Dec)'!$F$6:$F$206=$C146)*('[5]PCDM discounts (Dec)'!$X$5:$AK$5=E$1))</f>
        <v>1</v>
      </c>
      <c r="F146" s="6">
        <f>SUMPRODUCT(('[5]PCDM discounts (Dec)'!$X$6:$AK$206)*('[5]PCDM discounts (Dec)'!$E$6:$E$206=$B146)*('[5]PCDM discounts (Dec)'!$F$6:$F$206=$C146)*('[5]PCDM discounts (Dec)'!$X$5:$AK$5=F$1))</f>
        <v>1</v>
      </c>
      <c r="G146" s="6">
        <f>SUMPRODUCT(('[5]PCDM discounts (Dec)'!$X$6:$AK$206)*('[5]PCDM discounts (Dec)'!$E$6:$E$206=$B146)*('[5]PCDM discounts (Dec)'!$F$6:$F$206=$C146)*('[5]PCDM discounts (Dec)'!$X$5:$AK$5=G$1))</f>
        <v>1</v>
      </c>
      <c r="H146" s="6">
        <f>SUMPRODUCT(('[5]PCDM discounts (Dec)'!$X$6:$AK$206)*('[5]PCDM discounts (Dec)'!$E$6:$E$206=$B146)*('[5]PCDM discounts (Dec)'!$F$6:$F$206=$C146)*('[5]PCDM discounts (Dec)'!$X$5:$AK$5=H$1))</f>
        <v>1</v>
      </c>
      <c r="I146" s="6">
        <f>SUMPRODUCT(('[5]PCDM discounts (Dec)'!$X$6:$AK$206)*('[5]PCDM discounts (Dec)'!$E$6:$E$206=$B146)*('[5]PCDM discounts (Dec)'!$F$6:$F$206=$C146)*('[5]PCDM discounts (Dec)'!$X$5:$AK$5=I$1))</f>
        <v>1</v>
      </c>
      <c r="J146" s="6">
        <f>SUMPRODUCT(('[5]PCDM discounts (Dec)'!$X$6:$AK$206)*('[5]PCDM discounts (Dec)'!$E$6:$E$206=$B146)*('[5]PCDM discounts (Dec)'!$F$6:$F$206=$C146)*('[5]PCDM discounts (Dec)'!$X$5:$AK$5=J$1))</f>
        <v>1</v>
      </c>
      <c r="K146" s="6">
        <f>SUMPRODUCT(('[5]PCDM discounts (Dec)'!$X$6:$AK$206)*('[5]PCDM discounts (Dec)'!$E$6:$E$206=$B146)*('[5]PCDM discounts (Dec)'!$F$6:$F$206=$C146)*('[5]PCDM discounts (Dec)'!$X$5:$AK$5=K$1))</f>
        <v>1</v>
      </c>
      <c r="L146" s="6">
        <f>SUMPRODUCT(('[5]PCDM discounts (Dec)'!$X$6:$AK$206)*('[5]PCDM discounts (Dec)'!$E$6:$E$206=$B146)*('[5]PCDM discounts (Dec)'!$F$6:$F$206=$C146)*('[5]PCDM discounts (Dec)'!$X$5:$AK$5=L$1))</f>
        <v>1</v>
      </c>
      <c r="M146" s="6">
        <f>SUMPRODUCT(('[5]PCDM discounts (Dec)'!$X$6:$AK$206)*('[5]PCDM discounts (Dec)'!$E$6:$E$206=$B146)*('[5]PCDM discounts (Dec)'!$F$6:$F$206=$C146)*('[5]PCDM discounts (Dec)'!$X$5:$AK$5=M$1))</f>
        <v>1</v>
      </c>
      <c r="N146" s="6">
        <f>SUMPRODUCT(('[5]PCDM discounts (Dec)'!$X$6:$AK$206)*('[5]PCDM discounts (Dec)'!$E$6:$E$206=$B146)*('[5]PCDM discounts (Dec)'!$F$6:$F$206=$C146)*('[5]PCDM discounts (Dec)'!$X$5:$AK$5=N$1))</f>
        <v>1</v>
      </c>
      <c r="O146" s="6">
        <f>SUMPRODUCT(('[5]PCDM discounts (Dec)'!$X$6:$AK$206)*('[5]PCDM discounts (Dec)'!$E$6:$E$206=$B146)*('[5]PCDM discounts (Dec)'!$F$6:$F$206=$C146)*('[5]PCDM discounts (Dec)'!$X$5:$AK$5=O$1))</f>
        <v>1</v>
      </c>
      <c r="P146" s="6">
        <f>SUMPRODUCT(('[5]PCDM discounts (Dec)'!$X$6:$AK$206)*('[5]PCDM discounts (Dec)'!$E$6:$E$206=$B146)*('[5]PCDM discounts (Dec)'!$F$6:$F$206=$C146)*('[5]PCDM discounts (Dec)'!$X$5:$AK$5=P$1))</f>
        <v>1</v>
      </c>
      <c r="Q146" s="6">
        <f>SUMPRODUCT(('[5]PCDM discounts (Dec)'!$X$6:$AK$206)*('[5]PCDM discounts (Dec)'!$E$6:$E$206=$B146)*('[5]PCDM discounts (Dec)'!$F$6:$F$206=$C146)*('[5]PCDM discounts (Dec)'!$X$5:$AK$5=Q$1))</f>
        <v>1</v>
      </c>
    </row>
    <row r="147" spans="2:17" x14ac:dyDescent="0.25">
      <c r="B147" t="s">
        <v>62</v>
      </c>
      <c r="C147" t="s">
        <v>38</v>
      </c>
      <c r="D147" s="6">
        <f>SUMPRODUCT(('[5]PCDM discounts (Dec)'!$X$6:$AK$206)*('[5]PCDM discounts (Dec)'!$E$6:$E$206=$B147)*('[5]PCDM discounts (Dec)'!$F$6:$F$206=$C147)*('[5]PCDM discounts (Dec)'!$X$5:$AK$5=D$1))</f>
        <v>1</v>
      </c>
      <c r="E147" s="6">
        <f>SUMPRODUCT(('[5]PCDM discounts (Dec)'!$X$6:$AK$206)*('[5]PCDM discounts (Dec)'!$E$6:$E$206=$B147)*('[5]PCDM discounts (Dec)'!$F$6:$F$206=$C147)*('[5]PCDM discounts (Dec)'!$X$5:$AK$5=E$1))</f>
        <v>1</v>
      </c>
      <c r="F147" s="6">
        <f>SUMPRODUCT(('[5]PCDM discounts (Dec)'!$X$6:$AK$206)*('[5]PCDM discounts (Dec)'!$E$6:$E$206=$B147)*('[5]PCDM discounts (Dec)'!$F$6:$F$206=$C147)*('[5]PCDM discounts (Dec)'!$X$5:$AK$5=F$1))</f>
        <v>1</v>
      </c>
      <c r="G147" s="6">
        <f>SUMPRODUCT(('[5]PCDM discounts (Dec)'!$X$6:$AK$206)*('[5]PCDM discounts (Dec)'!$E$6:$E$206=$B147)*('[5]PCDM discounts (Dec)'!$F$6:$F$206=$C147)*('[5]PCDM discounts (Dec)'!$X$5:$AK$5=G$1))</f>
        <v>1</v>
      </c>
      <c r="H147" s="6">
        <f>SUMPRODUCT(('[5]PCDM discounts (Dec)'!$X$6:$AK$206)*('[5]PCDM discounts (Dec)'!$E$6:$E$206=$B147)*('[5]PCDM discounts (Dec)'!$F$6:$F$206=$C147)*('[5]PCDM discounts (Dec)'!$X$5:$AK$5=H$1))</f>
        <v>1</v>
      </c>
      <c r="I147" s="6">
        <f>SUMPRODUCT(('[5]PCDM discounts (Dec)'!$X$6:$AK$206)*('[5]PCDM discounts (Dec)'!$E$6:$E$206=$B147)*('[5]PCDM discounts (Dec)'!$F$6:$F$206=$C147)*('[5]PCDM discounts (Dec)'!$X$5:$AK$5=I$1))</f>
        <v>1</v>
      </c>
      <c r="J147" s="6">
        <f>SUMPRODUCT(('[5]PCDM discounts (Dec)'!$X$6:$AK$206)*('[5]PCDM discounts (Dec)'!$E$6:$E$206=$B147)*('[5]PCDM discounts (Dec)'!$F$6:$F$206=$C147)*('[5]PCDM discounts (Dec)'!$X$5:$AK$5=J$1))</f>
        <v>1</v>
      </c>
      <c r="K147" s="6">
        <f>SUMPRODUCT(('[5]PCDM discounts (Dec)'!$X$6:$AK$206)*('[5]PCDM discounts (Dec)'!$E$6:$E$206=$B147)*('[5]PCDM discounts (Dec)'!$F$6:$F$206=$C147)*('[5]PCDM discounts (Dec)'!$X$5:$AK$5=K$1))</f>
        <v>0.30949183081712145</v>
      </c>
      <c r="L147" s="6">
        <f>SUMPRODUCT(('[5]PCDM discounts (Dec)'!$X$6:$AK$206)*('[5]PCDM discounts (Dec)'!$E$6:$E$206=$B147)*('[5]PCDM discounts (Dec)'!$F$6:$F$206=$C147)*('[5]PCDM discounts (Dec)'!$X$5:$AK$5=L$1))</f>
        <v>1</v>
      </c>
      <c r="M147" s="6">
        <f>SUMPRODUCT(('[5]PCDM discounts (Dec)'!$X$6:$AK$206)*('[5]PCDM discounts (Dec)'!$E$6:$E$206=$B147)*('[5]PCDM discounts (Dec)'!$F$6:$F$206=$C147)*('[5]PCDM discounts (Dec)'!$X$5:$AK$5=M$1))</f>
        <v>1</v>
      </c>
      <c r="N147" s="6">
        <f>SUMPRODUCT(('[5]PCDM discounts (Dec)'!$X$6:$AK$206)*('[5]PCDM discounts (Dec)'!$E$6:$E$206=$B147)*('[5]PCDM discounts (Dec)'!$F$6:$F$206=$C147)*('[5]PCDM discounts (Dec)'!$X$5:$AK$5=N$1))</f>
        <v>1</v>
      </c>
      <c r="O147" s="6">
        <f>SUMPRODUCT(('[5]PCDM discounts (Dec)'!$X$6:$AK$206)*('[5]PCDM discounts (Dec)'!$E$6:$E$206=$B147)*('[5]PCDM discounts (Dec)'!$F$6:$F$206=$C147)*('[5]PCDM discounts (Dec)'!$X$5:$AK$5=O$1))</f>
        <v>1</v>
      </c>
      <c r="P147" s="6">
        <f>SUMPRODUCT(('[5]PCDM discounts (Dec)'!$X$6:$AK$206)*('[5]PCDM discounts (Dec)'!$E$6:$E$206=$B147)*('[5]PCDM discounts (Dec)'!$F$6:$F$206=$C147)*('[5]PCDM discounts (Dec)'!$X$5:$AK$5=P$1))</f>
        <v>1</v>
      </c>
      <c r="Q147" s="6">
        <f>SUMPRODUCT(('[5]PCDM discounts (Dec)'!$X$6:$AK$206)*('[5]PCDM discounts (Dec)'!$E$6:$E$206=$B147)*('[5]PCDM discounts (Dec)'!$F$6:$F$206=$C147)*('[5]PCDM discounts (Dec)'!$X$5:$AK$5=Q$1))</f>
        <v>1</v>
      </c>
    </row>
    <row r="148" spans="2:17" x14ac:dyDescent="0.25">
      <c r="B148" t="s">
        <v>62</v>
      </c>
      <c r="C148" t="s">
        <v>39</v>
      </c>
      <c r="D148" s="6">
        <f>SUMPRODUCT(('[5]PCDM discounts (Dec)'!$X$6:$AK$206)*('[5]PCDM discounts (Dec)'!$E$6:$E$206=$B148)*('[5]PCDM discounts (Dec)'!$F$6:$F$206=$C148)*('[5]PCDM discounts (Dec)'!$X$5:$AK$5=D$1))</f>
        <v>1</v>
      </c>
      <c r="E148" s="6">
        <f>SUMPRODUCT(('[5]PCDM discounts (Dec)'!$X$6:$AK$206)*('[5]PCDM discounts (Dec)'!$E$6:$E$206=$B148)*('[5]PCDM discounts (Dec)'!$F$6:$F$206=$C148)*('[5]PCDM discounts (Dec)'!$X$5:$AK$5=E$1))</f>
        <v>1</v>
      </c>
      <c r="F148" s="6">
        <f>SUMPRODUCT(('[5]PCDM discounts (Dec)'!$X$6:$AK$206)*('[5]PCDM discounts (Dec)'!$E$6:$E$206=$B148)*('[5]PCDM discounts (Dec)'!$F$6:$F$206=$C148)*('[5]PCDM discounts (Dec)'!$X$5:$AK$5=F$1))</f>
        <v>1</v>
      </c>
      <c r="G148" s="6">
        <f>SUMPRODUCT(('[5]PCDM discounts (Dec)'!$X$6:$AK$206)*('[5]PCDM discounts (Dec)'!$E$6:$E$206=$B148)*('[5]PCDM discounts (Dec)'!$F$6:$F$206=$C148)*('[5]PCDM discounts (Dec)'!$X$5:$AK$5=G$1))</f>
        <v>1</v>
      </c>
      <c r="H148" s="6">
        <f>SUMPRODUCT(('[5]PCDM discounts (Dec)'!$X$6:$AK$206)*('[5]PCDM discounts (Dec)'!$E$6:$E$206=$B148)*('[5]PCDM discounts (Dec)'!$F$6:$F$206=$C148)*('[5]PCDM discounts (Dec)'!$X$5:$AK$5=H$1))</f>
        <v>1</v>
      </c>
      <c r="I148" s="6">
        <f>SUMPRODUCT(('[5]PCDM discounts (Dec)'!$X$6:$AK$206)*('[5]PCDM discounts (Dec)'!$E$6:$E$206=$B148)*('[5]PCDM discounts (Dec)'!$F$6:$F$206=$C148)*('[5]PCDM discounts (Dec)'!$X$5:$AK$5=I$1))</f>
        <v>1</v>
      </c>
      <c r="J148" s="6">
        <f>SUMPRODUCT(('[5]PCDM discounts (Dec)'!$X$6:$AK$206)*('[5]PCDM discounts (Dec)'!$E$6:$E$206=$B148)*('[5]PCDM discounts (Dec)'!$F$6:$F$206=$C148)*('[5]PCDM discounts (Dec)'!$X$5:$AK$5=J$1))</f>
        <v>1</v>
      </c>
      <c r="K148" s="6">
        <f>SUMPRODUCT(('[5]PCDM discounts (Dec)'!$X$6:$AK$206)*('[5]PCDM discounts (Dec)'!$E$6:$E$206=$B148)*('[5]PCDM discounts (Dec)'!$F$6:$F$206=$C148)*('[5]PCDM discounts (Dec)'!$X$5:$AK$5=K$1))</f>
        <v>1</v>
      </c>
      <c r="L148" s="6">
        <f>SUMPRODUCT(('[5]PCDM discounts (Dec)'!$X$6:$AK$206)*('[5]PCDM discounts (Dec)'!$E$6:$E$206=$B148)*('[5]PCDM discounts (Dec)'!$F$6:$F$206=$C148)*('[5]PCDM discounts (Dec)'!$X$5:$AK$5=L$1))</f>
        <v>1</v>
      </c>
      <c r="M148" s="6">
        <f>SUMPRODUCT(('[5]PCDM discounts (Dec)'!$X$6:$AK$206)*('[5]PCDM discounts (Dec)'!$E$6:$E$206=$B148)*('[5]PCDM discounts (Dec)'!$F$6:$F$206=$C148)*('[5]PCDM discounts (Dec)'!$X$5:$AK$5=M$1))</f>
        <v>1</v>
      </c>
      <c r="N148" s="6">
        <f>SUMPRODUCT(('[5]PCDM discounts (Dec)'!$X$6:$AK$206)*('[5]PCDM discounts (Dec)'!$E$6:$E$206=$B148)*('[5]PCDM discounts (Dec)'!$F$6:$F$206=$C148)*('[5]PCDM discounts (Dec)'!$X$5:$AK$5=N$1))</f>
        <v>1</v>
      </c>
      <c r="O148" s="6">
        <f>SUMPRODUCT(('[5]PCDM discounts (Dec)'!$X$6:$AK$206)*('[5]PCDM discounts (Dec)'!$E$6:$E$206=$B148)*('[5]PCDM discounts (Dec)'!$F$6:$F$206=$C148)*('[5]PCDM discounts (Dec)'!$X$5:$AK$5=O$1))</f>
        <v>1</v>
      </c>
      <c r="P148" s="6">
        <f>SUMPRODUCT(('[5]PCDM discounts (Dec)'!$X$6:$AK$206)*('[5]PCDM discounts (Dec)'!$E$6:$E$206=$B148)*('[5]PCDM discounts (Dec)'!$F$6:$F$206=$C148)*('[5]PCDM discounts (Dec)'!$X$5:$AK$5=P$1))</f>
        <v>1</v>
      </c>
      <c r="Q148" s="6">
        <f>SUMPRODUCT(('[5]PCDM discounts (Dec)'!$X$6:$AK$206)*('[5]PCDM discounts (Dec)'!$E$6:$E$206=$B148)*('[5]PCDM discounts (Dec)'!$F$6:$F$206=$C148)*('[5]PCDM discounts (Dec)'!$X$5:$AK$5=Q$1))</f>
        <v>1</v>
      </c>
    </row>
    <row r="149" spans="2:17" x14ac:dyDescent="0.25">
      <c r="B149" t="s">
        <v>62</v>
      </c>
      <c r="C149" t="s">
        <v>40</v>
      </c>
      <c r="D149" s="6">
        <f>SUMPRODUCT(('[5]PCDM discounts (Dec)'!$X$6:$AK$206)*('[5]PCDM discounts (Dec)'!$E$6:$E$206=$B149)*('[5]PCDM discounts (Dec)'!$F$6:$F$206=$C149)*('[5]PCDM discounts (Dec)'!$X$5:$AK$5=D$1))</f>
        <v>1</v>
      </c>
      <c r="E149" s="6">
        <f>SUMPRODUCT(('[5]PCDM discounts (Dec)'!$X$6:$AK$206)*('[5]PCDM discounts (Dec)'!$E$6:$E$206=$B149)*('[5]PCDM discounts (Dec)'!$F$6:$F$206=$C149)*('[5]PCDM discounts (Dec)'!$X$5:$AK$5=E$1))</f>
        <v>1</v>
      </c>
      <c r="F149" s="6">
        <f>SUMPRODUCT(('[5]PCDM discounts (Dec)'!$X$6:$AK$206)*('[5]PCDM discounts (Dec)'!$E$6:$E$206=$B149)*('[5]PCDM discounts (Dec)'!$F$6:$F$206=$C149)*('[5]PCDM discounts (Dec)'!$X$5:$AK$5=F$1))</f>
        <v>1</v>
      </c>
      <c r="G149" s="6">
        <f>SUMPRODUCT(('[5]PCDM discounts (Dec)'!$X$6:$AK$206)*('[5]PCDM discounts (Dec)'!$E$6:$E$206=$B149)*('[5]PCDM discounts (Dec)'!$F$6:$F$206=$C149)*('[5]PCDM discounts (Dec)'!$X$5:$AK$5=G$1))</f>
        <v>1</v>
      </c>
      <c r="H149" s="6">
        <f>SUMPRODUCT(('[5]PCDM discounts (Dec)'!$X$6:$AK$206)*('[5]PCDM discounts (Dec)'!$E$6:$E$206=$B149)*('[5]PCDM discounts (Dec)'!$F$6:$F$206=$C149)*('[5]PCDM discounts (Dec)'!$X$5:$AK$5=H$1))</f>
        <v>1</v>
      </c>
      <c r="I149" s="6">
        <f>SUMPRODUCT(('[5]PCDM discounts (Dec)'!$X$6:$AK$206)*('[5]PCDM discounts (Dec)'!$E$6:$E$206=$B149)*('[5]PCDM discounts (Dec)'!$F$6:$F$206=$C149)*('[5]PCDM discounts (Dec)'!$X$5:$AK$5=I$1))</f>
        <v>1</v>
      </c>
      <c r="J149" s="6">
        <f>SUMPRODUCT(('[5]PCDM discounts (Dec)'!$X$6:$AK$206)*('[5]PCDM discounts (Dec)'!$E$6:$E$206=$B149)*('[5]PCDM discounts (Dec)'!$F$6:$F$206=$C149)*('[5]PCDM discounts (Dec)'!$X$5:$AK$5=J$1))</f>
        <v>1</v>
      </c>
      <c r="K149" s="6">
        <f>SUMPRODUCT(('[5]PCDM discounts (Dec)'!$X$6:$AK$206)*('[5]PCDM discounts (Dec)'!$E$6:$E$206=$B149)*('[5]PCDM discounts (Dec)'!$F$6:$F$206=$C149)*('[5]PCDM discounts (Dec)'!$X$5:$AK$5=K$1))</f>
        <v>1</v>
      </c>
      <c r="L149" s="6">
        <f>SUMPRODUCT(('[5]PCDM discounts (Dec)'!$X$6:$AK$206)*('[5]PCDM discounts (Dec)'!$E$6:$E$206=$B149)*('[5]PCDM discounts (Dec)'!$F$6:$F$206=$C149)*('[5]PCDM discounts (Dec)'!$X$5:$AK$5=L$1))</f>
        <v>1</v>
      </c>
      <c r="M149" s="6">
        <f>SUMPRODUCT(('[5]PCDM discounts (Dec)'!$X$6:$AK$206)*('[5]PCDM discounts (Dec)'!$E$6:$E$206=$B149)*('[5]PCDM discounts (Dec)'!$F$6:$F$206=$C149)*('[5]PCDM discounts (Dec)'!$X$5:$AK$5=M$1))</f>
        <v>1</v>
      </c>
      <c r="N149" s="6">
        <f>SUMPRODUCT(('[5]PCDM discounts (Dec)'!$X$6:$AK$206)*('[5]PCDM discounts (Dec)'!$E$6:$E$206=$B149)*('[5]PCDM discounts (Dec)'!$F$6:$F$206=$C149)*('[5]PCDM discounts (Dec)'!$X$5:$AK$5=N$1))</f>
        <v>1</v>
      </c>
      <c r="O149" s="6">
        <f>SUMPRODUCT(('[5]PCDM discounts (Dec)'!$X$6:$AK$206)*('[5]PCDM discounts (Dec)'!$E$6:$E$206=$B149)*('[5]PCDM discounts (Dec)'!$F$6:$F$206=$C149)*('[5]PCDM discounts (Dec)'!$X$5:$AK$5=O$1))</f>
        <v>1</v>
      </c>
      <c r="P149" s="6">
        <f>SUMPRODUCT(('[5]PCDM discounts (Dec)'!$X$6:$AK$206)*('[5]PCDM discounts (Dec)'!$E$6:$E$206=$B149)*('[5]PCDM discounts (Dec)'!$F$6:$F$206=$C149)*('[5]PCDM discounts (Dec)'!$X$5:$AK$5=P$1))</f>
        <v>1</v>
      </c>
      <c r="Q149" s="6">
        <f>SUMPRODUCT(('[5]PCDM discounts (Dec)'!$X$6:$AK$206)*('[5]PCDM discounts (Dec)'!$E$6:$E$206=$B149)*('[5]PCDM discounts (Dec)'!$F$6:$F$206=$C149)*('[5]PCDM discounts (Dec)'!$X$5:$AK$5=Q$1))</f>
        <v>1</v>
      </c>
    </row>
    <row r="150" spans="2:17" x14ac:dyDescent="0.25">
      <c r="B150" t="s">
        <v>61</v>
      </c>
      <c r="C150" t="s">
        <v>16</v>
      </c>
      <c r="D150" s="6">
        <f>SUMPRODUCT(('[5]PCDM discounts (Dec)'!$X$6:$AK$206)*('[5]PCDM discounts (Dec)'!$E$6:$E$206=$B150)*('[5]PCDM discounts (Dec)'!$F$6:$F$206=$C150)*('[5]PCDM discounts (Dec)'!$X$5:$AK$5=D$1))</f>
        <v>0.71179883528632371</v>
      </c>
      <c r="E150" s="6">
        <f>SUMPRODUCT(('[5]PCDM discounts (Dec)'!$X$6:$AK$206)*('[5]PCDM discounts (Dec)'!$E$6:$E$206=$B150)*('[5]PCDM discounts (Dec)'!$F$6:$F$206=$C150)*('[5]PCDM discounts (Dec)'!$X$5:$AK$5=E$1))</f>
        <v>0.8511438700545495</v>
      </c>
      <c r="F150" s="6">
        <f>SUMPRODUCT(('[5]PCDM discounts (Dec)'!$X$6:$AK$206)*('[5]PCDM discounts (Dec)'!$E$6:$E$206=$B150)*('[5]PCDM discounts (Dec)'!$F$6:$F$206=$C150)*('[5]PCDM discounts (Dec)'!$X$5:$AK$5=F$1))</f>
        <v>0.90935242186549814</v>
      </c>
      <c r="G150" s="6">
        <f>SUMPRODUCT(('[5]PCDM discounts (Dec)'!$X$6:$AK$206)*('[5]PCDM discounts (Dec)'!$E$6:$E$206=$B150)*('[5]PCDM discounts (Dec)'!$F$6:$F$206=$C150)*('[5]PCDM discounts (Dec)'!$X$5:$AK$5=G$1))</f>
        <v>0.85260106461175744</v>
      </c>
      <c r="H150" s="6">
        <f>SUMPRODUCT(('[5]PCDM discounts (Dec)'!$X$6:$AK$206)*('[5]PCDM discounts (Dec)'!$E$6:$E$206=$B150)*('[5]PCDM discounts (Dec)'!$F$6:$F$206=$C150)*('[5]PCDM discounts (Dec)'!$X$5:$AK$5=H$1))</f>
        <v>0.93252634548328761</v>
      </c>
      <c r="I150" s="6">
        <f>SUMPRODUCT(('[5]PCDM discounts (Dec)'!$X$6:$AK$206)*('[5]PCDM discounts (Dec)'!$E$6:$E$206=$B150)*('[5]PCDM discounts (Dec)'!$F$6:$F$206=$C150)*('[5]PCDM discounts (Dec)'!$X$5:$AK$5=I$1))</f>
        <v>0.78222987484950091</v>
      </c>
      <c r="J150" s="6">
        <f>SUMPRODUCT(('[5]PCDM discounts (Dec)'!$X$6:$AK$206)*('[5]PCDM discounts (Dec)'!$E$6:$E$206=$B150)*('[5]PCDM discounts (Dec)'!$F$6:$F$206=$C150)*('[5]PCDM discounts (Dec)'!$X$5:$AK$5=J$1))</f>
        <v>0.79386381444984222</v>
      </c>
      <c r="K150" s="6">
        <f>SUMPRODUCT(('[5]PCDM discounts (Dec)'!$X$6:$AK$206)*('[5]PCDM discounts (Dec)'!$E$6:$E$206=$B150)*('[5]PCDM discounts (Dec)'!$F$6:$F$206=$C150)*('[5]PCDM discounts (Dec)'!$X$5:$AK$5=K$1))</f>
        <v>0.61117761753751332</v>
      </c>
      <c r="L150" s="6">
        <f>SUMPRODUCT(('[5]PCDM discounts (Dec)'!$X$6:$AK$206)*('[5]PCDM discounts (Dec)'!$E$6:$E$206=$B150)*('[5]PCDM discounts (Dec)'!$F$6:$F$206=$C150)*('[5]PCDM discounts (Dec)'!$X$5:$AK$5=L$1))</f>
        <v>0.74182137346818289</v>
      </c>
      <c r="M150" s="6">
        <f>SUMPRODUCT(('[5]PCDM discounts (Dec)'!$X$6:$AK$206)*('[5]PCDM discounts (Dec)'!$E$6:$E$206=$B150)*('[5]PCDM discounts (Dec)'!$F$6:$F$206=$C150)*('[5]PCDM discounts (Dec)'!$X$5:$AK$5=M$1))</f>
        <v>0.6650751649225215</v>
      </c>
      <c r="N150" s="6">
        <f>SUMPRODUCT(('[5]PCDM discounts (Dec)'!$X$6:$AK$206)*('[5]PCDM discounts (Dec)'!$E$6:$E$206=$B150)*('[5]PCDM discounts (Dec)'!$F$6:$F$206=$C150)*('[5]PCDM discounts (Dec)'!$X$5:$AK$5=N$1))</f>
        <v>0.66481547350477166</v>
      </c>
      <c r="O150" s="6">
        <f>SUMPRODUCT(('[5]PCDM discounts (Dec)'!$X$6:$AK$206)*('[5]PCDM discounts (Dec)'!$E$6:$E$206=$B150)*('[5]PCDM discounts (Dec)'!$F$6:$F$206=$C150)*('[5]PCDM discounts (Dec)'!$X$5:$AK$5=O$1))</f>
        <v>0.7789777673494328</v>
      </c>
      <c r="P150" s="6">
        <f>SUMPRODUCT(('[5]PCDM discounts (Dec)'!$X$6:$AK$206)*('[5]PCDM discounts (Dec)'!$E$6:$E$206=$B150)*('[5]PCDM discounts (Dec)'!$F$6:$F$206=$C150)*('[5]PCDM discounts (Dec)'!$X$5:$AK$5=P$1))</f>
        <v>0.858178812447984</v>
      </c>
      <c r="Q150" s="6">
        <f>SUMPRODUCT(('[5]PCDM discounts (Dec)'!$X$6:$AK$206)*('[5]PCDM discounts (Dec)'!$E$6:$E$206=$B150)*('[5]PCDM discounts (Dec)'!$F$6:$F$206=$C150)*('[5]PCDM discounts (Dec)'!$X$5:$AK$5=Q$1))</f>
        <v>0.8106076955201178</v>
      </c>
    </row>
    <row r="151" spans="2:17" x14ac:dyDescent="0.25">
      <c r="B151" t="s">
        <v>61</v>
      </c>
      <c r="C151" t="s">
        <v>17</v>
      </c>
      <c r="D151" s="6">
        <f>SUMPRODUCT(('[5]PCDM discounts (Dec)'!$X$6:$AK$206)*('[5]PCDM discounts (Dec)'!$E$6:$E$206=$B151)*('[5]PCDM discounts (Dec)'!$F$6:$F$206=$C151)*('[5]PCDM discounts (Dec)'!$X$5:$AK$5=D$1))</f>
        <v>1</v>
      </c>
      <c r="E151" s="6">
        <f>SUMPRODUCT(('[5]PCDM discounts (Dec)'!$X$6:$AK$206)*('[5]PCDM discounts (Dec)'!$E$6:$E$206=$B151)*('[5]PCDM discounts (Dec)'!$F$6:$F$206=$C151)*('[5]PCDM discounts (Dec)'!$X$5:$AK$5=E$1))</f>
        <v>1</v>
      </c>
      <c r="F151" s="6">
        <f>SUMPRODUCT(('[5]PCDM discounts (Dec)'!$X$6:$AK$206)*('[5]PCDM discounts (Dec)'!$E$6:$E$206=$B151)*('[5]PCDM discounts (Dec)'!$F$6:$F$206=$C151)*('[5]PCDM discounts (Dec)'!$X$5:$AK$5=F$1))</f>
        <v>1</v>
      </c>
      <c r="G151" s="6">
        <f>SUMPRODUCT(('[5]PCDM discounts (Dec)'!$X$6:$AK$206)*('[5]PCDM discounts (Dec)'!$E$6:$E$206=$B151)*('[5]PCDM discounts (Dec)'!$F$6:$F$206=$C151)*('[5]PCDM discounts (Dec)'!$X$5:$AK$5=G$1))</f>
        <v>1</v>
      </c>
      <c r="H151" s="6">
        <f>SUMPRODUCT(('[5]PCDM discounts (Dec)'!$X$6:$AK$206)*('[5]PCDM discounts (Dec)'!$E$6:$E$206=$B151)*('[5]PCDM discounts (Dec)'!$F$6:$F$206=$C151)*('[5]PCDM discounts (Dec)'!$X$5:$AK$5=H$1))</f>
        <v>1</v>
      </c>
      <c r="I151" s="6">
        <f>SUMPRODUCT(('[5]PCDM discounts (Dec)'!$X$6:$AK$206)*('[5]PCDM discounts (Dec)'!$E$6:$E$206=$B151)*('[5]PCDM discounts (Dec)'!$F$6:$F$206=$C151)*('[5]PCDM discounts (Dec)'!$X$5:$AK$5=I$1))</f>
        <v>1</v>
      </c>
      <c r="J151" s="6">
        <f>SUMPRODUCT(('[5]PCDM discounts (Dec)'!$X$6:$AK$206)*('[5]PCDM discounts (Dec)'!$E$6:$E$206=$B151)*('[5]PCDM discounts (Dec)'!$F$6:$F$206=$C151)*('[5]PCDM discounts (Dec)'!$X$5:$AK$5=J$1))</f>
        <v>1</v>
      </c>
      <c r="K151" s="6">
        <f>SUMPRODUCT(('[5]PCDM discounts (Dec)'!$X$6:$AK$206)*('[5]PCDM discounts (Dec)'!$E$6:$E$206=$B151)*('[5]PCDM discounts (Dec)'!$F$6:$F$206=$C151)*('[5]PCDM discounts (Dec)'!$X$5:$AK$5=K$1))</f>
        <v>0.80094045525516233</v>
      </c>
      <c r="L151" s="6">
        <f>SUMPRODUCT(('[5]PCDM discounts (Dec)'!$X$6:$AK$206)*('[5]PCDM discounts (Dec)'!$E$6:$E$206=$B151)*('[5]PCDM discounts (Dec)'!$F$6:$F$206=$C151)*('[5]PCDM discounts (Dec)'!$X$5:$AK$5=L$1))</f>
        <v>1</v>
      </c>
      <c r="M151" s="6">
        <f>SUMPRODUCT(('[5]PCDM discounts (Dec)'!$X$6:$AK$206)*('[5]PCDM discounts (Dec)'!$E$6:$E$206=$B151)*('[5]PCDM discounts (Dec)'!$F$6:$F$206=$C151)*('[5]PCDM discounts (Dec)'!$X$5:$AK$5=M$1))</f>
        <v>0.83081503091854214</v>
      </c>
      <c r="N151" s="6">
        <f>SUMPRODUCT(('[5]PCDM discounts (Dec)'!$X$6:$AK$206)*('[5]PCDM discounts (Dec)'!$E$6:$E$206=$B151)*('[5]PCDM discounts (Dec)'!$F$6:$F$206=$C151)*('[5]PCDM discounts (Dec)'!$X$5:$AK$5=N$1))</f>
        <v>0.76039508602722805</v>
      </c>
      <c r="O151" s="6">
        <f>SUMPRODUCT(('[5]PCDM discounts (Dec)'!$X$6:$AK$206)*('[5]PCDM discounts (Dec)'!$E$6:$E$206=$B151)*('[5]PCDM discounts (Dec)'!$F$6:$F$206=$C151)*('[5]PCDM discounts (Dec)'!$X$5:$AK$5=O$1))</f>
        <v>0.967740872530228</v>
      </c>
      <c r="P151" s="6">
        <f>SUMPRODUCT(('[5]PCDM discounts (Dec)'!$X$6:$AK$206)*('[5]PCDM discounts (Dec)'!$E$6:$E$206=$B151)*('[5]PCDM discounts (Dec)'!$F$6:$F$206=$C151)*('[5]PCDM discounts (Dec)'!$X$5:$AK$5=P$1))</f>
        <v>1</v>
      </c>
      <c r="Q151" s="6">
        <f>SUMPRODUCT(('[5]PCDM discounts (Dec)'!$X$6:$AK$206)*('[5]PCDM discounts (Dec)'!$E$6:$E$206=$B151)*('[5]PCDM discounts (Dec)'!$F$6:$F$206=$C151)*('[5]PCDM discounts (Dec)'!$X$5:$AK$5=Q$1))</f>
        <v>1</v>
      </c>
    </row>
    <row r="152" spans="2:17" x14ac:dyDescent="0.25">
      <c r="B152" t="s">
        <v>61</v>
      </c>
      <c r="C152" t="s">
        <v>18</v>
      </c>
      <c r="D152" s="6">
        <f>SUMPRODUCT(('[5]PCDM discounts (Dec)'!$X$6:$AK$206)*('[5]PCDM discounts (Dec)'!$E$6:$E$206=$B152)*('[5]PCDM discounts (Dec)'!$F$6:$F$206=$C152)*('[5]PCDM discounts (Dec)'!$X$5:$AK$5=D$1))</f>
        <v>1</v>
      </c>
      <c r="E152" s="6">
        <f>SUMPRODUCT(('[5]PCDM discounts (Dec)'!$X$6:$AK$206)*('[5]PCDM discounts (Dec)'!$E$6:$E$206=$B152)*('[5]PCDM discounts (Dec)'!$F$6:$F$206=$C152)*('[5]PCDM discounts (Dec)'!$X$5:$AK$5=E$1))</f>
        <v>1</v>
      </c>
      <c r="F152" s="6">
        <f>SUMPRODUCT(('[5]PCDM discounts (Dec)'!$X$6:$AK$206)*('[5]PCDM discounts (Dec)'!$E$6:$E$206=$B152)*('[5]PCDM discounts (Dec)'!$F$6:$F$206=$C152)*('[5]PCDM discounts (Dec)'!$X$5:$AK$5=F$1))</f>
        <v>1</v>
      </c>
      <c r="G152" s="6">
        <f>SUMPRODUCT(('[5]PCDM discounts (Dec)'!$X$6:$AK$206)*('[5]PCDM discounts (Dec)'!$E$6:$E$206=$B152)*('[5]PCDM discounts (Dec)'!$F$6:$F$206=$C152)*('[5]PCDM discounts (Dec)'!$X$5:$AK$5=G$1))</f>
        <v>1</v>
      </c>
      <c r="H152" s="6">
        <f>SUMPRODUCT(('[5]PCDM discounts (Dec)'!$X$6:$AK$206)*('[5]PCDM discounts (Dec)'!$E$6:$E$206=$B152)*('[5]PCDM discounts (Dec)'!$F$6:$F$206=$C152)*('[5]PCDM discounts (Dec)'!$X$5:$AK$5=H$1))</f>
        <v>1</v>
      </c>
      <c r="I152" s="6">
        <f>SUMPRODUCT(('[5]PCDM discounts (Dec)'!$X$6:$AK$206)*('[5]PCDM discounts (Dec)'!$E$6:$E$206=$B152)*('[5]PCDM discounts (Dec)'!$F$6:$F$206=$C152)*('[5]PCDM discounts (Dec)'!$X$5:$AK$5=I$1))</f>
        <v>1</v>
      </c>
      <c r="J152" s="6">
        <f>SUMPRODUCT(('[5]PCDM discounts (Dec)'!$X$6:$AK$206)*('[5]PCDM discounts (Dec)'!$E$6:$E$206=$B152)*('[5]PCDM discounts (Dec)'!$F$6:$F$206=$C152)*('[5]PCDM discounts (Dec)'!$X$5:$AK$5=J$1))</f>
        <v>1</v>
      </c>
      <c r="K152" s="6">
        <f>SUMPRODUCT(('[5]PCDM discounts (Dec)'!$X$6:$AK$206)*('[5]PCDM discounts (Dec)'!$E$6:$E$206=$B152)*('[5]PCDM discounts (Dec)'!$F$6:$F$206=$C152)*('[5]PCDM discounts (Dec)'!$X$5:$AK$5=K$1))</f>
        <v>0.80094045525516233</v>
      </c>
      <c r="L152" s="6">
        <f>SUMPRODUCT(('[5]PCDM discounts (Dec)'!$X$6:$AK$206)*('[5]PCDM discounts (Dec)'!$E$6:$E$206=$B152)*('[5]PCDM discounts (Dec)'!$F$6:$F$206=$C152)*('[5]PCDM discounts (Dec)'!$X$5:$AK$5=L$1))</f>
        <v>1</v>
      </c>
      <c r="M152" s="6">
        <f>SUMPRODUCT(('[5]PCDM discounts (Dec)'!$X$6:$AK$206)*('[5]PCDM discounts (Dec)'!$E$6:$E$206=$B152)*('[5]PCDM discounts (Dec)'!$F$6:$F$206=$C152)*('[5]PCDM discounts (Dec)'!$X$5:$AK$5=M$1))</f>
        <v>0.83081503091854214</v>
      </c>
      <c r="N152" s="6">
        <f>SUMPRODUCT(('[5]PCDM discounts (Dec)'!$X$6:$AK$206)*('[5]PCDM discounts (Dec)'!$E$6:$E$206=$B152)*('[5]PCDM discounts (Dec)'!$F$6:$F$206=$C152)*('[5]PCDM discounts (Dec)'!$X$5:$AK$5=N$1))</f>
        <v>0.76039508602722805</v>
      </c>
      <c r="O152" s="6">
        <f>SUMPRODUCT(('[5]PCDM discounts (Dec)'!$X$6:$AK$206)*('[5]PCDM discounts (Dec)'!$E$6:$E$206=$B152)*('[5]PCDM discounts (Dec)'!$F$6:$F$206=$C152)*('[5]PCDM discounts (Dec)'!$X$5:$AK$5=O$1))</f>
        <v>0.967740872530228</v>
      </c>
      <c r="P152" s="6">
        <f>SUMPRODUCT(('[5]PCDM discounts (Dec)'!$X$6:$AK$206)*('[5]PCDM discounts (Dec)'!$E$6:$E$206=$B152)*('[5]PCDM discounts (Dec)'!$F$6:$F$206=$C152)*('[5]PCDM discounts (Dec)'!$X$5:$AK$5=P$1))</f>
        <v>1</v>
      </c>
      <c r="Q152" s="6">
        <f>SUMPRODUCT(('[5]PCDM discounts (Dec)'!$X$6:$AK$206)*('[5]PCDM discounts (Dec)'!$E$6:$E$206=$B152)*('[5]PCDM discounts (Dec)'!$F$6:$F$206=$C152)*('[5]PCDM discounts (Dec)'!$X$5:$AK$5=Q$1))</f>
        <v>1</v>
      </c>
    </row>
    <row r="153" spans="2:17" x14ac:dyDescent="0.25">
      <c r="B153" t="s">
        <v>61</v>
      </c>
      <c r="C153" t="s">
        <v>19</v>
      </c>
      <c r="D153" s="6">
        <f>SUMPRODUCT(('[5]PCDM discounts (Dec)'!$X$6:$AK$206)*('[5]PCDM discounts (Dec)'!$E$6:$E$206=$B153)*('[5]PCDM discounts (Dec)'!$F$6:$F$206=$C153)*('[5]PCDM discounts (Dec)'!$X$5:$AK$5=D$1))</f>
        <v>0.85752538045664806</v>
      </c>
      <c r="E153" s="6">
        <f>SUMPRODUCT(('[5]PCDM discounts (Dec)'!$X$6:$AK$206)*('[5]PCDM discounts (Dec)'!$E$6:$E$206=$B153)*('[5]PCDM discounts (Dec)'!$F$6:$F$206=$C153)*('[5]PCDM discounts (Dec)'!$X$5:$AK$5=E$1))</f>
        <v>1</v>
      </c>
      <c r="F153" s="6">
        <f>SUMPRODUCT(('[5]PCDM discounts (Dec)'!$X$6:$AK$206)*('[5]PCDM discounts (Dec)'!$E$6:$E$206=$B153)*('[5]PCDM discounts (Dec)'!$F$6:$F$206=$C153)*('[5]PCDM discounts (Dec)'!$X$5:$AK$5=F$1))</f>
        <v>0.99284588835555831</v>
      </c>
      <c r="G153" s="6">
        <f>SUMPRODUCT(('[5]PCDM discounts (Dec)'!$X$6:$AK$206)*('[5]PCDM discounts (Dec)'!$E$6:$E$206=$B153)*('[5]PCDM discounts (Dec)'!$F$6:$F$206=$C153)*('[5]PCDM discounts (Dec)'!$X$5:$AK$5=G$1))</f>
        <v>0.89764707165350088</v>
      </c>
      <c r="H153" s="6">
        <f>SUMPRODUCT(('[5]PCDM discounts (Dec)'!$X$6:$AK$206)*('[5]PCDM discounts (Dec)'!$E$6:$E$206=$B153)*('[5]PCDM discounts (Dec)'!$F$6:$F$206=$C153)*('[5]PCDM discounts (Dec)'!$X$5:$AK$5=H$1))</f>
        <v>1</v>
      </c>
      <c r="I153" s="6">
        <f>SUMPRODUCT(('[5]PCDM discounts (Dec)'!$X$6:$AK$206)*('[5]PCDM discounts (Dec)'!$E$6:$E$206=$B153)*('[5]PCDM discounts (Dec)'!$F$6:$F$206=$C153)*('[5]PCDM discounts (Dec)'!$X$5:$AK$5=I$1))</f>
        <v>0.979743112303474</v>
      </c>
      <c r="J153" s="6">
        <f>SUMPRODUCT(('[5]PCDM discounts (Dec)'!$X$6:$AK$206)*('[5]PCDM discounts (Dec)'!$E$6:$E$206=$B153)*('[5]PCDM discounts (Dec)'!$F$6:$F$206=$C153)*('[5]PCDM discounts (Dec)'!$X$5:$AK$5=J$1))</f>
        <v>0.92788021215250482</v>
      </c>
      <c r="K153" s="6">
        <f>SUMPRODUCT(('[5]PCDM discounts (Dec)'!$X$6:$AK$206)*('[5]PCDM discounts (Dec)'!$E$6:$E$206=$B153)*('[5]PCDM discounts (Dec)'!$F$6:$F$206=$C153)*('[5]PCDM discounts (Dec)'!$X$5:$AK$5=K$1))</f>
        <v>0.91611292971972991</v>
      </c>
      <c r="L153" s="6">
        <f>SUMPRODUCT(('[5]PCDM discounts (Dec)'!$X$6:$AK$206)*('[5]PCDM discounts (Dec)'!$E$6:$E$206=$B153)*('[5]PCDM discounts (Dec)'!$F$6:$F$206=$C153)*('[5]PCDM discounts (Dec)'!$X$5:$AK$5=L$1))</f>
        <v>1</v>
      </c>
      <c r="M153" s="6">
        <f>SUMPRODUCT(('[5]PCDM discounts (Dec)'!$X$6:$AK$206)*('[5]PCDM discounts (Dec)'!$E$6:$E$206=$B153)*('[5]PCDM discounts (Dec)'!$F$6:$F$206=$C153)*('[5]PCDM discounts (Dec)'!$X$5:$AK$5=M$1))</f>
        <v>1</v>
      </c>
      <c r="N153" s="6">
        <f>SUMPRODUCT(('[5]PCDM discounts (Dec)'!$X$6:$AK$206)*('[5]PCDM discounts (Dec)'!$E$6:$E$206=$B153)*('[5]PCDM discounts (Dec)'!$F$6:$F$206=$C153)*('[5]PCDM discounts (Dec)'!$X$5:$AK$5=N$1))</f>
        <v>0.72084741709170719</v>
      </c>
      <c r="O153" s="6">
        <f>SUMPRODUCT(('[5]PCDM discounts (Dec)'!$X$6:$AK$206)*('[5]PCDM discounts (Dec)'!$E$6:$E$206=$B153)*('[5]PCDM discounts (Dec)'!$F$6:$F$206=$C153)*('[5]PCDM discounts (Dec)'!$X$5:$AK$5=O$1))</f>
        <v>0.93328848070871884</v>
      </c>
      <c r="P153" s="6">
        <f>SUMPRODUCT(('[5]PCDM discounts (Dec)'!$X$6:$AK$206)*('[5]PCDM discounts (Dec)'!$E$6:$E$206=$B153)*('[5]PCDM discounts (Dec)'!$F$6:$F$206=$C153)*('[5]PCDM discounts (Dec)'!$X$5:$AK$5=P$1))</f>
        <v>1</v>
      </c>
      <c r="Q153" s="6">
        <f>SUMPRODUCT(('[5]PCDM discounts (Dec)'!$X$6:$AK$206)*('[5]PCDM discounts (Dec)'!$E$6:$E$206=$B153)*('[5]PCDM discounts (Dec)'!$F$6:$F$206=$C153)*('[5]PCDM discounts (Dec)'!$X$5:$AK$5=Q$1))</f>
        <v>0.95863489524324907</v>
      </c>
    </row>
    <row r="154" spans="2:17" x14ac:dyDescent="0.25">
      <c r="B154" t="s">
        <v>61</v>
      </c>
      <c r="C154" t="s">
        <v>20</v>
      </c>
      <c r="D154" s="6">
        <f>SUMPRODUCT(('[5]PCDM discounts (Dec)'!$X$6:$AK$206)*('[5]PCDM discounts (Dec)'!$E$6:$E$206=$B154)*('[5]PCDM discounts (Dec)'!$F$6:$F$206=$C154)*('[5]PCDM discounts (Dec)'!$X$5:$AK$5=D$1))</f>
        <v>1</v>
      </c>
      <c r="E154" s="6">
        <f>SUMPRODUCT(('[5]PCDM discounts (Dec)'!$X$6:$AK$206)*('[5]PCDM discounts (Dec)'!$E$6:$E$206=$B154)*('[5]PCDM discounts (Dec)'!$F$6:$F$206=$C154)*('[5]PCDM discounts (Dec)'!$X$5:$AK$5=E$1))</f>
        <v>1</v>
      </c>
      <c r="F154" s="6">
        <f>SUMPRODUCT(('[5]PCDM discounts (Dec)'!$X$6:$AK$206)*('[5]PCDM discounts (Dec)'!$E$6:$E$206=$B154)*('[5]PCDM discounts (Dec)'!$F$6:$F$206=$C154)*('[5]PCDM discounts (Dec)'!$X$5:$AK$5=F$1))</f>
        <v>1</v>
      </c>
      <c r="G154" s="6">
        <f>SUMPRODUCT(('[5]PCDM discounts (Dec)'!$X$6:$AK$206)*('[5]PCDM discounts (Dec)'!$E$6:$E$206=$B154)*('[5]PCDM discounts (Dec)'!$F$6:$F$206=$C154)*('[5]PCDM discounts (Dec)'!$X$5:$AK$5=G$1))</f>
        <v>1</v>
      </c>
      <c r="H154" s="6">
        <f>SUMPRODUCT(('[5]PCDM discounts (Dec)'!$X$6:$AK$206)*('[5]PCDM discounts (Dec)'!$E$6:$E$206=$B154)*('[5]PCDM discounts (Dec)'!$F$6:$F$206=$C154)*('[5]PCDM discounts (Dec)'!$X$5:$AK$5=H$1))</f>
        <v>1</v>
      </c>
      <c r="I154" s="6">
        <f>SUMPRODUCT(('[5]PCDM discounts (Dec)'!$X$6:$AK$206)*('[5]PCDM discounts (Dec)'!$E$6:$E$206=$B154)*('[5]PCDM discounts (Dec)'!$F$6:$F$206=$C154)*('[5]PCDM discounts (Dec)'!$X$5:$AK$5=I$1))</f>
        <v>1</v>
      </c>
      <c r="J154" s="6">
        <f>SUMPRODUCT(('[5]PCDM discounts (Dec)'!$X$6:$AK$206)*('[5]PCDM discounts (Dec)'!$E$6:$E$206=$B154)*('[5]PCDM discounts (Dec)'!$F$6:$F$206=$C154)*('[5]PCDM discounts (Dec)'!$X$5:$AK$5=J$1))</f>
        <v>1</v>
      </c>
      <c r="K154" s="6">
        <f>SUMPRODUCT(('[5]PCDM discounts (Dec)'!$X$6:$AK$206)*('[5]PCDM discounts (Dec)'!$E$6:$E$206=$B154)*('[5]PCDM discounts (Dec)'!$F$6:$F$206=$C154)*('[5]PCDM discounts (Dec)'!$X$5:$AK$5=K$1))</f>
        <v>1</v>
      </c>
      <c r="L154" s="6">
        <f>SUMPRODUCT(('[5]PCDM discounts (Dec)'!$X$6:$AK$206)*('[5]PCDM discounts (Dec)'!$E$6:$E$206=$B154)*('[5]PCDM discounts (Dec)'!$F$6:$F$206=$C154)*('[5]PCDM discounts (Dec)'!$X$5:$AK$5=L$1))</f>
        <v>1</v>
      </c>
      <c r="M154" s="6">
        <f>SUMPRODUCT(('[5]PCDM discounts (Dec)'!$X$6:$AK$206)*('[5]PCDM discounts (Dec)'!$E$6:$E$206=$B154)*('[5]PCDM discounts (Dec)'!$F$6:$F$206=$C154)*('[5]PCDM discounts (Dec)'!$X$5:$AK$5=M$1))</f>
        <v>1</v>
      </c>
      <c r="N154" s="6">
        <f>SUMPRODUCT(('[5]PCDM discounts (Dec)'!$X$6:$AK$206)*('[5]PCDM discounts (Dec)'!$E$6:$E$206=$B154)*('[5]PCDM discounts (Dec)'!$F$6:$F$206=$C154)*('[5]PCDM discounts (Dec)'!$X$5:$AK$5=N$1))</f>
        <v>0.83096250449909947</v>
      </c>
      <c r="O154" s="6">
        <f>SUMPRODUCT(('[5]PCDM discounts (Dec)'!$X$6:$AK$206)*('[5]PCDM discounts (Dec)'!$E$6:$E$206=$B154)*('[5]PCDM discounts (Dec)'!$F$6:$F$206=$C154)*('[5]PCDM discounts (Dec)'!$X$5:$AK$5=O$1))</f>
        <v>1</v>
      </c>
      <c r="P154" s="6">
        <f>SUMPRODUCT(('[5]PCDM discounts (Dec)'!$X$6:$AK$206)*('[5]PCDM discounts (Dec)'!$E$6:$E$206=$B154)*('[5]PCDM discounts (Dec)'!$F$6:$F$206=$C154)*('[5]PCDM discounts (Dec)'!$X$5:$AK$5=P$1))</f>
        <v>1</v>
      </c>
      <c r="Q154" s="6">
        <f>SUMPRODUCT(('[5]PCDM discounts (Dec)'!$X$6:$AK$206)*('[5]PCDM discounts (Dec)'!$E$6:$E$206=$B154)*('[5]PCDM discounts (Dec)'!$F$6:$F$206=$C154)*('[5]PCDM discounts (Dec)'!$X$5:$AK$5=Q$1))</f>
        <v>1</v>
      </c>
    </row>
    <row r="155" spans="2:17" x14ac:dyDescent="0.25">
      <c r="B155" t="s">
        <v>61</v>
      </c>
      <c r="C155" t="s">
        <v>21</v>
      </c>
      <c r="D155" s="6">
        <f>SUMPRODUCT(('[5]PCDM discounts (Dec)'!$X$6:$AK$206)*('[5]PCDM discounts (Dec)'!$E$6:$E$206=$B155)*('[5]PCDM discounts (Dec)'!$F$6:$F$206=$C155)*('[5]PCDM discounts (Dec)'!$X$5:$AK$5=D$1))</f>
        <v>1</v>
      </c>
      <c r="E155" s="6">
        <f>SUMPRODUCT(('[5]PCDM discounts (Dec)'!$X$6:$AK$206)*('[5]PCDM discounts (Dec)'!$E$6:$E$206=$B155)*('[5]PCDM discounts (Dec)'!$F$6:$F$206=$C155)*('[5]PCDM discounts (Dec)'!$X$5:$AK$5=E$1))</f>
        <v>1</v>
      </c>
      <c r="F155" s="6">
        <f>SUMPRODUCT(('[5]PCDM discounts (Dec)'!$X$6:$AK$206)*('[5]PCDM discounts (Dec)'!$E$6:$E$206=$B155)*('[5]PCDM discounts (Dec)'!$F$6:$F$206=$C155)*('[5]PCDM discounts (Dec)'!$X$5:$AK$5=F$1))</f>
        <v>1</v>
      </c>
      <c r="G155" s="6">
        <f>SUMPRODUCT(('[5]PCDM discounts (Dec)'!$X$6:$AK$206)*('[5]PCDM discounts (Dec)'!$E$6:$E$206=$B155)*('[5]PCDM discounts (Dec)'!$F$6:$F$206=$C155)*('[5]PCDM discounts (Dec)'!$X$5:$AK$5=G$1))</f>
        <v>1</v>
      </c>
      <c r="H155" s="6">
        <f>SUMPRODUCT(('[5]PCDM discounts (Dec)'!$X$6:$AK$206)*('[5]PCDM discounts (Dec)'!$E$6:$E$206=$B155)*('[5]PCDM discounts (Dec)'!$F$6:$F$206=$C155)*('[5]PCDM discounts (Dec)'!$X$5:$AK$5=H$1))</f>
        <v>1</v>
      </c>
      <c r="I155" s="6">
        <f>SUMPRODUCT(('[5]PCDM discounts (Dec)'!$X$6:$AK$206)*('[5]PCDM discounts (Dec)'!$E$6:$E$206=$B155)*('[5]PCDM discounts (Dec)'!$F$6:$F$206=$C155)*('[5]PCDM discounts (Dec)'!$X$5:$AK$5=I$1))</f>
        <v>1</v>
      </c>
      <c r="J155" s="6">
        <f>SUMPRODUCT(('[5]PCDM discounts (Dec)'!$X$6:$AK$206)*('[5]PCDM discounts (Dec)'!$E$6:$E$206=$B155)*('[5]PCDM discounts (Dec)'!$F$6:$F$206=$C155)*('[5]PCDM discounts (Dec)'!$X$5:$AK$5=J$1))</f>
        <v>1</v>
      </c>
      <c r="K155" s="6">
        <f>SUMPRODUCT(('[5]PCDM discounts (Dec)'!$X$6:$AK$206)*('[5]PCDM discounts (Dec)'!$E$6:$E$206=$B155)*('[5]PCDM discounts (Dec)'!$F$6:$F$206=$C155)*('[5]PCDM discounts (Dec)'!$X$5:$AK$5=K$1))</f>
        <v>1</v>
      </c>
      <c r="L155" s="6">
        <f>SUMPRODUCT(('[5]PCDM discounts (Dec)'!$X$6:$AK$206)*('[5]PCDM discounts (Dec)'!$E$6:$E$206=$B155)*('[5]PCDM discounts (Dec)'!$F$6:$F$206=$C155)*('[5]PCDM discounts (Dec)'!$X$5:$AK$5=L$1))</f>
        <v>1</v>
      </c>
      <c r="M155" s="6">
        <f>SUMPRODUCT(('[5]PCDM discounts (Dec)'!$X$6:$AK$206)*('[5]PCDM discounts (Dec)'!$E$6:$E$206=$B155)*('[5]PCDM discounts (Dec)'!$F$6:$F$206=$C155)*('[5]PCDM discounts (Dec)'!$X$5:$AK$5=M$1))</f>
        <v>1</v>
      </c>
      <c r="N155" s="6">
        <f>SUMPRODUCT(('[5]PCDM discounts (Dec)'!$X$6:$AK$206)*('[5]PCDM discounts (Dec)'!$E$6:$E$206=$B155)*('[5]PCDM discounts (Dec)'!$F$6:$F$206=$C155)*('[5]PCDM discounts (Dec)'!$X$5:$AK$5=N$1))</f>
        <v>0.83096250449909947</v>
      </c>
      <c r="O155" s="6">
        <f>SUMPRODUCT(('[5]PCDM discounts (Dec)'!$X$6:$AK$206)*('[5]PCDM discounts (Dec)'!$E$6:$E$206=$B155)*('[5]PCDM discounts (Dec)'!$F$6:$F$206=$C155)*('[5]PCDM discounts (Dec)'!$X$5:$AK$5=O$1))</f>
        <v>1</v>
      </c>
      <c r="P155" s="6">
        <f>SUMPRODUCT(('[5]PCDM discounts (Dec)'!$X$6:$AK$206)*('[5]PCDM discounts (Dec)'!$E$6:$E$206=$B155)*('[5]PCDM discounts (Dec)'!$F$6:$F$206=$C155)*('[5]PCDM discounts (Dec)'!$X$5:$AK$5=P$1))</f>
        <v>1</v>
      </c>
      <c r="Q155" s="6">
        <f>SUMPRODUCT(('[5]PCDM discounts (Dec)'!$X$6:$AK$206)*('[5]PCDM discounts (Dec)'!$E$6:$E$206=$B155)*('[5]PCDM discounts (Dec)'!$F$6:$F$206=$C155)*('[5]PCDM discounts (Dec)'!$X$5:$AK$5=Q$1))</f>
        <v>1</v>
      </c>
    </row>
    <row r="156" spans="2:17" x14ac:dyDescent="0.25">
      <c r="B156" t="s">
        <v>61</v>
      </c>
      <c r="C156" t="s">
        <v>22</v>
      </c>
      <c r="D156" s="6">
        <f>SUMPRODUCT(('[5]PCDM discounts (Dec)'!$X$6:$AK$206)*('[5]PCDM discounts (Dec)'!$E$6:$E$206=$B156)*('[5]PCDM discounts (Dec)'!$F$6:$F$206=$C156)*('[5]PCDM discounts (Dec)'!$X$5:$AK$5=D$1))</f>
        <v>0.94918519867831952</v>
      </c>
      <c r="E156" s="6">
        <f>SUMPRODUCT(('[5]PCDM discounts (Dec)'!$X$6:$AK$206)*('[5]PCDM discounts (Dec)'!$E$6:$E$206=$B156)*('[5]PCDM discounts (Dec)'!$F$6:$F$206=$C156)*('[5]PCDM discounts (Dec)'!$X$5:$AK$5=E$1))</f>
        <v>1</v>
      </c>
      <c r="F156" s="6">
        <f>SUMPRODUCT(('[5]PCDM discounts (Dec)'!$X$6:$AK$206)*('[5]PCDM discounts (Dec)'!$E$6:$E$206=$B156)*('[5]PCDM discounts (Dec)'!$F$6:$F$206=$C156)*('[5]PCDM discounts (Dec)'!$X$5:$AK$5=F$1))</f>
        <v>1</v>
      </c>
      <c r="G156" s="6">
        <f>SUMPRODUCT(('[5]PCDM discounts (Dec)'!$X$6:$AK$206)*('[5]PCDM discounts (Dec)'!$E$6:$E$206=$B156)*('[5]PCDM discounts (Dec)'!$F$6:$F$206=$C156)*('[5]PCDM discounts (Dec)'!$X$5:$AK$5=G$1))</f>
        <v>1</v>
      </c>
      <c r="H156" s="6">
        <f>SUMPRODUCT(('[5]PCDM discounts (Dec)'!$X$6:$AK$206)*('[5]PCDM discounts (Dec)'!$E$6:$E$206=$B156)*('[5]PCDM discounts (Dec)'!$F$6:$F$206=$C156)*('[5]PCDM discounts (Dec)'!$X$5:$AK$5=H$1))</f>
        <v>1</v>
      </c>
      <c r="I156" s="6">
        <f>SUMPRODUCT(('[5]PCDM discounts (Dec)'!$X$6:$AK$206)*('[5]PCDM discounts (Dec)'!$E$6:$E$206=$B156)*('[5]PCDM discounts (Dec)'!$F$6:$F$206=$C156)*('[5]PCDM discounts (Dec)'!$X$5:$AK$5=I$1))</f>
        <v>1</v>
      </c>
      <c r="J156" s="6">
        <f>SUMPRODUCT(('[5]PCDM discounts (Dec)'!$X$6:$AK$206)*('[5]PCDM discounts (Dec)'!$E$6:$E$206=$B156)*('[5]PCDM discounts (Dec)'!$F$6:$F$206=$C156)*('[5]PCDM discounts (Dec)'!$X$5:$AK$5=J$1))</f>
        <v>1</v>
      </c>
      <c r="K156" s="6">
        <f>SUMPRODUCT(('[5]PCDM discounts (Dec)'!$X$6:$AK$206)*('[5]PCDM discounts (Dec)'!$E$6:$E$206=$B156)*('[5]PCDM discounts (Dec)'!$F$6:$F$206=$C156)*('[5]PCDM discounts (Dec)'!$X$5:$AK$5=K$1))</f>
        <v>0.94298100510955896</v>
      </c>
      <c r="L156" s="6">
        <f>SUMPRODUCT(('[5]PCDM discounts (Dec)'!$X$6:$AK$206)*('[5]PCDM discounts (Dec)'!$E$6:$E$206=$B156)*('[5]PCDM discounts (Dec)'!$F$6:$F$206=$C156)*('[5]PCDM discounts (Dec)'!$X$5:$AK$5=L$1))</f>
        <v>1</v>
      </c>
      <c r="M156" s="6">
        <f>SUMPRODUCT(('[5]PCDM discounts (Dec)'!$X$6:$AK$206)*('[5]PCDM discounts (Dec)'!$E$6:$E$206=$B156)*('[5]PCDM discounts (Dec)'!$F$6:$F$206=$C156)*('[5]PCDM discounts (Dec)'!$X$5:$AK$5=M$1))</f>
        <v>1</v>
      </c>
      <c r="N156" s="6">
        <f>SUMPRODUCT(('[5]PCDM discounts (Dec)'!$X$6:$AK$206)*('[5]PCDM discounts (Dec)'!$E$6:$E$206=$B156)*('[5]PCDM discounts (Dec)'!$F$6:$F$206=$C156)*('[5]PCDM discounts (Dec)'!$X$5:$AK$5=N$1))</f>
        <v>0.80701422092717601</v>
      </c>
      <c r="O156" s="6">
        <f>SUMPRODUCT(('[5]PCDM discounts (Dec)'!$X$6:$AK$206)*('[5]PCDM discounts (Dec)'!$E$6:$E$206=$B156)*('[5]PCDM discounts (Dec)'!$F$6:$F$206=$C156)*('[5]PCDM discounts (Dec)'!$X$5:$AK$5=O$1))</f>
        <v>0.98061391761215588</v>
      </c>
      <c r="P156" s="6">
        <f>SUMPRODUCT(('[5]PCDM discounts (Dec)'!$X$6:$AK$206)*('[5]PCDM discounts (Dec)'!$E$6:$E$206=$B156)*('[5]PCDM discounts (Dec)'!$F$6:$F$206=$C156)*('[5]PCDM discounts (Dec)'!$X$5:$AK$5=P$1))</f>
        <v>1</v>
      </c>
      <c r="Q156" s="6">
        <f>SUMPRODUCT(('[5]PCDM discounts (Dec)'!$X$6:$AK$206)*('[5]PCDM discounts (Dec)'!$E$6:$E$206=$B156)*('[5]PCDM discounts (Dec)'!$F$6:$F$206=$C156)*('[5]PCDM discounts (Dec)'!$X$5:$AK$5=Q$1))</f>
        <v>1</v>
      </c>
    </row>
    <row r="157" spans="2:17" x14ac:dyDescent="0.25">
      <c r="B157" t="s">
        <v>61</v>
      </c>
      <c r="C157" t="s">
        <v>50</v>
      </c>
      <c r="D157" s="6">
        <f>SUMPRODUCT(('[5]PCDM discounts (Dec)'!$X$6:$AK$206)*('[5]PCDM discounts (Dec)'!$E$6:$E$206=$B157)*('[5]PCDM discounts (Dec)'!$F$6:$F$206=$C157)*('[5]PCDM discounts (Dec)'!$X$5:$AK$5=D$1))</f>
        <v>0.87334518760143343</v>
      </c>
      <c r="E157" s="6">
        <f>SUMPRODUCT(('[5]PCDM discounts (Dec)'!$X$6:$AK$206)*('[5]PCDM discounts (Dec)'!$E$6:$E$206=$B157)*('[5]PCDM discounts (Dec)'!$F$6:$F$206=$C157)*('[5]PCDM discounts (Dec)'!$X$5:$AK$5=E$1))</f>
        <v>1</v>
      </c>
      <c r="F157" s="6">
        <f>SUMPRODUCT(('[5]PCDM discounts (Dec)'!$X$6:$AK$206)*('[5]PCDM discounts (Dec)'!$E$6:$E$206=$B157)*('[5]PCDM discounts (Dec)'!$F$6:$F$206=$C157)*('[5]PCDM discounts (Dec)'!$X$5:$AK$5=F$1))</f>
        <v>1</v>
      </c>
      <c r="G157" s="6">
        <f>SUMPRODUCT(('[5]PCDM discounts (Dec)'!$X$6:$AK$206)*('[5]PCDM discounts (Dec)'!$E$6:$E$206=$B157)*('[5]PCDM discounts (Dec)'!$F$6:$F$206=$C157)*('[5]PCDM discounts (Dec)'!$X$5:$AK$5=G$1))</f>
        <v>0.98139281289864733</v>
      </c>
      <c r="H157" s="6">
        <f>SUMPRODUCT(('[5]PCDM discounts (Dec)'!$X$6:$AK$206)*('[5]PCDM discounts (Dec)'!$E$6:$E$206=$B157)*('[5]PCDM discounts (Dec)'!$F$6:$F$206=$C157)*('[5]PCDM discounts (Dec)'!$X$5:$AK$5=H$1))</f>
        <v>1</v>
      </c>
      <c r="I157" s="6">
        <f>SUMPRODUCT(('[5]PCDM discounts (Dec)'!$X$6:$AK$206)*('[5]PCDM discounts (Dec)'!$E$6:$E$206=$B157)*('[5]PCDM discounts (Dec)'!$F$6:$F$206=$C157)*('[5]PCDM discounts (Dec)'!$X$5:$AK$5=I$1))</f>
        <v>0.98642324914059676</v>
      </c>
      <c r="J157" s="6">
        <f>SUMPRODUCT(('[5]PCDM discounts (Dec)'!$X$6:$AK$206)*('[5]PCDM discounts (Dec)'!$E$6:$E$206=$B157)*('[5]PCDM discounts (Dec)'!$F$6:$F$206=$C157)*('[5]PCDM discounts (Dec)'!$X$5:$AK$5=J$1))</f>
        <v>1</v>
      </c>
      <c r="K157" s="6">
        <f>SUMPRODUCT(('[5]PCDM discounts (Dec)'!$X$6:$AK$206)*('[5]PCDM discounts (Dec)'!$E$6:$E$206=$B157)*('[5]PCDM discounts (Dec)'!$F$6:$F$206=$C157)*('[5]PCDM discounts (Dec)'!$X$5:$AK$5=K$1))</f>
        <v>0.91921487070022512</v>
      </c>
      <c r="L157" s="6">
        <f>SUMPRODUCT(('[5]PCDM discounts (Dec)'!$X$6:$AK$206)*('[5]PCDM discounts (Dec)'!$E$6:$E$206=$B157)*('[5]PCDM discounts (Dec)'!$F$6:$F$206=$C157)*('[5]PCDM discounts (Dec)'!$X$5:$AK$5=L$1))</f>
        <v>1</v>
      </c>
      <c r="M157" s="6">
        <f>SUMPRODUCT(('[5]PCDM discounts (Dec)'!$X$6:$AK$206)*('[5]PCDM discounts (Dec)'!$E$6:$E$206=$B157)*('[5]PCDM discounts (Dec)'!$F$6:$F$206=$C157)*('[5]PCDM discounts (Dec)'!$X$5:$AK$5=M$1))</f>
        <v>0.99192316793526025</v>
      </c>
      <c r="N157" s="6">
        <f>SUMPRODUCT(('[5]PCDM discounts (Dec)'!$X$6:$AK$206)*('[5]PCDM discounts (Dec)'!$E$6:$E$206=$B157)*('[5]PCDM discounts (Dec)'!$F$6:$F$206=$C157)*('[5]PCDM discounts (Dec)'!$X$5:$AK$5=N$1))</f>
        <v>0.7477123069841819</v>
      </c>
      <c r="O157" s="6">
        <f>SUMPRODUCT(('[5]PCDM discounts (Dec)'!$X$6:$AK$206)*('[5]PCDM discounts (Dec)'!$E$6:$E$206=$B157)*('[5]PCDM discounts (Dec)'!$F$6:$F$206=$C157)*('[5]PCDM discounts (Dec)'!$X$5:$AK$5=O$1))</f>
        <v>0.922250005862992</v>
      </c>
      <c r="P157" s="6">
        <f>SUMPRODUCT(('[5]PCDM discounts (Dec)'!$X$6:$AK$206)*('[5]PCDM discounts (Dec)'!$E$6:$E$206=$B157)*('[5]PCDM discounts (Dec)'!$F$6:$F$206=$C157)*('[5]PCDM discounts (Dec)'!$X$5:$AK$5=P$1))</f>
        <v>1</v>
      </c>
      <c r="Q157" s="6">
        <f>SUMPRODUCT(('[5]PCDM discounts (Dec)'!$X$6:$AK$206)*('[5]PCDM discounts (Dec)'!$E$6:$E$206=$B157)*('[5]PCDM discounts (Dec)'!$F$6:$F$206=$C157)*('[5]PCDM discounts (Dec)'!$X$5:$AK$5=Q$1))</f>
        <v>1</v>
      </c>
    </row>
    <row r="158" spans="2:17" x14ac:dyDescent="0.25">
      <c r="B158" t="s">
        <v>61</v>
      </c>
      <c r="C158" t="s">
        <v>51</v>
      </c>
      <c r="D158" s="6">
        <f>SUMPRODUCT(('[5]PCDM discounts (Dec)'!$X$6:$AK$206)*('[5]PCDM discounts (Dec)'!$E$6:$E$206=$B158)*('[5]PCDM discounts (Dec)'!$F$6:$F$206=$C158)*('[5]PCDM discounts (Dec)'!$X$5:$AK$5=D$1))</f>
        <v>0.92952278433930502</v>
      </c>
      <c r="E158" s="6">
        <f>SUMPRODUCT(('[5]PCDM discounts (Dec)'!$X$6:$AK$206)*('[5]PCDM discounts (Dec)'!$E$6:$E$206=$B158)*('[5]PCDM discounts (Dec)'!$F$6:$F$206=$C158)*('[5]PCDM discounts (Dec)'!$X$5:$AK$5=E$1))</f>
        <v>1</v>
      </c>
      <c r="F158" s="6">
        <f>SUMPRODUCT(('[5]PCDM discounts (Dec)'!$X$6:$AK$206)*('[5]PCDM discounts (Dec)'!$E$6:$E$206=$B158)*('[5]PCDM discounts (Dec)'!$F$6:$F$206=$C158)*('[5]PCDM discounts (Dec)'!$X$5:$AK$5=F$1))</f>
        <v>1</v>
      </c>
      <c r="G158" s="6">
        <f>SUMPRODUCT(('[5]PCDM discounts (Dec)'!$X$6:$AK$206)*('[5]PCDM discounts (Dec)'!$E$6:$E$206=$B158)*('[5]PCDM discounts (Dec)'!$F$6:$F$206=$C158)*('[5]PCDM discounts (Dec)'!$X$5:$AK$5=G$1))</f>
        <v>1</v>
      </c>
      <c r="H158" s="6">
        <f>SUMPRODUCT(('[5]PCDM discounts (Dec)'!$X$6:$AK$206)*('[5]PCDM discounts (Dec)'!$E$6:$E$206=$B158)*('[5]PCDM discounts (Dec)'!$F$6:$F$206=$C158)*('[5]PCDM discounts (Dec)'!$X$5:$AK$5=H$1))</f>
        <v>1</v>
      </c>
      <c r="I158" s="6">
        <f>SUMPRODUCT(('[5]PCDM discounts (Dec)'!$X$6:$AK$206)*('[5]PCDM discounts (Dec)'!$E$6:$E$206=$B158)*('[5]PCDM discounts (Dec)'!$F$6:$F$206=$C158)*('[5]PCDM discounts (Dec)'!$X$5:$AK$5=I$1))</f>
        <v>0.79480338372062953</v>
      </c>
      <c r="J158" s="6">
        <f>SUMPRODUCT(('[5]PCDM discounts (Dec)'!$X$6:$AK$206)*('[5]PCDM discounts (Dec)'!$E$6:$E$206=$B158)*('[5]PCDM discounts (Dec)'!$F$6:$F$206=$C158)*('[5]PCDM discounts (Dec)'!$X$5:$AK$5=J$1))</f>
        <v>1</v>
      </c>
      <c r="K158" s="6">
        <f>SUMPRODUCT(('[5]PCDM discounts (Dec)'!$X$6:$AK$206)*('[5]PCDM discounts (Dec)'!$E$6:$E$206=$B158)*('[5]PCDM discounts (Dec)'!$F$6:$F$206=$C158)*('[5]PCDM discounts (Dec)'!$X$5:$AK$5=K$1))</f>
        <v>0.85940527411935219</v>
      </c>
      <c r="L158" s="6">
        <f>SUMPRODUCT(('[5]PCDM discounts (Dec)'!$X$6:$AK$206)*('[5]PCDM discounts (Dec)'!$E$6:$E$206=$B158)*('[5]PCDM discounts (Dec)'!$F$6:$F$206=$C158)*('[5]PCDM discounts (Dec)'!$X$5:$AK$5=L$1))</f>
        <v>1</v>
      </c>
      <c r="M158" s="6">
        <f>SUMPRODUCT(('[5]PCDM discounts (Dec)'!$X$6:$AK$206)*('[5]PCDM discounts (Dec)'!$E$6:$E$206=$B158)*('[5]PCDM discounts (Dec)'!$F$6:$F$206=$C158)*('[5]PCDM discounts (Dec)'!$X$5:$AK$5=M$1))</f>
        <v>0.98058873028599458</v>
      </c>
      <c r="N158" s="6">
        <f>SUMPRODUCT(('[5]PCDM discounts (Dec)'!$X$6:$AK$206)*('[5]PCDM discounts (Dec)'!$E$6:$E$206=$B158)*('[5]PCDM discounts (Dec)'!$F$6:$F$206=$C158)*('[5]PCDM discounts (Dec)'!$X$5:$AK$5=N$1))</f>
        <v>0.72585583127768705</v>
      </c>
      <c r="O158" s="6">
        <f>SUMPRODUCT(('[5]PCDM discounts (Dec)'!$X$6:$AK$206)*('[5]PCDM discounts (Dec)'!$E$6:$E$206=$B158)*('[5]PCDM discounts (Dec)'!$F$6:$F$206=$C158)*('[5]PCDM discounts (Dec)'!$X$5:$AK$5=O$1))</f>
        <v>0.90034674703853179</v>
      </c>
      <c r="P158" s="6">
        <f>SUMPRODUCT(('[5]PCDM discounts (Dec)'!$X$6:$AK$206)*('[5]PCDM discounts (Dec)'!$E$6:$E$206=$B158)*('[5]PCDM discounts (Dec)'!$F$6:$F$206=$C158)*('[5]PCDM discounts (Dec)'!$X$5:$AK$5=P$1))</f>
        <v>0.97601746395605316</v>
      </c>
      <c r="Q158" s="6">
        <f>SUMPRODUCT(('[5]PCDM discounts (Dec)'!$X$6:$AK$206)*('[5]PCDM discounts (Dec)'!$E$6:$E$206=$B158)*('[5]PCDM discounts (Dec)'!$F$6:$F$206=$C158)*('[5]PCDM discounts (Dec)'!$X$5:$AK$5=Q$1))</f>
        <v>0.97927039358106716</v>
      </c>
    </row>
    <row r="159" spans="2:17" x14ac:dyDescent="0.25">
      <c r="B159" t="s">
        <v>61</v>
      </c>
      <c r="C159" t="s">
        <v>23</v>
      </c>
      <c r="D159" s="6">
        <f>SUMPRODUCT(('[5]PCDM discounts (Dec)'!$X$6:$AK$206)*('[5]PCDM discounts (Dec)'!$E$6:$E$206=$B159)*('[5]PCDM discounts (Dec)'!$F$6:$F$206=$C159)*('[5]PCDM discounts (Dec)'!$X$5:$AK$5=D$1))</f>
        <v>0.74874514130520964</v>
      </c>
      <c r="E159" s="6">
        <f>SUMPRODUCT(('[5]PCDM discounts (Dec)'!$X$6:$AK$206)*('[5]PCDM discounts (Dec)'!$E$6:$E$206=$B159)*('[5]PCDM discounts (Dec)'!$F$6:$F$206=$C159)*('[5]PCDM discounts (Dec)'!$X$5:$AK$5=E$1))</f>
        <v>0.85060311458295201</v>
      </c>
      <c r="F159" s="6">
        <f>SUMPRODUCT(('[5]PCDM discounts (Dec)'!$X$6:$AK$206)*('[5]PCDM discounts (Dec)'!$E$6:$E$206=$B159)*('[5]PCDM discounts (Dec)'!$F$6:$F$206=$C159)*('[5]PCDM discounts (Dec)'!$X$5:$AK$5=F$1))</f>
        <v>0.90820121613161697</v>
      </c>
      <c r="G159" s="6">
        <f>SUMPRODUCT(('[5]PCDM discounts (Dec)'!$X$6:$AK$206)*('[5]PCDM discounts (Dec)'!$E$6:$E$206=$B159)*('[5]PCDM discounts (Dec)'!$F$6:$F$206=$C159)*('[5]PCDM discounts (Dec)'!$X$5:$AK$5=G$1))</f>
        <v>0.85126731390608201</v>
      </c>
      <c r="H159" s="6">
        <f>SUMPRODUCT(('[5]PCDM discounts (Dec)'!$X$6:$AK$206)*('[5]PCDM discounts (Dec)'!$E$6:$E$206=$B159)*('[5]PCDM discounts (Dec)'!$F$6:$F$206=$C159)*('[5]PCDM discounts (Dec)'!$X$5:$AK$5=H$1))</f>
        <v>0.93262091615300247</v>
      </c>
      <c r="I159" s="6">
        <f>SUMPRODUCT(('[5]PCDM discounts (Dec)'!$X$6:$AK$206)*('[5]PCDM discounts (Dec)'!$E$6:$E$206=$B159)*('[5]PCDM discounts (Dec)'!$F$6:$F$206=$C159)*('[5]PCDM discounts (Dec)'!$X$5:$AK$5=I$1))</f>
        <v>0.7932293434936839</v>
      </c>
      <c r="J159" s="6">
        <f>SUMPRODUCT(('[5]PCDM discounts (Dec)'!$X$6:$AK$206)*('[5]PCDM discounts (Dec)'!$E$6:$E$206=$B159)*('[5]PCDM discounts (Dec)'!$F$6:$F$206=$C159)*('[5]PCDM discounts (Dec)'!$X$5:$AK$5=J$1))</f>
        <v>0.80728966203097907</v>
      </c>
      <c r="K159" s="6">
        <f>SUMPRODUCT(('[5]PCDM discounts (Dec)'!$X$6:$AK$206)*('[5]PCDM discounts (Dec)'!$E$6:$E$206=$B159)*('[5]PCDM discounts (Dec)'!$F$6:$F$206=$C159)*('[5]PCDM discounts (Dec)'!$X$5:$AK$5=K$1))</f>
        <v>0.77239816389872162</v>
      </c>
      <c r="L159" s="6">
        <f>SUMPRODUCT(('[5]PCDM discounts (Dec)'!$X$6:$AK$206)*('[5]PCDM discounts (Dec)'!$E$6:$E$206=$B159)*('[5]PCDM discounts (Dec)'!$F$6:$F$206=$C159)*('[5]PCDM discounts (Dec)'!$X$5:$AK$5=L$1))</f>
        <v>0.73601723394538598</v>
      </c>
      <c r="M159" s="6">
        <f>SUMPRODUCT(('[5]PCDM discounts (Dec)'!$X$6:$AK$206)*('[5]PCDM discounts (Dec)'!$E$6:$E$206=$B159)*('[5]PCDM discounts (Dec)'!$F$6:$F$206=$C159)*('[5]PCDM discounts (Dec)'!$X$5:$AK$5=M$1))</f>
        <v>0.4963075233677523</v>
      </c>
      <c r="N159" s="6">
        <f>SUMPRODUCT(('[5]PCDM discounts (Dec)'!$X$6:$AK$206)*('[5]PCDM discounts (Dec)'!$E$6:$E$206=$B159)*('[5]PCDM discounts (Dec)'!$F$6:$F$206=$C159)*('[5]PCDM discounts (Dec)'!$X$5:$AK$5=N$1))</f>
        <v>0.64461666438024634</v>
      </c>
      <c r="O159" s="6">
        <f>SUMPRODUCT(('[5]PCDM discounts (Dec)'!$X$6:$AK$206)*('[5]PCDM discounts (Dec)'!$E$6:$E$206=$B159)*('[5]PCDM discounts (Dec)'!$F$6:$F$206=$C159)*('[5]PCDM discounts (Dec)'!$X$5:$AK$5=O$1))</f>
        <v>0.77107273587363712</v>
      </c>
      <c r="P159" s="6">
        <f>SUMPRODUCT(('[5]PCDM discounts (Dec)'!$X$6:$AK$206)*('[5]PCDM discounts (Dec)'!$E$6:$E$206=$B159)*('[5]PCDM discounts (Dec)'!$F$6:$F$206=$C159)*('[5]PCDM discounts (Dec)'!$X$5:$AK$5=P$1))</f>
        <v>0.8574362487329874</v>
      </c>
      <c r="Q159" s="6">
        <f>SUMPRODUCT(('[5]PCDM discounts (Dec)'!$X$6:$AK$206)*('[5]PCDM discounts (Dec)'!$E$6:$E$206=$B159)*('[5]PCDM discounts (Dec)'!$F$6:$F$206=$C159)*('[5]PCDM discounts (Dec)'!$X$5:$AK$5=Q$1))</f>
        <v>0.5355007210274253</v>
      </c>
    </row>
    <row r="160" spans="2:17" x14ac:dyDescent="0.25">
      <c r="B160" t="s">
        <v>61</v>
      </c>
      <c r="C160" t="s">
        <v>24</v>
      </c>
      <c r="D160" s="6">
        <f>SUMPRODUCT(('[5]PCDM discounts (Dec)'!$X$6:$AK$206)*('[5]PCDM discounts (Dec)'!$E$6:$E$206=$B160)*('[5]PCDM discounts (Dec)'!$F$6:$F$206=$C160)*('[5]PCDM discounts (Dec)'!$X$5:$AK$5=D$1))</f>
        <v>0.94637105729536786</v>
      </c>
      <c r="E160" s="6">
        <f>SUMPRODUCT(('[5]PCDM discounts (Dec)'!$X$6:$AK$206)*('[5]PCDM discounts (Dec)'!$E$6:$E$206=$B160)*('[5]PCDM discounts (Dec)'!$F$6:$F$206=$C160)*('[5]PCDM discounts (Dec)'!$X$5:$AK$5=E$1))</f>
        <v>0.98897504487354337</v>
      </c>
      <c r="F160" s="6">
        <f>SUMPRODUCT(('[5]PCDM discounts (Dec)'!$X$6:$AK$206)*('[5]PCDM discounts (Dec)'!$E$6:$E$206=$B160)*('[5]PCDM discounts (Dec)'!$F$6:$F$206=$C160)*('[5]PCDM discounts (Dec)'!$X$5:$AK$5=F$1))</f>
        <v>0.98752167149939452</v>
      </c>
      <c r="G160" s="6">
        <f>SUMPRODUCT(('[5]PCDM discounts (Dec)'!$X$6:$AK$206)*('[5]PCDM discounts (Dec)'!$E$6:$E$206=$B160)*('[5]PCDM discounts (Dec)'!$F$6:$F$206=$C160)*('[5]PCDM discounts (Dec)'!$X$5:$AK$5=G$1))</f>
        <v>0.94436032230509215</v>
      </c>
      <c r="H160" s="6">
        <f>SUMPRODUCT(('[5]PCDM discounts (Dec)'!$X$6:$AK$206)*('[5]PCDM discounts (Dec)'!$E$6:$E$206=$B160)*('[5]PCDM discounts (Dec)'!$F$6:$F$206=$C160)*('[5]PCDM discounts (Dec)'!$X$5:$AK$5=H$1))</f>
        <v>1</v>
      </c>
      <c r="I160" s="6">
        <f>SUMPRODUCT(('[5]PCDM discounts (Dec)'!$X$6:$AK$206)*('[5]PCDM discounts (Dec)'!$E$6:$E$206=$B160)*('[5]PCDM discounts (Dec)'!$F$6:$F$206=$C160)*('[5]PCDM discounts (Dec)'!$X$5:$AK$5=I$1))</f>
        <v>1</v>
      </c>
      <c r="J160" s="6">
        <f>SUMPRODUCT(('[5]PCDM discounts (Dec)'!$X$6:$AK$206)*('[5]PCDM discounts (Dec)'!$E$6:$E$206=$B160)*('[5]PCDM discounts (Dec)'!$F$6:$F$206=$C160)*('[5]PCDM discounts (Dec)'!$X$5:$AK$5=J$1))</f>
        <v>1</v>
      </c>
      <c r="K160" s="6">
        <f>SUMPRODUCT(('[5]PCDM discounts (Dec)'!$X$6:$AK$206)*('[5]PCDM discounts (Dec)'!$E$6:$E$206=$B160)*('[5]PCDM discounts (Dec)'!$F$6:$F$206=$C160)*('[5]PCDM discounts (Dec)'!$X$5:$AK$5=K$1))</f>
        <v>1</v>
      </c>
      <c r="L160" s="6">
        <f>SUMPRODUCT(('[5]PCDM discounts (Dec)'!$X$6:$AK$206)*('[5]PCDM discounts (Dec)'!$E$6:$E$206=$B160)*('[5]PCDM discounts (Dec)'!$F$6:$F$206=$C160)*('[5]PCDM discounts (Dec)'!$X$5:$AK$5=L$1))</f>
        <v>1</v>
      </c>
      <c r="M160" s="6">
        <f>SUMPRODUCT(('[5]PCDM discounts (Dec)'!$X$6:$AK$206)*('[5]PCDM discounts (Dec)'!$E$6:$E$206=$B160)*('[5]PCDM discounts (Dec)'!$F$6:$F$206=$C160)*('[5]PCDM discounts (Dec)'!$X$5:$AK$5=M$1))</f>
        <v>1</v>
      </c>
      <c r="N160" s="6">
        <f>SUMPRODUCT(('[5]PCDM discounts (Dec)'!$X$6:$AK$206)*('[5]PCDM discounts (Dec)'!$E$6:$E$206=$B160)*('[5]PCDM discounts (Dec)'!$F$6:$F$206=$C160)*('[5]PCDM discounts (Dec)'!$X$5:$AK$5=N$1))</f>
        <v>0.83867200579669166</v>
      </c>
      <c r="O160" s="6">
        <f>SUMPRODUCT(('[5]PCDM discounts (Dec)'!$X$6:$AK$206)*('[5]PCDM discounts (Dec)'!$E$6:$E$206=$B160)*('[5]PCDM discounts (Dec)'!$F$6:$F$206=$C160)*('[5]PCDM discounts (Dec)'!$X$5:$AK$5=O$1))</f>
        <v>1</v>
      </c>
      <c r="P160" s="6">
        <f>SUMPRODUCT(('[5]PCDM discounts (Dec)'!$X$6:$AK$206)*('[5]PCDM discounts (Dec)'!$E$6:$E$206=$B160)*('[5]PCDM discounts (Dec)'!$F$6:$F$206=$C160)*('[5]PCDM discounts (Dec)'!$X$5:$AK$5=P$1))</f>
        <v>1</v>
      </c>
      <c r="Q160" s="6">
        <f>SUMPRODUCT(('[5]PCDM discounts (Dec)'!$X$6:$AK$206)*('[5]PCDM discounts (Dec)'!$E$6:$E$206=$B160)*('[5]PCDM discounts (Dec)'!$F$6:$F$206=$C160)*('[5]PCDM discounts (Dec)'!$X$5:$AK$5=Q$1))</f>
        <v>1</v>
      </c>
    </row>
    <row r="161" spans="2:17" x14ac:dyDescent="0.25">
      <c r="B161" t="s">
        <v>61</v>
      </c>
      <c r="C161" t="s">
        <v>25</v>
      </c>
      <c r="D161" s="6">
        <f>SUMPRODUCT(('[5]PCDM discounts (Dec)'!$X$6:$AK$206)*('[5]PCDM discounts (Dec)'!$E$6:$E$206=$B161)*('[5]PCDM discounts (Dec)'!$F$6:$F$206=$C161)*('[5]PCDM discounts (Dec)'!$X$5:$AK$5=D$1))</f>
        <v>0.81515860551244634</v>
      </c>
      <c r="E161" s="6">
        <f>SUMPRODUCT(('[5]PCDM discounts (Dec)'!$X$6:$AK$206)*('[5]PCDM discounts (Dec)'!$E$6:$E$206=$B161)*('[5]PCDM discounts (Dec)'!$F$6:$F$206=$C161)*('[5]PCDM discounts (Dec)'!$X$5:$AK$5=E$1))</f>
        <v>1</v>
      </c>
      <c r="F161" s="6">
        <f>SUMPRODUCT(('[5]PCDM discounts (Dec)'!$X$6:$AK$206)*('[5]PCDM discounts (Dec)'!$E$6:$E$206=$B161)*('[5]PCDM discounts (Dec)'!$F$6:$F$206=$C161)*('[5]PCDM discounts (Dec)'!$X$5:$AK$5=F$1))</f>
        <v>1</v>
      </c>
      <c r="G161" s="6">
        <f>SUMPRODUCT(('[5]PCDM discounts (Dec)'!$X$6:$AK$206)*('[5]PCDM discounts (Dec)'!$E$6:$E$206=$B161)*('[5]PCDM discounts (Dec)'!$F$6:$F$206=$C161)*('[5]PCDM discounts (Dec)'!$X$5:$AK$5=G$1))</f>
        <v>0.95223029658351621</v>
      </c>
      <c r="H161" s="6">
        <f>SUMPRODUCT(('[5]PCDM discounts (Dec)'!$X$6:$AK$206)*('[5]PCDM discounts (Dec)'!$E$6:$E$206=$B161)*('[5]PCDM discounts (Dec)'!$F$6:$F$206=$C161)*('[5]PCDM discounts (Dec)'!$X$5:$AK$5=H$1))</f>
        <v>1</v>
      </c>
      <c r="I161" s="6">
        <f>SUMPRODUCT(('[5]PCDM discounts (Dec)'!$X$6:$AK$206)*('[5]PCDM discounts (Dec)'!$E$6:$E$206=$B161)*('[5]PCDM discounts (Dec)'!$F$6:$F$206=$C161)*('[5]PCDM discounts (Dec)'!$X$5:$AK$5=I$1))</f>
        <v>0.96680453803558841</v>
      </c>
      <c r="J161" s="6">
        <f>SUMPRODUCT(('[5]PCDM discounts (Dec)'!$X$6:$AK$206)*('[5]PCDM discounts (Dec)'!$E$6:$E$206=$B161)*('[5]PCDM discounts (Dec)'!$F$6:$F$206=$C161)*('[5]PCDM discounts (Dec)'!$X$5:$AK$5=J$1))</f>
        <v>0.91648819836906081</v>
      </c>
      <c r="K161" s="6">
        <f>SUMPRODUCT(('[5]PCDM discounts (Dec)'!$X$6:$AK$206)*('[5]PCDM discounts (Dec)'!$E$6:$E$206=$B161)*('[5]PCDM discounts (Dec)'!$F$6:$F$206=$C161)*('[5]PCDM discounts (Dec)'!$X$5:$AK$5=K$1))</f>
        <v>0.76385078181235788</v>
      </c>
      <c r="L161" s="6">
        <f>SUMPRODUCT(('[5]PCDM discounts (Dec)'!$X$6:$AK$206)*('[5]PCDM discounts (Dec)'!$E$6:$E$206=$B161)*('[5]PCDM discounts (Dec)'!$F$6:$F$206=$C161)*('[5]PCDM discounts (Dec)'!$X$5:$AK$5=L$1))</f>
        <v>0.81866396624312487</v>
      </c>
      <c r="M161" s="6">
        <f>SUMPRODUCT(('[5]PCDM discounts (Dec)'!$X$6:$AK$206)*('[5]PCDM discounts (Dec)'!$E$6:$E$206=$B161)*('[5]PCDM discounts (Dec)'!$F$6:$F$206=$C161)*('[5]PCDM discounts (Dec)'!$X$5:$AK$5=M$1))</f>
        <v>0.90579644552101612</v>
      </c>
      <c r="N161" s="6">
        <f>SUMPRODUCT(('[5]PCDM discounts (Dec)'!$X$6:$AK$206)*('[5]PCDM discounts (Dec)'!$E$6:$E$206=$B161)*('[5]PCDM discounts (Dec)'!$F$6:$F$206=$C161)*('[5]PCDM discounts (Dec)'!$X$5:$AK$5=N$1))</f>
        <v>0.72312619831333702</v>
      </c>
      <c r="O161" s="6">
        <f>SUMPRODUCT(('[5]PCDM discounts (Dec)'!$X$6:$AK$206)*('[5]PCDM discounts (Dec)'!$E$6:$E$206=$B161)*('[5]PCDM discounts (Dec)'!$F$6:$F$206=$C161)*('[5]PCDM discounts (Dec)'!$X$5:$AK$5=O$1))</f>
        <v>0.83272008025301325</v>
      </c>
      <c r="P161" s="6">
        <f>SUMPRODUCT(('[5]PCDM discounts (Dec)'!$X$6:$AK$206)*('[5]PCDM discounts (Dec)'!$E$6:$E$206=$B161)*('[5]PCDM discounts (Dec)'!$F$6:$F$206=$C161)*('[5]PCDM discounts (Dec)'!$X$5:$AK$5=P$1))</f>
        <v>1</v>
      </c>
      <c r="Q161" s="6">
        <f>SUMPRODUCT(('[5]PCDM discounts (Dec)'!$X$6:$AK$206)*('[5]PCDM discounts (Dec)'!$E$6:$E$206=$B161)*('[5]PCDM discounts (Dec)'!$F$6:$F$206=$C161)*('[5]PCDM discounts (Dec)'!$X$5:$AK$5=Q$1))</f>
        <v>0.95221551111082103</v>
      </c>
    </row>
    <row r="162" spans="2:17" x14ac:dyDescent="0.25">
      <c r="B162" t="s">
        <v>61</v>
      </c>
      <c r="C162" t="s">
        <v>26</v>
      </c>
      <c r="D162" s="6">
        <f>SUMPRODUCT(('[5]PCDM discounts (Dec)'!$X$6:$AK$206)*('[5]PCDM discounts (Dec)'!$E$6:$E$206=$B162)*('[5]PCDM discounts (Dec)'!$F$6:$F$206=$C162)*('[5]PCDM discounts (Dec)'!$X$5:$AK$5=D$1))</f>
        <v>0.81523469486635536</v>
      </c>
      <c r="E162" s="6">
        <f>SUMPRODUCT(('[5]PCDM discounts (Dec)'!$X$6:$AK$206)*('[5]PCDM discounts (Dec)'!$E$6:$E$206=$B162)*('[5]PCDM discounts (Dec)'!$F$6:$F$206=$C162)*('[5]PCDM discounts (Dec)'!$X$5:$AK$5=E$1))</f>
        <v>1</v>
      </c>
      <c r="F162" s="6">
        <f>SUMPRODUCT(('[5]PCDM discounts (Dec)'!$X$6:$AK$206)*('[5]PCDM discounts (Dec)'!$E$6:$E$206=$B162)*('[5]PCDM discounts (Dec)'!$F$6:$F$206=$C162)*('[5]PCDM discounts (Dec)'!$X$5:$AK$5=F$1))</f>
        <v>1</v>
      </c>
      <c r="G162" s="6">
        <f>SUMPRODUCT(('[5]PCDM discounts (Dec)'!$X$6:$AK$206)*('[5]PCDM discounts (Dec)'!$E$6:$E$206=$B162)*('[5]PCDM discounts (Dec)'!$F$6:$F$206=$C162)*('[5]PCDM discounts (Dec)'!$X$5:$AK$5=G$1))</f>
        <v>0.93334453084815594</v>
      </c>
      <c r="H162" s="6">
        <f>SUMPRODUCT(('[5]PCDM discounts (Dec)'!$X$6:$AK$206)*('[5]PCDM discounts (Dec)'!$E$6:$E$206=$B162)*('[5]PCDM discounts (Dec)'!$F$6:$F$206=$C162)*('[5]PCDM discounts (Dec)'!$X$5:$AK$5=H$1))</f>
        <v>1</v>
      </c>
      <c r="I162" s="6">
        <f>SUMPRODUCT(('[5]PCDM discounts (Dec)'!$X$6:$AK$206)*('[5]PCDM discounts (Dec)'!$E$6:$E$206=$B162)*('[5]PCDM discounts (Dec)'!$F$6:$F$206=$C162)*('[5]PCDM discounts (Dec)'!$X$5:$AK$5=I$1))</f>
        <v>0.88631331785460288</v>
      </c>
      <c r="J162" s="6">
        <f>SUMPRODUCT(('[5]PCDM discounts (Dec)'!$X$6:$AK$206)*('[5]PCDM discounts (Dec)'!$E$6:$E$206=$B162)*('[5]PCDM discounts (Dec)'!$F$6:$F$206=$C162)*('[5]PCDM discounts (Dec)'!$X$5:$AK$5=J$1))</f>
        <v>1</v>
      </c>
      <c r="K162" s="6">
        <f>SUMPRODUCT(('[5]PCDM discounts (Dec)'!$X$6:$AK$206)*('[5]PCDM discounts (Dec)'!$E$6:$E$206=$B162)*('[5]PCDM discounts (Dec)'!$F$6:$F$206=$C162)*('[5]PCDM discounts (Dec)'!$X$5:$AK$5=K$1))</f>
        <v>0.85142592857615196</v>
      </c>
      <c r="L162" s="6">
        <f>SUMPRODUCT(('[5]PCDM discounts (Dec)'!$X$6:$AK$206)*('[5]PCDM discounts (Dec)'!$E$6:$E$206=$B162)*('[5]PCDM discounts (Dec)'!$F$6:$F$206=$C162)*('[5]PCDM discounts (Dec)'!$X$5:$AK$5=L$1))</f>
        <v>0.85886263817558606</v>
      </c>
      <c r="M162" s="6">
        <f>SUMPRODUCT(('[5]PCDM discounts (Dec)'!$X$6:$AK$206)*('[5]PCDM discounts (Dec)'!$E$6:$E$206=$B162)*('[5]PCDM discounts (Dec)'!$F$6:$F$206=$C162)*('[5]PCDM discounts (Dec)'!$X$5:$AK$5=M$1))</f>
        <v>0.95994447157635954</v>
      </c>
      <c r="N162" s="6">
        <f>SUMPRODUCT(('[5]PCDM discounts (Dec)'!$X$6:$AK$206)*('[5]PCDM discounts (Dec)'!$E$6:$E$206=$B162)*('[5]PCDM discounts (Dec)'!$F$6:$F$206=$C162)*('[5]PCDM discounts (Dec)'!$X$5:$AK$5=N$1))</f>
        <v>0.61977199477772738</v>
      </c>
      <c r="O162" s="6">
        <f>SUMPRODUCT(('[5]PCDM discounts (Dec)'!$X$6:$AK$206)*('[5]PCDM discounts (Dec)'!$E$6:$E$206=$B162)*('[5]PCDM discounts (Dec)'!$F$6:$F$206=$C162)*('[5]PCDM discounts (Dec)'!$X$5:$AK$5=O$1))</f>
        <v>0.65836266231770679</v>
      </c>
      <c r="P162" s="6">
        <f>SUMPRODUCT(('[5]PCDM discounts (Dec)'!$X$6:$AK$206)*('[5]PCDM discounts (Dec)'!$E$6:$E$206=$B162)*('[5]PCDM discounts (Dec)'!$F$6:$F$206=$C162)*('[5]PCDM discounts (Dec)'!$X$5:$AK$5=P$1))</f>
        <v>1</v>
      </c>
      <c r="Q162" s="6">
        <f>SUMPRODUCT(('[5]PCDM discounts (Dec)'!$X$6:$AK$206)*('[5]PCDM discounts (Dec)'!$E$6:$E$206=$B162)*('[5]PCDM discounts (Dec)'!$F$6:$F$206=$C162)*('[5]PCDM discounts (Dec)'!$X$5:$AK$5=Q$1))</f>
        <v>0.97601555811160845</v>
      </c>
    </row>
    <row r="163" spans="2:17" x14ac:dyDescent="0.25">
      <c r="B163" t="s">
        <v>61</v>
      </c>
      <c r="C163" t="s">
        <v>27</v>
      </c>
      <c r="D163" s="6">
        <f>SUMPRODUCT(('[5]PCDM discounts (Dec)'!$X$6:$AK$206)*('[5]PCDM discounts (Dec)'!$E$6:$E$206=$B163)*('[5]PCDM discounts (Dec)'!$F$6:$F$206=$C163)*('[5]PCDM discounts (Dec)'!$X$5:$AK$5=D$1))</f>
        <v>1</v>
      </c>
      <c r="E163" s="6">
        <f>SUMPRODUCT(('[5]PCDM discounts (Dec)'!$X$6:$AK$206)*('[5]PCDM discounts (Dec)'!$E$6:$E$206=$B163)*('[5]PCDM discounts (Dec)'!$F$6:$F$206=$C163)*('[5]PCDM discounts (Dec)'!$X$5:$AK$5=E$1))</f>
        <v>1</v>
      </c>
      <c r="F163" s="6">
        <f>SUMPRODUCT(('[5]PCDM discounts (Dec)'!$X$6:$AK$206)*('[5]PCDM discounts (Dec)'!$E$6:$E$206=$B163)*('[5]PCDM discounts (Dec)'!$F$6:$F$206=$C163)*('[5]PCDM discounts (Dec)'!$X$5:$AK$5=F$1))</f>
        <v>1</v>
      </c>
      <c r="G163" s="6">
        <f>SUMPRODUCT(('[5]PCDM discounts (Dec)'!$X$6:$AK$206)*('[5]PCDM discounts (Dec)'!$E$6:$E$206=$B163)*('[5]PCDM discounts (Dec)'!$F$6:$F$206=$C163)*('[5]PCDM discounts (Dec)'!$X$5:$AK$5=G$1))</f>
        <v>1</v>
      </c>
      <c r="H163" s="6">
        <f>SUMPRODUCT(('[5]PCDM discounts (Dec)'!$X$6:$AK$206)*('[5]PCDM discounts (Dec)'!$E$6:$E$206=$B163)*('[5]PCDM discounts (Dec)'!$F$6:$F$206=$C163)*('[5]PCDM discounts (Dec)'!$X$5:$AK$5=H$1))</f>
        <v>1</v>
      </c>
      <c r="I163" s="6">
        <f>SUMPRODUCT(('[5]PCDM discounts (Dec)'!$X$6:$AK$206)*('[5]PCDM discounts (Dec)'!$E$6:$E$206=$B163)*('[5]PCDM discounts (Dec)'!$F$6:$F$206=$C163)*('[5]PCDM discounts (Dec)'!$X$5:$AK$5=I$1))</f>
        <v>0.88115478704543937</v>
      </c>
      <c r="J163" s="6">
        <f>SUMPRODUCT(('[5]PCDM discounts (Dec)'!$X$6:$AK$206)*('[5]PCDM discounts (Dec)'!$E$6:$E$206=$B163)*('[5]PCDM discounts (Dec)'!$F$6:$F$206=$C163)*('[5]PCDM discounts (Dec)'!$X$5:$AK$5=J$1))</f>
        <v>0.88669800473117377</v>
      </c>
      <c r="K163" s="6">
        <f>SUMPRODUCT(('[5]PCDM discounts (Dec)'!$X$6:$AK$206)*('[5]PCDM discounts (Dec)'!$E$6:$E$206=$B163)*('[5]PCDM discounts (Dec)'!$F$6:$F$206=$C163)*('[5]PCDM discounts (Dec)'!$X$5:$AK$5=K$1))</f>
        <v>1</v>
      </c>
      <c r="L163" s="6">
        <f>SUMPRODUCT(('[5]PCDM discounts (Dec)'!$X$6:$AK$206)*('[5]PCDM discounts (Dec)'!$E$6:$E$206=$B163)*('[5]PCDM discounts (Dec)'!$F$6:$F$206=$C163)*('[5]PCDM discounts (Dec)'!$X$5:$AK$5=L$1))</f>
        <v>0.84955193498923809</v>
      </c>
      <c r="M163" s="6">
        <f>SUMPRODUCT(('[5]PCDM discounts (Dec)'!$X$6:$AK$206)*('[5]PCDM discounts (Dec)'!$E$6:$E$206=$B163)*('[5]PCDM discounts (Dec)'!$F$6:$F$206=$C163)*('[5]PCDM discounts (Dec)'!$X$5:$AK$5=M$1))</f>
        <v>1</v>
      </c>
      <c r="N163" s="6">
        <f>SUMPRODUCT(('[5]PCDM discounts (Dec)'!$X$6:$AK$206)*('[5]PCDM discounts (Dec)'!$E$6:$E$206=$B163)*('[5]PCDM discounts (Dec)'!$F$6:$F$206=$C163)*('[5]PCDM discounts (Dec)'!$X$5:$AK$5=N$1))</f>
        <v>0.75430128196416613</v>
      </c>
      <c r="O163" s="6">
        <f>SUMPRODUCT(('[5]PCDM discounts (Dec)'!$X$6:$AK$206)*('[5]PCDM discounts (Dec)'!$E$6:$E$206=$B163)*('[5]PCDM discounts (Dec)'!$F$6:$F$206=$C163)*('[5]PCDM discounts (Dec)'!$X$5:$AK$5=O$1))</f>
        <v>0.86103474054472673</v>
      </c>
      <c r="P163" s="6">
        <f>SUMPRODUCT(('[5]PCDM discounts (Dec)'!$X$6:$AK$206)*('[5]PCDM discounts (Dec)'!$E$6:$E$206=$B163)*('[5]PCDM discounts (Dec)'!$F$6:$F$206=$C163)*('[5]PCDM discounts (Dec)'!$X$5:$AK$5=P$1))</f>
        <v>1</v>
      </c>
      <c r="Q163" s="6">
        <f>SUMPRODUCT(('[5]PCDM discounts (Dec)'!$X$6:$AK$206)*('[5]PCDM discounts (Dec)'!$E$6:$E$206=$B163)*('[5]PCDM discounts (Dec)'!$F$6:$F$206=$C163)*('[5]PCDM discounts (Dec)'!$X$5:$AK$5=Q$1))</f>
        <v>1</v>
      </c>
    </row>
    <row r="164" spans="2:17" x14ac:dyDescent="0.25">
      <c r="B164" t="s">
        <v>61</v>
      </c>
      <c r="C164" t="s">
        <v>28</v>
      </c>
      <c r="D164" s="6">
        <f>SUMPRODUCT(('[5]PCDM discounts (Dec)'!$X$6:$AK$206)*('[5]PCDM discounts (Dec)'!$E$6:$E$206=$B164)*('[5]PCDM discounts (Dec)'!$F$6:$F$206=$C164)*('[5]PCDM discounts (Dec)'!$X$5:$AK$5=D$1))</f>
        <v>0.5705842728149233</v>
      </c>
      <c r="E164" s="6">
        <f>SUMPRODUCT(('[5]PCDM discounts (Dec)'!$X$6:$AK$206)*('[5]PCDM discounts (Dec)'!$E$6:$E$206=$B164)*('[5]PCDM discounts (Dec)'!$F$6:$F$206=$C164)*('[5]PCDM discounts (Dec)'!$X$5:$AK$5=E$1))</f>
        <v>1</v>
      </c>
      <c r="F164" s="6">
        <f>SUMPRODUCT(('[5]PCDM discounts (Dec)'!$X$6:$AK$206)*('[5]PCDM discounts (Dec)'!$E$6:$E$206=$B164)*('[5]PCDM discounts (Dec)'!$F$6:$F$206=$C164)*('[5]PCDM discounts (Dec)'!$X$5:$AK$5=F$1))</f>
        <v>1</v>
      </c>
      <c r="G164" s="6">
        <f>SUMPRODUCT(('[5]PCDM discounts (Dec)'!$X$6:$AK$206)*('[5]PCDM discounts (Dec)'!$E$6:$E$206=$B164)*('[5]PCDM discounts (Dec)'!$F$6:$F$206=$C164)*('[5]PCDM discounts (Dec)'!$X$5:$AK$5=G$1))</f>
        <v>1</v>
      </c>
      <c r="H164" s="6">
        <f>SUMPRODUCT(('[5]PCDM discounts (Dec)'!$X$6:$AK$206)*('[5]PCDM discounts (Dec)'!$E$6:$E$206=$B164)*('[5]PCDM discounts (Dec)'!$F$6:$F$206=$C164)*('[5]PCDM discounts (Dec)'!$X$5:$AK$5=H$1))</f>
        <v>1</v>
      </c>
      <c r="I164" s="6">
        <f>SUMPRODUCT(('[5]PCDM discounts (Dec)'!$X$6:$AK$206)*('[5]PCDM discounts (Dec)'!$E$6:$E$206=$B164)*('[5]PCDM discounts (Dec)'!$F$6:$F$206=$C164)*('[5]PCDM discounts (Dec)'!$X$5:$AK$5=I$1))</f>
        <v>0.97205189853517815</v>
      </c>
      <c r="J164" s="6">
        <f>SUMPRODUCT(('[5]PCDM discounts (Dec)'!$X$6:$AK$206)*('[5]PCDM discounts (Dec)'!$E$6:$E$206=$B164)*('[5]PCDM discounts (Dec)'!$F$6:$F$206=$C164)*('[5]PCDM discounts (Dec)'!$X$5:$AK$5=J$1))</f>
        <v>0.90537120904165014</v>
      </c>
      <c r="K164" s="6">
        <f>SUMPRODUCT(('[5]PCDM discounts (Dec)'!$X$6:$AK$206)*('[5]PCDM discounts (Dec)'!$E$6:$E$206=$B164)*('[5]PCDM discounts (Dec)'!$F$6:$F$206=$C164)*('[5]PCDM discounts (Dec)'!$X$5:$AK$5=K$1))</f>
        <v>0.83687234070395478</v>
      </c>
      <c r="L164" s="6">
        <f>SUMPRODUCT(('[5]PCDM discounts (Dec)'!$X$6:$AK$206)*('[5]PCDM discounts (Dec)'!$E$6:$E$206=$B164)*('[5]PCDM discounts (Dec)'!$F$6:$F$206=$C164)*('[5]PCDM discounts (Dec)'!$X$5:$AK$5=L$1))</f>
        <v>0.8139560818478434</v>
      </c>
      <c r="M164" s="6">
        <f>SUMPRODUCT(('[5]PCDM discounts (Dec)'!$X$6:$AK$206)*('[5]PCDM discounts (Dec)'!$E$6:$E$206=$B164)*('[5]PCDM discounts (Dec)'!$F$6:$F$206=$C164)*('[5]PCDM discounts (Dec)'!$X$5:$AK$5=M$1))</f>
        <v>0.81509819571210873</v>
      </c>
      <c r="N164" s="6">
        <f>SUMPRODUCT(('[5]PCDM discounts (Dec)'!$X$6:$AK$206)*('[5]PCDM discounts (Dec)'!$E$6:$E$206=$B164)*('[5]PCDM discounts (Dec)'!$F$6:$F$206=$C164)*('[5]PCDM discounts (Dec)'!$X$5:$AK$5=N$1))</f>
        <v>0.71340741115905648</v>
      </c>
      <c r="O164" s="6">
        <f>SUMPRODUCT(('[5]PCDM discounts (Dec)'!$X$6:$AK$206)*('[5]PCDM discounts (Dec)'!$E$6:$E$206=$B164)*('[5]PCDM discounts (Dec)'!$F$6:$F$206=$C164)*('[5]PCDM discounts (Dec)'!$X$5:$AK$5=O$1))</f>
        <v>0.81409707816603871</v>
      </c>
      <c r="P164" s="6">
        <f>SUMPRODUCT(('[5]PCDM discounts (Dec)'!$X$6:$AK$206)*('[5]PCDM discounts (Dec)'!$E$6:$E$206=$B164)*('[5]PCDM discounts (Dec)'!$F$6:$F$206=$C164)*('[5]PCDM discounts (Dec)'!$X$5:$AK$5=P$1))</f>
        <v>0.92031785848130043</v>
      </c>
      <c r="Q164" s="6">
        <f>SUMPRODUCT(('[5]PCDM discounts (Dec)'!$X$6:$AK$206)*('[5]PCDM discounts (Dec)'!$E$6:$E$206=$B164)*('[5]PCDM discounts (Dec)'!$F$6:$F$206=$C164)*('[5]PCDM discounts (Dec)'!$X$5:$AK$5=Q$1))</f>
        <v>0.88364354175744386</v>
      </c>
    </row>
    <row r="165" spans="2:17" x14ac:dyDescent="0.25">
      <c r="B165" t="s">
        <v>61</v>
      </c>
      <c r="C165" t="s">
        <v>29</v>
      </c>
      <c r="D165" s="6">
        <f>SUMPRODUCT(('[5]PCDM discounts (Dec)'!$X$6:$AK$206)*('[5]PCDM discounts (Dec)'!$E$6:$E$206=$B165)*('[5]PCDM discounts (Dec)'!$F$6:$F$206=$C165)*('[5]PCDM discounts (Dec)'!$X$5:$AK$5=D$1))</f>
        <v>0.53735280672203301</v>
      </c>
      <c r="E165" s="6">
        <f>SUMPRODUCT(('[5]PCDM discounts (Dec)'!$X$6:$AK$206)*('[5]PCDM discounts (Dec)'!$E$6:$E$206=$B165)*('[5]PCDM discounts (Dec)'!$F$6:$F$206=$C165)*('[5]PCDM discounts (Dec)'!$X$5:$AK$5=E$1))</f>
        <v>1</v>
      </c>
      <c r="F165" s="6">
        <f>SUMPRODUCT(('[5]PCDM discounts (Dec)'!$X$6:$AK$206)*('[5]PCDM discounts (Dec)'!$E$6:$E$206=$B165)*('[5]PCDM discounts (Dec)'!$F$6:$F$206=$C165)*('[5]PCDM discounts (Dec)'!$X$5:$AK$5=F$1))</f>
        <v>1</v>
      </c>
      <c r="G165" s="6">
        <f>SUMPRODUCT(('[5]PCDM discounts (Dec)'!$X$6:$AK$206)*('[5]PCDM discounts (Dec)'!$E$6:$E$206=$B165)*('[5]PCDM discounts (Dec)'!$F$6:$F$206=$C165)*('[5]PCDM discounts (Dec)'!$X$5:$AK$5=G$1))</f>
        <v>1</v>
      </c>
      <c r="H165" s="6">
        <f>SUMPRODUCT(('[5]PCDM discounts (Dec)'!$X$6:$AK$206)*('[5]PCDM discounts (Dec)'!$E$6:$E$206=$B165)*('[5]PCDM discounts (Dec)'!$F$6:$F$206=$C165)*('[5]PCDM discounts (Dec)'!$X$5:$AK$5=H$1))</f>
        <v>1</v>
      </c>
      <c r="I165" s="6">
        <f>SUMPRODUCT(('[5]PCDM discounts (Dec)'!$X$6:$AK$206)*('[5]PCDM discounts (Dec)'!$E$6:$E$206=$B165)*('[5]PCDM discounts (Dec)'!$F$6:$F$206=$C165)*('[5]PCDM discounts (Dec)'!$X$5:$AK$5=I$1))</f>
        <v>0.89039025932649474</v>
      </c>
      <c r="J165" s="6">
        <f>SUMPRODUCT(('[5]PCDM discounts (Dec)'!$X$6:$AK$206)*('[5]PCDM discounts (Dec)'!$E$6:$E$206=$B165)*('[5]PCDM discounts (Dec)'!$F$6:$F$206=$C165)*('[5]PCDM discounts (Dec)'!$X$5:$AK$5=J$1))</f>
        <v>0.93754037575857729</v>
      </c>
      <c r="K165" s="6">
        <f>SUMPRODUCT(('[5]PCDM discounts (Dec)'!$X$6:$AK$206)*('[5]PCDM discounts (Dec)'!$E$6:$E$206=$B165)*('[5]PCDM discounts (Dec)'!$F$6:$F$206=$C165)*('[5]PCDM discounts (Dec)'!$X$5:$AK$5=K$1))</f>
        <v>0.57393827837792422</v>
      </c>
      <c r="L165" s="6">
        <f>SUMPRODUCT(('[5]PCDM discounts (Dec)'!$X$6:$AK$206)*('[5]PCDM discounts (Dec)'!$E$6:$E$206=$B165)*('[5]PCDM discounts (Dec)'!$F$6:$F$206=$C165)*('[5]PCDM discounts (Dec)'!$X$5:$AK$5=L$1))</f>
        <v>0.91707956894111753</v>
      </c>
      <c r="M165" s="6">
        <f>SUMPRODUCT(('[5]PCDM discounts (Dec)'!$X$6:$AK$206)*('[5]PCDM discounts (Dec)'!$E$6:$E$206=$B165)*('[5]PCDM discounts (Dec)'!$F$6:$F$206=$C165)*('[5]PCDM discounts (Dec)'!$X$5:$AK$5=M$1))</f>
        <v>0.60263449820530735</v>
      </c>
      <c r="N165" s="6">
        <f>SUMPRODUCT(('[5]PCDM discounts (Dec)'!$X$6:$AK$206)*('[5]PCDM discounts (Dec)'!$E$6:$E$206=$B165)*('[5]PCDM discounts (Dec)'!$F$6:$F$206=$C165)*('[5]PCDM discounts (Dec)'!$X$5:$AK$5=N$1))</f>
        <v>0.63581806216624914</v>
      </c>
      <c r="O165" s="6">
        <f>SUMPRODUCT(('[5]PCDM discounts (Dec)'!$X$6:$AK$206)*('[5]PCDM discounts (Dec)'!$E$6:$E$206=$B165)*('[5]PCDM discounts (Dec)'!$F$6:$F$206=$C165)*('[5]PCDM discounts (Dec)'!$X$5:$AK$5=O$1))</f>
        <v>0.72569764796114067</v>
      </c>
      <c r="P165" s="6">
        <f>SUMPRODUCT(('[5]PCDM discounts (Dec)'!$X$6:$AK$206)*('[5]PCDM discounts (Dec)'!$E$6:$E$206=$B165)*('[5]PCDM discounts (Dec)'!$F$6:$F$206=$C165)*('[5]PCDM discounts (Dec)'!$X$5:$AK$5=P$1))</f>
        <v>0.84576541060068544</v>
      </c>
      <c r="Q165" s="6">
        <f>SUMPRODUCT(('[5]PCDM discounts (Dec)'!$X$6:$AK$206)*('[5]PCDM discounts (Dec)'!$E$6:$E$206=$B165)*('[5]PCDM discounts (Dec)'!$F$6:$F$206=$C165)*('[5]PCDM discounts (Dec)'!$X$5:$AK$5=Q$1))</f>
        <v>0.78569560211238521</v>
      </c>
    </row>
    <row r="166" spans="2:17" x14ac:dyDescent="0.25">
      <c r="B166" t="s">
        <v>61</v>
      </c>
      <c r="C166" t="s">
        <v>30</v>
      </c>
      <c r="D166" s="6">
        <f>SUMPRODUCT(('[5]PCDM discounts (Dec)'!$X$6:$AK$206)*('[5]PCDM discounts (Dec)'!$E$6:$E$206=$B166)*('[5]PCDM discounts (Dec)'!$F$6:$F$206=$C166)*('[5]PCDM discounts (Dec)'!$X$5:$AK$5=D$1))</f>
        <v>0.40743421026351556</v>
      </c>
      <c r="E166" s="6">
        <f>SUMPRODUCT(('[5]PCDM discounts (Dec)'!$X$6:$AK$206)*('[5]PCDM discounts (Dec)'!$E$6:$E$206=$B166)*('[5]PCDM discounts (Dec)'!$F$6:$F$206=$C166)*('[5]PCDM discounts (Dec)'!$X$5:$AK$5=E$1))</f>
        <v>0.73539081151606389</v>
      </c>
      <c r="F166" s="6">
        <f>SUMPRODUCT(('[5]PCDM discounts (Dec)'!$X$6:$AK$206)*('[5]PCDM discounts (Dec)'!$E$6:$E$206=$B166)*('[5]PCDM discounts (Dec)'!$F$6:$F$206=$C166)*('[5]PCDM discounts (Dec)'!$X$5:$AK$5=F$1))</f>
        <v>0.9664384929739358</v>
      </c>
      <c r="G166" s="6">
        <f>SUMPRODUCT(('[5]PCDM discounts (Dec)'!$X$6:$AK$206)*('[5]PCDM discounts (Dec)'!$E$6:$E$206=$B166)*('[5]PCDM discounts (Dec)'!$F$6:$F$206=$C166)*('[5]PCDM discounts (Dec)'!$X$5:$AK$5=G$1))</f>
        <v>0.71780560393704085</v>
      </c>
      <c r="H166" s="6">
        <f>SUMPRODUCT(('[5]PCDM discounts (Dec)'!$X$6:$AK$206)*('[5]PCDM discounts (Dec)'!$E$6:$E$206=$B166)*('[5]PCDM discounts (Dec)'!$F$6:$F$206=$C166)*('[5]PCDM discounts (Dec)'!$X$5:$AK$5=H$1))</f>
        <v>0.88335435007155616</v>
      </c>
      <c r="I166" s="6">
        <f>SUMPRODUCT(('[5]PCDM discounts (Dec)'!$X$6:$AK$206)*('[5]PCDM discounts (Dec)'!$E$6:$E$206=$B166)*('[5]PCDM discounts (Dec)'!$F$6:$F$206=$C166)*('[5]PCDM discounts (Dec)'!$X$5:$AK$5=I$1))</f>
        <v>0.62638267068133191</v>
      </c>
      <c r="J166" s="6">
        <f>SUMPRODUCT(('[5]PCDM discounts (Dec)'!$X$6:$AK$206)*('[5]PCDM discounts (Dec)'!$E$6:$E$206=$B166)*('[5]PCDM discounts (Dec)'!$F$6:$F$206=$C166)*('[5]PCDM discounts (Dec)'!$X$5:$AK$5=J$1))</f>
        <v>0.75134449514822277</v>
      </c>
      <c r="K166" s="6">
        <f>SUMPRODUCT(('[5]PCDM discounts (Dec)'!$X$6:$AK$206)*('[5]PCDM discounts (Dec)'!$E$6:$E$206=$B166)*('[5]PCDM discounts (Dec)'!$F$6:$F$206=$C166)*('[5]PCDM discounts (Dec)'!$X$5:$AK$5=K$1))</f>
        <v>0.34201605653855627</v>
      </c>
      <c r="L166" s="6">
        <f>SUMPRODUCT(('[5]PCDM discounts (Dec)'!$X$6:$AK$206)*('[5]PCDM discounts (Dec)'!$E$6:$E$206=$B166)*('[5]PCDM discounts (Dec)'!$F$6:$F$206=$C166)*('[5]PCDM discounts (Dec)'!$X$5:$AK$5=L$1))</f>
        <v>0.48346816666451586</v>
      </c>
      <c r="M166" s="6">
        <f>SUMPRODUCT(('[5]PCDM discounts (Dec)'!$X$6:$AK$206)*('[5]PCDM discounts (Dec)'!$E$6:$E$206=$B166)*('[5]PCDM discounts (Dec)'!$F$6:$F$206=$C166)*('[5]PCDM discounts (Dec)'!$X$5:$AK$5=M$1))</f>
        <v>0.36870631617526478</v>
      </c>
      <c r="N166" s="6">
        <f>SUMPRODUCT(('[5]PCDM discounts (Dec)'!$X$6:$AK$206)*('[5]PCDM discounts (Dec)'!$E$6:$E$206=$B166)*('[5]PCDM discounts (Dec)'!$F$6:$F$206=$C166)*('[5]PCDM discounts (Dec)'!$X$5:$AK$5=N$1))</f>
        <v>0.46190763322029382</v>
      </c>
      <c r="O166" s="6">
        <f>SUMPRODUCT(('[5]PCDM discounts (Dec)'!$X$6:$AK$206)*('[5]PCDM discounts (Dec)'!$E$6:$E$206=$B166)*('[5]PCDM discounts (Dec)'!$F$6:$F$206=$C166)*('[5]PCDM discounts (Dec)'!$X$5:$AK$5=O$1))</f>
        <v>0.54192723064339476</v>
      </c>
      <c r="P166" s="6">
        <f>SUMPRODUCT(('[5]PCDM discounts (Dec)'!$X$6:$AK$206)*('[5]PCDM discounts (Dec)'!$E$6:$E$206=$B166)*('[5]PCDM discounts (Dec)'!$F$6:$F$206=$C166)*('[5]PCDM discounts (Dec)'!$X$5:$AK$5=P$1))</f>
        <v>0.70412801044199524</v>
      </c>
      <c r="Q166" s="6">
        <f>SUMPRODUCT(('[5]PCDM discounts (Dec)'!$X$6:$AK$206)*('[5]PCDM discounts (Dec)'!$E$6:$E$206=$B166)*('[5]PCDM discounts (Dec)'!$F$6:$F$206=$C166)*('[5]PCDM discounts (Dec)'!$X$5:$AK$5=Q$1))</f>
        <v>0.62286195648274589</v>
      </c>
    </row>
    <row r="167" spans="2:17" x14ac:dyDescent="0.25">
      <c r="B167" t="s">
        <v>61</v>
      </c>
      <c r="C167" t="s">
        <v>31</v>
      </c>
      <c r="D167" s="6">
        <f>SUMPRODUCT(('[5]PCDM discounts (Dec)'!$X$6:$AK$206)*('[5]PCDM discounts (Dec)'!$E$6:$E$206=$B167)*('[5]PCDM discounts (Dec)'!$F$6:$F$206=$C167)*('[5]PCDM discounts (Dec)'!$X$5:$AK$5=D$1))</f>
        <v>0.58339220306148021</v>
      </c>
      <c r="E167" s="6">
        <f>SUMPRODUCT(('[5]PCDM discounts (Dec)'!$X$6:$AK$206)*('[5]PCDM discounts (Dec)'!$E$6:$E$206=$B167)*('[5]PCDM discounts (Dec)'!$F$6:$F$206=$C167)*('[5]PCDM discounts (Dec)'!$X$5:$AK$5=E$1))</f>
        <v>1</v>
      </c>
      <c r="F167" s="6">
        <f>SUMPRODUCT(('[5]PCDM discounts (Dec)'!$X$6:$AK$206)*('[5]PCDM discounts (Dec)'!$E$6:$E$206=$B167)*('[5]PCDM discounts (Dec)'!$F$6:$F$206=$C167)*('[5]PCDM discounts (Dec)'!$X$5:$AK$5=F$1))</f>
        <v>1</v>
      </c>
      <c r="G167" s="6">
        <f>SUMPRODUCT(('[5]PCDM discounts (Dec)'!$X$6:$AK$206)*('[5]PCDM discounts (Dec)'!$E$6:$E$206=$B167)*('[5]PCDM discounts (Dec)'!$F$6:$F$206=$C167)*('[5]PCDM discounts (Dec)'!$X$5:$AK$5=G$1))</f>
        <v>1</v>
      </c>
      <c r="H167" s="6">
        <f>SUMPRODUCT(('[5]PCDM discounts (Dec)'!$X$6:$AK$206)*('[5]PCDM discounts (Dec)'!$E$6:$E$206=$B167)*('[5]PCDM discounts (Dec)'!$F$6:$F$206=$C167)*('[5]PCDM discounts (Dec)'!$X$5:$AK$5=H$1))</f>
        <v>1</v>
      </c>
      <c r="I167" s="6">
        <f>SUMPRODUCT(('[5]PCDM discounts (Dec)'!$X$6:$AK$206)*('[5]PCDM discounts (Dec)'!$E$6:$E$206=$B167)*('[5]PCDM discounts (Dec)'!$F$6:$F$206=$C167)*('[5]PCDM discounts (Dec)'!$X$5:$AK$5=I$1))</f>
        <v>1</v>
      </c>
      <c r="J167" s="6">
        <f>SUMPRODUCT(('[5]PCDM discounts (Dec)'!$X$6:$AK$206)*('[5]PCDM discounts (Dec)'!$E$6:$E$206=$B167)*('[5]PCDM discounts (Dec)'!$F$6:$F$206=$C167)*('[5]PCDM discounts (Dec)'!$X$5:$AK$5=J$1))</f>
        <v>0.87214890417205471</v>
      </c>
      <c r="K167" s="6">
        <f>SUMPRODUCT(('[5]PCDM discounts (Dec)'!$X$6:$AK$206)*('[5]PCDM discounts (Dec)'!$E$6:$E$206=$B167)*('[5]PCDM discounts (Dec)'!$F$6:$F$206=$C167)*('[5]PCDM discounts (Dec)'!$X$5:$AK$5=K$1))</f>
        <v>1</v>
      </c>
      <c r="L167" s="6">
        <f>SUMPRODUCT(('[5]PCDM discounts (Dec)'!$X$6:$AK$206)*('[5]PCDM discounts (Dec)'!$E$6:$E$206=$B167)*('[5]PCDM discounts (Dec)'!$F$6:$F$206=$C167)*('[5]PCDM discounts (Dec)'!$X$5:$AK$5=L$1))</f>
        <v>0.70965983971412516</v>
      </c>
      <c r="M167" s="6">
        <f>SUMPRODUCT(('[5]PCDM discounts (Dec)'!$X$6:$AK$206)*('[5]PCDM discounts (Dec)'!$E$6:$E$206=$B167)*('[5]PCDM discounts (Dec)'!$F$6:$F$206=$C167)*('[5]PCDM discounts (Dec)'!$X$5:$AK$5=M$1))</f>
        <v>1</v>
      </c>
      <c r="N167" s="6">
        <f>SUMPRODUCT(('[5]PCDM discounts (Dec)'!$X$6:$AK$206)*('[5]PCDM discounts (Dec)'!$E$6:$E$206=$B167)*('[5]PCDM discounts (Dec)'!$F$6:$F$206=$C167)*('[5]PCDM discounts (Dec)'!$X$5:$AK$5=N$1))</f>
        <v>0.81299666229219436</v>
      </c>
      <c r="O167" s="6">
        <f>SUMPRODUCT(('[5]PCDM discounts (Dec)'!$X$6:$AK$206)*('[5]PCDM discounts (Dec)'!$E$6:$E$206=$B167)*('[5]PCDM discounts (Dec)'!$F$6:$F$206=$C167)*('[5]PCDM discounts (Dec)'!$X$5:$AK$5=O$1))</f>
        <v>0.93088101811581725</v>
      </c>
      <c r="P167" s="6">
        <f>SUMPRODUCT(('[5]PCDM discounts (Dec)'!$X$6:$AK$206)*('[5]PCDM discounts (Dec)'!$E$6:$E$206=$B167)*('[5]PCDM discounts (Dec)'!$F$6:$F$206=$C167)*('[5]PCDM discounts (Dec)'!$X$5:$AK$5=P$1))</f>
        <v>1</v>
      </c>
      <c r="Q167" s="6">
        <f>SUMPRODUCT(('[5]PCDM discounts (Dec)'!$X$6:$AK$206)*('[5]PCDM discounts (Dec)'!$E$6:$E$206=$B167)*('[5]PCDM discounts (Dec)'!$F$6:$F$206=$C167)*('[5]PCDM discounts (Dec)'!$X$5:$AK$5=Q$1))</f>
        <v>1</v>
      </c>
    </row>
    <row r="168" spans="2:17" x14ac:dyDescent="0.25">
      <c r="B168" t="s">
        <v>61</v>
      </c>
      <c r="C168" t="s">
        <v>32</v>
      </c>
      <c r="D168" s="6">
        <f>SUMPRODUCT(('[5]PCDM discounts (Dec)'!$X$6:$AK$206)*('[5]PCDM discounts (Dec)'!$E$6:$E$206=$B168)*('[5]PCDM discounts (Dec)'!$F$6:$F$206=$C168)*('[5]PCDM discounts (Dec)'!$X$5:$AK$5=D$1))</f>
        <v>0.52918502034917614</v>
      </c>
      <c r="E168" s="6">
        <f>SUMPRODUCT(('[5]PCDM discounts (Dec)'!$X$6:$AK$206)*('[5]PCDM discounts (Dec)'!$E$6:$E$206=$B168)*('[5]PCDM discounts (Dec)'!$F$6:$F$206=$C168)*('[5]PCDM discounts (Dec)'!$X$5:$AK$5=E$1))</f>
        <v>1</v>
      </c>
      <c r="F168" s="6">
        <f>SUMPRODUCT(('[5]PCDM discounts (Dec)'!$X$6:$AK$206)*('[5]PCDM discounts (Dec)'!$E$6:$E$206=$B168)*('[5]PCDM discounts (Dec)'!$F$6:$F$206=$C168)*('[5]PCDM discounts (Dec)'!$X$5:$AK$5=F$1))</f>
        <v>1</v>
      </c>
      <c r="G168" s="6">
        <f>SUMPRODUCT(('[5]PCDM discounts (Dec)'!$X$6:$AK$206)*('[5]PCDM discounts (Dec)'!$E$6:$E$206=$B168)*('[5]PCDM discounts (Dec)'!$F$6:$F$206=$C168)*('[5]PCDM discounts (Dec)'!$X$5:$AK$5=G$1))</f>
        <v>1</v>
      </c>
      <c r="H168" s="6">
        <f>SUMPRODUCT(('[5]PCDM discounts (Dec)'!$X$6:$AK$206)*('[5]PCDM discounts (Dec)'!$E$6:$E$206=$B168)*('[5]PCDM discounts (Dec)'!$F$6:$F$206=$C168)*('[5]PCDM discounts (Dec)'!$X$5:$AK$5=H$1))</f>
        <v>1</v>
      </c>
      <c r="I168" s="6">
        <f>SUMPRODUCT(('[5]PCDM discounts (Dec)'!$X$6:$AK$206)*('[5]PCDM discounts (Dec)'!$E$6:$E$206=$B168)*('[5]PCDM discounts (Dec)'!$F$6:$F$206=$C168)*('[5]PCDM discounts (Dec)'!$X$5:$AK$5=I$1))</f>
        <v>0.88508890873922386</v>
      </c>
      <c r="J168" s="6">
        <f>SUMPRODUCT(('[5]PCDM discounts (Dec)'!$X$6:$AK$206)*('[5]PCDM discounts (Dec)'!$E$6:$E$206=$B168)*('[5]PCDM discounts (Dec)'!$F$6:$F$206=$C168)*('[5]PCDM discounts (Dec)'!$X$5:$AK$5=J$1))</f>
        <v>0.9255510997595241</v>
      </c>
      <c r="K168" s="6">
        <f>SUMPRODUCT(('[5]PCDM discounts (Dec)'!$X$6:$AK$206)*('[5]PCDM discounts (Dec)'!$E$6:$E$206=$B168)*('[5]PCDM discounts (Dec)'!$F$6:$F$206=$C168)*('[5]PCDM discounts (Dec)'!$X$5:$AK$5=K$1))</f>
        <v>0.55405811143044004</v>
      </c>
      <c r="L168" s="6">
        <f>SUMPRODUCT(('[5]PCDM discounts (Dec)'!$X$6:$AK$206)*('[5]PCDM discounts (Dec)'!$E$6:$E$206=$B168)*('[5]PCDM discounts (Dec)'!$F$6:$F$206=$C168)*('[5]PCDM discounts (Dec)'!$X$5:$AK$5=L$1))</f>
        <v>0.9218173839833993</v>
      </c>
      <c r="M168" s="6">
        <f>SUMPRODUCT(('[5]PCDM discounts (Dec)'!$X$6:$AK$206)*('[5]PCDM discounts (Dec)'!$E$6:$E$206=$B168)*('[5]PCDM discounts (Dec)'!$F$6:$F$206=$C168)*('[5]PCDM discounts (Dec)'!$X$5:$AK$5=M$1))</f>
        <v>0.62750083523966071</v>
      </c>
      <c r="N168" s="6">
        <f>SUMPRODUCT(('[5]PCDM discounts (Dec)'!$X$6:$AK$206)*('[5]PCDM discounts (Dec)'!$E$6:$E$206=$B168)*('[5]PCDM discounts (Dec)'!$F$6:$F$206=$C168)*('[5]PCDM discounts (Dec)'!$X$5:$AK$5=N$1))</f>
        <v>0.59209748687710118</v>
      </c>
      <c r="O168" s="6">
        <f>SUMPRODUCT(('[5]PCDM discounts (Dec)'!$X$6:$AK$206)*('[5]PCDM discounts (Dec)'!$E$6:$E$206=$B168)*('[5]PCDM discounts (Dec)'!$F$6:$F$206=$C168)*('[5]PCDM discounts (Dec)'!$X$5:$AK$5=O$1))</f>
        <v>0.73504776059389498</v>
      </c>
      <c r="P168" s="6">
        <f>SUMPRODUCT(('[5]PCDM discounts (Dec)'!$X$6:$AK$206)*('[5]PCDM discounts (Dec)'!$E$6:$E$206=$B168)*('[5]PCDM discounts (Dec)'!$F$6:$F$206=$C168)*('[5]PCDM discounts (Dec)'!$X$5:$AK$5=P$1))</f>
        <v>0.80142764076719186</v>
      </c>
      <c r="Q168" s="6">
        <f>SUMPRODUCT(('[5]PCDM discounts (Dec)'!$X$6:$AK$206)*('[5]PCDM discounts (Dec)'!$E$6:$E$206=$B168)*('[5]PCDM discounts (Dec)'!$F$6:$F$206=$C168)*('[5]PCDM discounts (Dec)'!$X$5:$AK$5=Q$1))</f>
        <v>0.75174226662250576</v>
      </c>
    </row>
    <row r="169" spans="2:17" x14ac:dyDescent="0.25">
      <c r="B169" t="s">
        <v>61</v>
      </c>
      <c r="C169" t="s">
        <v>33</v>
      </c>
      <c r="D169" s="6">
        <f>SUMPRODUCT(('[5]PCDM discounts (Dec)'!$X$6:$AK$206)*('[5]PCDM discounts (Dec)'!$E$6:$E$206=$B169)*('[5]PCDM discounts (Dec)'!$F$6:$F$206=$C169)*('[5]PCDM discounts (Dec)'!$X$5:$AK$5=D$1))</f>
        <v>1</v>
      </c>
      <c r="E169" s="6">
        <f>SUMPRODUCT(('[5]PCDM discounts (Dec)'!$X$6:$AK$206)*('[5]PCDM discounts (Dec)'!$E$6:$E$206=$B169)*('[5]PCDM discounts (Dec)'!$F$6:$F$206=$C169)*('[5]PCDM discounts (Dec)'!$X$5:$AK$5=E$1))</f>
        <v>1</v>
      </c>
      <c r="F169" s="6">
        <f>SUMPRODUCT(('[5]PCDM discounts (Dec)'!$X$6:$AK$206)*('[5]PCDM discounts (Dec)'!$E$6:$E$206=$B169)*('[5]PCDM discounts (Dec)'!$F$6:$F$206=$C169)*('[5]PCDM discounts (Dec)'!$X$5:$AK$5=F$1))</f>
        <v>1</v>
      </c>
      <c r="G169" s="6">
        <f>SUMPRODUCT(('[5]PCDM discounts (Dec)'!$X$6:$AK$206)*('[5]PCDM discounts (Dec)'!$E$6:$E$206=$B169)*('[5]PCDM discounts (Dec)'!$F$6:$F$206=$C169)*('[5]PCDM discounts (Dec)'!$X$5:$AK$5=G$1))</f>
        <v>1</v>
      </c>
      <c r="H169" s="6">
        <f>SUMPRODUCT(('[5]PCDM discounts (Dec)'!$X$6:$AK$206)*('[5]PCDM discounts (Dec)'!$E$6:$E$206=$B169)*('[5]PCDM discounts (Dec)'!$F$6:$F$206=$C169)*('[5]PCDM discounts (Dec)'!$X$5:$AK$5=H$1))</f>
        <v>1</v>
      </c>
      <c r="I169" s="6">
        <f>SUMPRODUCT(('[5]PCDM discounts (Dec)'!$X$6:$AK$206)*('[5]PCDM discounts (Dec)'!$E$6:$E$206=$B169)*('[5]PCDM discounts (Dec)'!$F$6:$F$206=$C169)*('[5]PCDM discounts (Dec)'!$X$5:$AK$5=I$1))</f>
        <v>1</v>
      </c>
      <c r="J169" s="6">
        <f>SUMPRODUCT(('[5]PCDM discounts (Dec)'!$X$6:$AK$206)*('[5]PCDM discounts (Dec)'!$E$6:$E$206=$B169)*('[5]PCDM discounts (Dec)'!$F$6:$F$206=$C169)*('[5]PCDM discounts (Dec)'!$X$5:$AK$5=J$1))</f>
        <v>1</v>
      </c>
      <c r="K169" s="6">
        <f>SUMPRODUCT(('[5]PCDM discounts (Dec)'!$X$6:$AK$206)*('[5]PCDM discounts (Dec)'!$E$6:$E$206=$B169)*('[5]PCDM discounts (Dec)'!$F$6:$F$206=$C169)*('[5]PCDM discounts (Dec)'!$X$5:$AK$5=K$1))</f>
        <v>1</v>
      </c>
      <c r="L169" s="6">
        <f>SUMPRODUCT(('[5]PCDM discounts (Dec)'!$X$6:$AK$206)*('[5]PCDM discounts (Dec)'!$E$6:$E$206=$B169)*('[5]PCDM discounts (Dec)'!$F$6:$F$206=$C169)*('[5]PCDM discounts (Dec)'!$X$5:$AK$5=L$1))</f>
        <v>1</v>
      </c>
      <c r="M169" s="6">
        <f>SUMPRODUCT(('[5]PCDM discounts (Dec)'!$X$6:$AK$206)*('[5]PCDM discounts (Dec)'!$E$6:$E$206=$B169)*('[5]PCDM discounts (Dec)'!$F$6:$F$206=$C169)*('[5]PCDM discounts (Dec)'!$X$5:$AK$5=M$1))</f>
        <v>1</v>
      </c>
      <c r="N169" s="6">
        <f>SUMPRODUCT(('[5]PCDM discounts (Dec)'!$X$6:$AK$206)*('[5]PCDM discounts (Dec)'!$E$6:$E$206=$B169)*('[5]PCDM discounts (Dec)'!$F$6:$F$206=$C169)*('[5]PCDM discounts (Dec)'!$X$5:$AK$5=N$1))</f>
        <v>1</v>
      </c>
      <c r="O169" s="6">
        <f>SUMPRODUCT(('[5]PCDM discounts (Dec)'!$X$6:$AK$206)*('[5]PCDM discounts (Dec)'!$E$6:$E$206=$B169)*('[5]PCDM discounts (Dec)'!$F$6:$F$206=$C169)*('[5]PCDM discounts (Dec)'!$X$5:$AK$5=O$1))</f>
        <v>1</v>
      </c>
      <c r="P169" s="6">
        <f>SUMPRODUCT(('[5]PCDM discounts (Dec)'!$X$6:$AK$206)*('[5]PCDM discounts (Dec)'!$E$6:$E$206=$B169)*('[5]PCDM discounts (Dec)'!$F$6:$F$206=$C169)*('[5]PCDM discounts (Dec)'!$X$5:$AK$5=P$1))</f>
        <v>1</v>
      </c>
      <c r="Q169" s="6">
        <f>SUMPRODUCT(('[5]PCDM discounts (Dec)'!$X$6:$AK$206)*('[5]PCDM discounts (Dec)'!$E$6:$E$206=$B169)*('[5]PCDM discounts (Dec)'!$F$6:$F$206=$C169)*('[5]PCDM discounts (Dec)'!$X$5:$AK$5=Q$1))</f>
        <v>1</v>
      </c>
    </row>
    <row r="170" spans="2:17" x14ac:dyDescent="0.25">
      <c r="B170" t="s">
        <v>61</v>
      </c>
      <c r="C170" t="s">
        <v>34</v>
      </c>
      <c r="D170" s="6">
        <f>SUMPRODUCT(('[5]PCDM discounts (Dec)'!$X$6:$AK$206)*('[5]PCDM discounts (Dec)'!$E$6:$E$206=$B170)*('[5]PCDM discounts (Dec)'!$F$6:$F$206=$C170)*('[5]PCDM discounts (Dec)'!$X$5:$AK$5=D$1))</f>
        <v>1</v>
      </c>
      <c r="E170" s="6">
        <f>SUMPRODUCT(('[5]PCDM discounts (Dec)'!$X$6:$AK$206)*('[5]PCDM discounts (Dec)'!$E$6:$E$206=$B170)*('[5]PCDM discounts (Dec)'!$F$6:$F$206=$C170)*('[5]PCDM discounts (Dec)'!$X$5:$AK$5=E$1))</f>
        <v>1</v>
      </c>
      <c r="F170" s="6">
        <f>SUMPRODUCT(('[5]PCDM discounts (Dec)'!$X$6:$AK$206)*('[5]PCDM discounts (Dec)'!$E$6:$E$206=$B170)*('[5]PCDM discounts (Dec)'!$F$6:$F$206=$C170)*('[5]PCDM discounts (Dec)'!$X$5:$AK$5=F$1))</f>
        <v>1</v>
      </c>
      <c r="G170" s="6">
        <f>SUMPRODUCT(('[5]PCDM discounts (Dec)'!$X$6:$AK$206)*('[5]PCDM discounts (Dec)'!$E$6:$E$206=$B170)*('[5]PCDM discounts (Dec)'!$F$6:$F$206=$C170)*('[5]PCDM discounts (Dec)'!$X$5:$AK$5=G$1))</f>
        <v>1</v>
      </c>
      <c r="H170" s="6">
        <f>SUMPRODUCT(('[5]PCDM discounts (Dec)'!$X$6:$AK$206)*('[5]PCDM discounts (Dec)'!$E$6:$E$206=$B170)*('[5]PCDM discounts (Dec)'!$F$6:$F$206=$C170)*('[5]PCDM discounts (Dec)'!$X$5:$AK$5=H$1))</f>
        <v>1</v>
      </c>
      <c r="I170" s="6">
        <f>SUMPRODUCT(('[5]PCDM discounts (Dec)'!$X$6:$AK$206)*('[5]PCDM discounts (Dec)'!$E$6:$E$206=$B170)*('[5]PCDM discounts (Dec)'!$F$6:$F$206=$C170)*('[5]PCDM discounts (Dec)'!$X$5:$AK$5=I$1))</f>
        <v>1</v>
      </c>
      <c r="J170" s="6">
        <f>SUMPRODUCT(('[5]PCDM discounts (Dec)'!$X$6:$AK$206)*('[5]PCDM discounts (Dec)'!$E$6:$E$206=$B170)*('[5]PCDM discounts (Dec)'!$F$6:$F$206=$C170)*('[5]PCDM discounts (Dec)'!$X$5:$AK$5=J$1))</f>
        <v>1</v>
      </c>
      <c r="K170" s="6">
        <f>SUMPRODUCT(('[5]PCDM discounts (Dec)'!$X$6:$AK$206)*('[5]PCDM discounts (Dec)'!$E$6:$E$206=$B170)*('[5]PCDM discounts (Dec)'!$F$6:$F$206=$C170)*('[5]PCDM discounts (Dec)'!$X$5:$AK$5=K$1))</f>
        <v>1</v>
      </c>
      <c r="L170" s="6">
        <f>SUMPRODUCT(('[5]PCDM discounts (Dec)'!$X$6:$AK$206)*('[5]PCDM discounts (Dec)'!$E$6:$E$206=$B170)*('[5]PCDM discounts (Dec)'!$F$6:$F$206=$C170)*('[5]PCDM discounts (Dec)'!$X$5:$AK$5=L$1))</f>
        <v>1</v>
      </c>
      <c r="M170" s="6">
        <f>SUMPRODUCT(('[5]PCDM discounts (Dec)'!$X$6:$AK$206)*('[5]PCDM discounts (Dec)'!$E$6:$E$206=$B170)*('[5]PCDM discounts (Dec)'!$F$6:$F$206=$C170)*('[5]PCDM discounts (Dec)'!$X$5:$AK$5=M$1))</f>
        <v>1</v>
      </c>
      <c r="N170" s="6">
        <f>SUMPRODUCT(('[5]PCDM discounts (Dec)'!$X$6:$AK$206)*('[5]PCDM discounts (Dec)'!$E$6:$E$206=$B170)*('[5]PCDM discounts (Dec)'!$F$6:$F$206=$C170)*('[5]PCDM discounts (Dec)'!$X$5:$AK$5=N$1))</f>
        <v>1</v>
      </c>
      <c r="O170" s="6">
        <f>SUMPRODUCT(('[5]PCDM discounts (Dec)'!$X$6:$AK$206)*('[5]PCDM discounts (Dec)'!$E$6:$E$206=$B170)*('[5]PCDM discounts (Dec)'!$F$6:$F$206=$C170)*('[5]PCDM discounts (Dec)'!$X$5:$AK$5=O$1))</f>
        <v>1</v>
      </c>
      <c r="P170" s="6">
        <f>SUMPRODUCT(('[5]PCDM discounts (Dec)'!$X$6:$AK$206)*('[5]PCDM discounts (Dec)'!$E$6:$E$206=$B170)*('[5]PCDM discounts (Dec)'!$F$6:$F$206=$C170)*('[5]PCDM discounts (Dec)'!$X$5:$AK$5=P$1))</f>
        <v>1</v>
      </c>
      <c r="Q170" s="6">
        <f>SUMPRODUCT(('[5]PCDM discounts (Dec)'!$X$6:$AK$206)*('[5]PCDM discounts (Dec)'!$E$6:$E$206=$B170)*('[5]PCDM discounts (Dec)'!$F$6:$F$206=$C170)*('[5]PCDM discounts (Dec)'!$X$5:$AK$5=Q$1))</f>
        <v>1</v>
      </c>
    </row>
    <row r="171" spans="2:17" x14ac:dyDescent="0.25">
      <c r="B171" t="s">
        <v>61</v>
      </c>
      <c r="C171" t="s">
        <v>35</v>
      </c>
      <c r="D171" s="6">
        <f>SUMPRODUCT(('[5]PCDM discounts (Dec)'!$X$6:$AK$206)*('[5]PCDM discounts (Dec)'!$E$6:$E$206=$B171)*('[5]PCDM discounts (Dec)'!$F$6:$F$206=$C171)*('[5]PCDM discounts (Dec)'!$X$5:$AK$5=D$1))</f>
        <v>1</v>
      </c>
      <c r="E171" s="6">
        <f>SUMPRODUCT(('[5]PCDM discounts (Dec)'!$X$6:$AK$206)*('[5]PCDM discounts (Dec)'!$E$6:$E$206=$B171)*('[5]PCDM discounts (Dec)'!$F$6:$F$206=$C171)*('[5]PCDM discounts (Dec)'!$X$5:$AK$5=E$1))</f>
        <v>1</v>
      </c>
      <c r="F171" s="6">
        <f>SUMPRODUCT(('[5]PCDM discounts (Dec)'!$X$6:$AK$206)*('[5]PCDM discounts (Dec)'!$E$6:$E$206=$B171)*('[5]PCDM discounts (Dec)'!$F$6:$F$206=$C171)*('[5]PCDM discounts (Dec)'!$X$5:$AK$5=F$1))</f>
        <v>1</v>
      </c>
      <c r="G171" s="6">
        <f>SUMPRODUCT(('[5]PCDM discounts (Dec)'!$X$6:$AK$206)*('[5]PCDM discounts (Dec)'!$E$6:$E$206=$B171)*('[5]PCDM discounts (Dec)'!$F$6:$F$206=$C171)*('[5]PCDM discounts (Dec)'!$X$5:$AK$5=G$1))</f>
        <v>1</v>
      </c>
      <c r="H171" s="6">
        <f>SUMPRODUCT(('[5]PCDM discounts (Dec)'!$X$6:$AK$206)*('[5]PCDM discounts (Dec)'!$E$6:$E$206=$B171)*('[5]PCDM discounts (Dec)'!$F$6:$F$206=$C171)*('[5]PCDM discounts (Dec)'!$X$5:$AK$5=H$1))</f>
        <v>1</v>
      </c>
      <c r="I171" s="6">
        <f>SUMPRODUCT(('[5]PCDM discounts (Dec)'!$X$6:$AK$206)*('[5]PCDM discounts (Dec)'!$E$6:$E$206=$B171)*('[5]PCDM discounts (Dec)'!$F$6:$F$206=$C171)*('[5]PCDM discounts (Dec)'!$X$5:$AK$5=I$1))</f>
        <v>1</v>
      </c>
      <c r="J171" s="6">
        <f>SUMPRODUCT(('[5]PCDM discounts (Dec)'!$X$6:$AK$206)*('[5]PCDM discounts (Dec)'!$E$6:$E$206=$B171)*('[5]PCDM discounts (Dec)'!$F$6:$F$206=$C171)*('[5]PCDM discounts (Dec)'!$X$5:$AK$5=J$1))</f>
        <v>1</v>
      </c>
      <c r="K171" s="6">
        <f>SUMPRODUCT(('[5]PCDM discounts (Dec)'!$X$6:$AK$206)*('[5]PCDM discounts (Dec)'!$E$6:$E$206=$B171)*('[5]PCDM discounts (Dec)'!$F$6:$F$206=$C171)*('[5]PCDM discounts (Dec)'!$X$5:$AK$5=K$1))</f>
        <v>1</v>
      </c>
      <c r="L171" s="6">
        <f>SUMPRODUCT(('[5]PCDM discounts (Dec)'!$X$6:$AK$206)*('[5]PCDM discounts (Dec)'!$E$6:$E$206=$B171)*('[5]PCDM discounts (Dec)'!$F$6:$F$206=$C171)*('[5]PCDM discounts (Dec)'!$X$5:$AK$5=L$1))</f>
        <v>1</v>
      </c>
      <c r="M171" s="6">
        <f>SUMPRODUCT(('[5]PCDM discounts (Dec)'!$X$6:$AK$206)*('[5]PCDM discounts (Dec)'!$E$6:$E$206=$B171)*('[5]PCDM discounts (Dec)'!$F$6:$F$206=$C171)*('[5]PCDM discounts (Dec)'!$X$5:$AK$5=M$1))</f>
        <v>1</v>
      </c>
      <c r="N171" s="6">
        <f>SUMPRODUCT(('[5]PCDM discounts (Dec)'!$X$6:$AK$206)*('[5]PCDM discounts (Dec)'!$E$6:$E$206=$B171)*('[5]PCDM discounts (Dec)'!$F$6:$F$206=$C171)*('[5]PCDM discounts (Dec)'!$X$5:$AK$5=N$1))</f>
        <v>1</v>
      </c>
      <c r="O171" s="6">
        <f>SUMPRODUCT(('[5]PCDM discounts (Dec)'!$X$6:$AK$206)*('[5]PCDM discounts (Dec)'!$E$6:$E$206=$B171)*('[5]PCDM discounts (Dec)'!$F$6:$F$206=$C171)*('[5]PCDM discounts (Dec)'!$X$5:$AK$5=O$1))</f>
        <v>1</v>
      </c>
      <c r="P171" s="6">
        <f>SUMPRODUCT(('[5]PCDM discounts (Dec)'!$X$6:$AK$206)*('[5]PCDM discounts (Dec)'!$E$6:$E$206=$B171)*('[5]PCDM discounts (Dec)'!$F$6:$F$206=$C171)*('[5]PCDM discounts (Dec)'!$X$5:$AK$5=P$1))</f>
        <v>1</v>
      </c>
      <c r="Q171" s="6">
        <f>SUMPRODUCT(('[5]PCDM discounts (Dec)'!$X$6:$AK$206)*('[5]PCDM discounts (Dec)'!$E$6:$E$206=$B171)*('[5]PCDM discounts (Dec)'!$F$6:$F$206=$C171)*('[5]PCDM discounts (Dec)'!$X$5:$AK$5=Q$1))</f>
        <v>1</v>
      </c>
    </row>
    <row r="172" spans="2:17" x14ac:dyDescent="0.25">
      <c r="B172" t="s">
        <v>61</v>
      </c>
      <c r="C172" t="s">
        <v>36</v>
      </c>
      <c r="D172" s="6">
        <f>SUMPRODUCT(('[5]PCDM discounts (Dec)'!$X$6:$AK$206)*('[5]PCDM discounts (Dec)'!$E$6:$E$206=$B172)*('[5]PCDM discounts (Dec)'!$F$6:$F$206=$C172)*('[5]PCDM discounts (Dec)'!$X$5:$AK$5=D$1))</f>
        <v>1</v>
      </c>
      <c r="E172" s="6">
        <f>SUMPRODUCT(('[5]PCDM discounts (Dec)'!$X$6:$AK$206)*('[5]PCDM discounts (Dec)'!$E$6:$E$206=$B172)*('[5]PCDM discounts (Dec)'!$F$6:$F$206=$C172)*('[5]PCDM discounts (Dec)'!$X$5:$AK$5=E$1))</f>
        <v>1</v>
      </c>
      <c r="F172" s="6">
        <f>SUMPRODUCT(('[5]PCDM discounts (Dec)'!$X$6:$AK$206)*('[5]PCDM discounts (Dec)'!$E$6:$E$206=$B172)*('[5]PCDM discounts (Dec)'!$F$6:$F$206=$C172)*('[5]PCDM discounts (Dec)'!$X$5:$AK$5=F$1))</f>
        <v>1</v>
      </c>
      <c r="G172" s="6">
        <f>SUMPRODUCT(('[5]PCDM discounts (Dec)'!$X$6:$AK$206)*('[5]PCDM discounts (Dec)'!$E$6:$E$206=$B172)*('[5]PCDM discounts (Dec)'!$F$6:$F$206=$C172)*('[5]PCDM discounts (Dec)'!$X$5:$AK$5=G$1))</f>
        <v>1</v>
      </c>
      <c r="H172" s="6">
        <f>SUMPRODUCT(('[5]PCDM discounts (Dec)'!$X$6:$AK$206)*('[5]PCDM discounts (Dec)'!$E$6:$E$206=$B172)*('[5]PCDM discounts (Dec)'!$F$6:$F$206=$C172)*('[5]PCDM discounts (Dec)'!$X$5:$AK$5=H$1))</f>
        <v>1</v>
      </c>
      <c r="I172" s="6">
        <f>SUMPRODUCT(('[5]PCDM discounts (Dec)'!$X$6:$AK$206)*('[5]PCDM discounts (Dec)'!$E$6:$E$206=$B172)*('[5]PCDM discounts (Dec)'!$F$6:$F$206=$C172)*('[5]PCDM discounts (Dec)'!$X$5:$AK$5=I$1))</f>
        <v>1</v>
      </c>
      <c r="J172" s="6">
        <f>SUMPRODUCT(('[5]PCDM discounts (Dec)'!$X$6:$AK$206)*('[5]PCDM discounts (Dec)'!$E$6:$E$206=$B172)*('[5]PCDM discounts (Dec)'!$F$6:$F$206=$C172)*('[5]PCDM discounts (Dec)'!$X$5:$AK$5=J$1))</f>
        <v>1</v>
      </c>
      <c r="K172" s="6">
        <f>SUMPRODUCT(('[5]PCDM discounts (Dec)'!$X$6:$AK$206)*('[5]PCDM discounts (Dec)'!$E$6:$E$206=$B172)*('[5]PCDM discounts (Dec)'!$F$6:$F$206=$C172)*('[5]PCDM discounts (Dec)'!$X$5:$AK$5=K$1))</f>
        <v>0.32987818884956477</v>
      </c>
      <c r="L172" s="6">
        <f>SUMPRODUCT(('[5]PCDM discounts (Dec)'!$X$6:$AK$206)*('[5]PCDM discounts (Dec)'!$E$6:$E$206=$B172)*('[5]PCDM discounts (Dec)'!$F$6:$F$206=$C172)*('[5]PCDM discounts (Dec)'!$X$5:$AK$5=L$1))</f>
        <v>1</v>
      </c>
      <c r="M172" s="6">
        <f>SUMPRODUCT(('[5]PCDM discounts (Dec)'!$X$6:$AK$206)*('[5]PCDM discounts (Dec)'!$E$6:$E$206=$B172)*('[5]PCDM discounts (Dec)'!$F$6:$F$206=$C172)*('[5]PCDM discounts (Dec)'!$X$5:$AK$5=M$1))</f>
        <v>1</v>
      </c>
      <c r="N172" s="6">
        <f>SUMPRODUCT(('[5]PCDM discounts (Dec)'!$X$6:$AK$206)*('[5]PCDM discounts (Dec)'!$E$6:$E$206=$B172)*('[5]PCDM discounts (Dec)'!$F$6:$F$206=$C172)*('[5]PCDM discounts (Dec)'!$X$5:$AK$5=N$1))</f>
        <v>1</v>
      </c>
      <c r="O172" s="6">
        <f>SUMPRODUCT(('[5]PCDM discounts (Dec)'!$X$6:$AK$206)*('[5]PCDM discounts (Dec)'!$E$6:$E$206=$B172)*('[5]PCDM discounts (Dec)'!$F$6:$F$206=$C172)*('[5]PCDM discounts (Dec)'!$X$5:$AK$5=O$1))</f>
        <v>1</v>
      </c>
      <c r="P172" s="6">
        <f>SUMPRODUCT(('[5]PCDM discounts (Dec)'!$X$6:$AK$206)*('[5]PCDM discounts (Dec)'!$E$6:$E$206=$B172)*('[5]PCDM discounts (Dec)'!$F$6:$F$206=$C172)*('[5]PCDM discounts (Dec)'!$X$5:$AK$5=P$1))</f>
        <v>1</v>
      </c>
      <c r="Q172" s="6">
        <f>SUMPRODUCT(('[5]PCDM discounts (Dec)'!$X$6:$AK$206)*('[5]PCDM discounts (Dec)'!$E$6:$E$206=$B172)*('[5]PCDM discounts (Dec)'!$F$6:$F$206=$C172)*('[5]PCDM discounts (Dec)'!$X$5:$AK$5=Q$1))</f>
        <v>1</v>
      </c>
    </row>
    <row r="173" spans="2:17" x14ac:dyDescent="0.25">
      <c r="B173" t="s">
        <v>61</v>
      </c>
      <c r="C173" t="s">
        <v>37</v>
      </c>
      <c r="D173" s="6">
        <f>SUMPRODUCT(('[5]PCDM discounts (Dec)'!$X$6:$AK$206)*('[5]PCDM discounts (Dec)'!$E$6:$E$206=$B173)*('[5]PCDM discounts (Dec)'!$F$6:$F$206=$C173)*('[5]PCDM discounts (Dec)'!$X$5:$AK$5=D$1))</f>
        <v>1</v>
      </c>
      <c r="E173" s="6">
        <f>SUMPRODUCT(('[5]PCDM discounts (Dec)'!$X$6:$AK$206)*('[5]PCDM discounts (Dec)'!$E$6:$E$206=$B173)*('[5]PCDM discounts (Dec)'!$F$6:$F$206=$C173)*('[5]PCDM discounts (Dec)'!$X$5:$AK$5=E$1))</f>
        <v>1</v>
      </c>
      <c r="F173" s="6">
        <f>SUMPRODUCT(('[5]PCDM discounts (Dec)'!$X$6:$AK$206)*('[5]PCDM discounts (Dec)'!$E$6:$E$206=$B173)*('[5]PCDM discounts (Dec)'!$F$6:$F$206=$C173)*('[5]PCDM discounts (Dec)'!$X$5:$AK$5=F$1))</f>
        <v>1</v>
      </c>
      <c r="G173" s="6">
        <f>SUMPRODUCT(('[5]PCDM discounts (Dec)'!$X$6:$AK$206)*('[5]PCDM discounts (Dec)'!$E$6:$E$206=$B173)*('[5]PCDM discounts (Dec)'!$F$6:$F$206=$C173)*('[5]PCDM discounts (Dec)'!$X$5:$AK$5=G$1))</f>
        <v>1</v>
      </c>
      <c r="H173" s="6">
        <f>SUMPRODUCT(('[5]PCDM discounts (Dec)'!$X$6:$AK$206)*('[5]PCDM discounts (Dec)'!$E$6:$E$206=$B173)*('[5]PCDM discounts (Dec)'!$F$6:$F$206=$C173)*('[5]PCDM discounts (Dec)'!$X$5:$AK$5=H$1))</f>
        <v>1</v>
      </c>
      <c r="I173" s="6">
        <f>SUMPRODUCT(('[5]PCDM discounts (Dec)'!$X$6:$AK$206)*('[5]PCDM discounts (Dec)'!$E$6:$E$206=$B173)*('[5]PCDM discounts (Dec)'!$F$6:$F$206=$C173)*('[5]PCDM discounts (Dec)'!$X$5:$AK$5=I$1))</f>
        <v>1</v>
      </c>
      <c r="J173" s="6">
        <f>SUMPRODUCT(('[5]PCDM discounts (Dec)'!$X$6:$AK$206)*('[5]PCDM discounts (Dec)'!$E$6:$E$206=$B173)*('[5]PCDM discounts (Dec)'!$F$6:$F$206=$C173)*('[5]PCDM discounts (Dec)'!$X$5:$AK$5=J$1))</f>
        <v>1</v>
      </c>
      <c r="K173" s="6">
        <f>SUMPRODUCT(('[5]PCDM discounts (Dec)'!$X$6:$AK$206)*('[5]PCDM discounts (Dec)'!$E$6:$E$206=$B173)*('[5]PCDM discounts (Dec)'!$F$6:$F$206=$C173)*('[5]PCDM discounts (Dec)'!$X$5:$AK$5=K$1))</f>
        <v>1</v>
      </c>
      <c r="L173" s="6">
        <f>SUMPRODUCT(('[5]PCDM discounts (Dec)'!$X$6:$AK$206)*('[5]PCDM discounts (Dec)'!$E$6:$E$206=$B173)*('[5]PCDM discounts (Dec)'!$F$6:$F$206=$C173)*('[5]PCDM discounts (Dec)'!$X$5:$AK$5=L$1))</f>
        <v>1</v>
      </c>
      <c r="M173" s="6">
        <f>SUMPRODUCT(('[5]PCDM discounts (Dec)'!$X$6:$AK$206)*('[5]PCDM discounts (Dec)'!$E$6:$E$206=$B173)*('[5]PCDM discounts (Dec)'!$F$6:$F$206=$C173)*('[5]PCDM discounts (Dec)'!$X$5:$AK$5=M$1))</f>
        <v>1</v>
      </c>
      <c r="N173" s="6">
        <f>SUMPRODUCT(('[5]PCDM discounts (Dec)'!$X$6:$AK$206)*('[5]PCDM discounts (Dec)'!$E$6:$E$206=$B173)*('[5]PCDM discounts (Dec)'!$F$6:$F$206=$C173)*('[5]PCDM discounts (Dec)'!$X$5:$AK$5=N$1))</f>
        <v>1</v>
      </c>
      <c r="O173" s="6">
        <f>SUMPRODUCT(('[5]PCDM discounts (Dec)'!$X$6:$AK$206)*('[5]PCDM discounts (Dec)'!$E$6:$E$206=$B173)*('[5]PCDM discounts (Dec)'!$F$6:$F$206=$C173)*('[5]PCDM discounts (Dec)'!$X$5:$AK$5=O$1))</f>
        <v>1</v>
      </c>
      <c r="P173" s="6">
        <f>SUMPRODUCT(('[5]PCDM discounts (Dec)'!$X$6:$AK$206)*('[5]PCDM discounts (Dec)'!$E$6:$E$206=$B173)*('[5]PCDM discounts (Dec)'!$F$6:$F$206=$C173)*('[5]PCDM discounts (Dec)'!$X$5:$AK$5=P$1))</f>
        <v>1</v>
      </c>
      <c r="Q173" s="6">
        <f>SUMPRODUCT(('[5]PCDM discounts (Dec)'!$X$6:$AK$206)*('[5]PCDM discounts (Dec)'!$E$6:$E$206=$B173)*('[5]PCDM discounts (Dec)'!$F$6:$F$206=$C173)*('[5]PCDM discounts (Dec)'!$X$5:$AK$5=Q$1))</f>
        <v>1</v>
      </c>
    </row>
    <row r="174" spans="2:17" x14ac:dyDescent="0.25">
      <c r="B174" t="s">
        <v>61</v>
      </c>
      <c r="C174" t="s">
        <v>38</v>
      </c>
      <c r="D174" s="6">
        <f>SUMPRODUCT(('[5]PCDM discounts (Dec)'!$X$6:$AK$206)*('[5]PCDM discounts (Dec)'!$E$6:$E$206=$B174)*('[5]PCDM discounts (Dec)'!$F$6:$F$206=$C174)*('[5]PCDM discounts (Dec)'!$X$5:$AK$5=D$1))</f>
        <v>1</v>
      </c>
      <c r="E174" s="6">
        <f>SUMPRODUCT(('[5]PCDM discounts (Dec)'!$X$6:$AK$206)*('[5]PCDM discounts (Dec)'!$E$6:$E$206=$B174)*('[5]PCDM discounts (Dec)'!$F$6:$F$206=$C174)*('[5]PCDM discounts (Dec)'!$X$5:$AK$5=E$1))</f>
        <v>1</v>
      </c>
      <c r="F174" s="6">
        <f>SUMPRODUCT(('[5]PCDM discounts (Dec)'!$X$6:$AK$206)*('[5]PCDM discounts (Dec)'!$E$6:$E$206=$B174)*('[5]PCDM discounts (Dec)'!$F$6:$F$206=$C174)*('[5]PCDM discounts (Dec)'!$X$5:$AK$5=F$1))</f>
        <v>1</v>
      </c>
      <c r="G174" s="6">
        <f>SUMPRODUCT(('[5]PCDM discounts (Dec)'!$X$6:$AK$206)*('[5]PCDM discounts (Dec)'!$E$6:$E$206=$B174)*('[5]PCDM discounts (Dec)'!$F$6:$F$206=$C174)*('[5]PCDM discounts (Dec)'!$X$5:$AK$5=G$1))</f>
        <v>1</v>
      </c>
      <c r="H174" s="6">
        <f>SUMPRODUCT(('[5]PCDM discounts (Dec)'!$X$6:$AK$206)*('[5]PCDM discounts (Dec)'!$E$6:$E$206=$B174)*('[5]PCDM discounts (Dec)'!$F$6:$F$206=$C174)*('[5]PCDM discounts (Dec)'!$X$5:$AK$5=H$1))</f>
        <v>1</v>
      </c>
      <c r="I174" s="6">
        <f>SUMPRODUCT(('[5]PCDM discounts (Dec)'!$X$6:$AK$206)*('[5]PCDM discounts (Dec)'!$E$6:$E$206=$B174)*('[5]PCDM discounts (Dec)'!$F$6:$F$206=$C174)*('[5]PCDM discounts (Dec)'!$X$5:$AK$5=I$1))</f>
        <v>1</v>
      </c>
      <c r="J174" s="6">
        <f>SUMPRODUCT(('[5]PCDM discounts (Dec)'!$X$6:$AK$206)*('[5]PCDM discounts (Dec)'!$E$6:$E$206=$B174)*('[5]PCDM discounts (Dec)'!$F$6:$F$206=$C174)*('[5]PCDM discounts (Dec)'!$X$5:$AK$5=J$1))</f>
        <v>1</v>
      </c>
      <c r="K174" s="6">
        <f>SUMPRODUCT(('[5]PCDM discounts (Dec)'!$X$6:$AK$206)*('[5]PCDM discounts (Dec)'!$E$6:$E$206=$B174)*('[5]PCDM discounts (Dec)'!$F$6:$F$206=$C174)*('[5]PCDM discounts (Dec)'!$X$5:$AK$5=K$1))</f>
        <v>0.3807711032331268</v>
      </c>
      <c r="L174" s="6">
        <f>SUMPRODUCT(('[5]PCDM discounts (Dec)'!$X$6:$AK$206)*('[5]PCDM discounts (Dec)'!$E$6:$E$206=$B174)*('[5]PCDM discounts (Dec)'!$F$6:$F$206=$C174)*('[5]PCDM discounts (Dec)'!$X$5:$AK$5=L$1))</f>
        <v>1</v>
      </c>
      <c r="M174" s="6">
        <f>SUMPRODUCT(('[5]PCDM discounts (Dec)'!$X$6:$AK$206)*('[5]PCDM discounts (Dec)'!$E$6:$E$206=$B174)*('[5]PCDM discounts (Dec)'!$F$6:$F$206=$C174)*('[5]PCDM discounts (Dec)'!$X$5:$AK$5=M$1))</f>
        <v>1</v>
      </c>
      <c r="N174" s="6">
        <f>SUMPRODUCT(('[5]PCDM discounts (Dec)'!$X$6:$AK$206)*('[5]PCDM discounts (Dec)'!$E$6:$E$206=$B174)*('[5]PCDM discounts (Dec)'!$F$6:$F$206=$C174)*('[5]PCDM discounts (Dec)'!$X$5:$AK$5=N$1))</f>
        <v>1</v>
      </c>
      <c r="O174" s="6">
        <f>SUMPRODUCT(('[5]PCDM discounts (Dec)'!$X$6:$AK$206)*('[5]PCDM discounts (Dec)'!$E$6:$E$206=$B174)*('[5]PCDM discounts (Dec)'!$F$6:$F$206=$C174)*('[5]PCDM discounts (Dec)'!$X$5:$AK$5=O$1))</f>
        <v>1</v>
      </c>
      <c r="P174" s="6">
        <f>SUMPRODUCT(('[5]PCDM discounts (Dec)'!$X$6:$AK$206)*('[5]PCDM discounts (Dec)'!$E$6:$E$206=$B174)*('[5]PCDM discounts (Dec)'!$F$6:$F$206=$C174)*('[5]PCDM discounts (Dec)'!$X$5:$AK$5=P$1))</f>
        <v>1</v>
      </c>
      <c r="Q174" s="6">
        <f>SUMPRODUCT(('[5]PCDM discounts (Dec)'!$X$6:$AK$206)*('[5]PCDM discounts (Dec)'!$E$6:$E$206=$B174)*('[5]PCDM discounts (Dec)'!$F$6:$F$206=$C174)*('[5]PCDM discounts (Dec)'!$X$5:$AK$5=Q$1))</f>
        <v>1</v>
      </c>
    </row>
    <row r="175" spans="2:17" x14ac:dyDescent="0.25">
      <c r="B175" t="s">
        <v>61</v>
      </c>
      <c r="C175" t="s">
        <v>39</v>
      </c>
      <c r="D175" s="6">
        <f>SUMPRODUCT(('[5]PCDM discounts (Dec)'!$X$6:$AK$206)*('[5]PCDM discounts (Dec)'!$E$6:$E$206=$B175)*('[5]PCDM discounts (Dec)'!$F$6:$F$206=$C175)*('[5]PCDM discounts (Dec)'!$X$5:$AK$5=D$1))</f>
        <v>1</v>
      </c>
      <c r="E175" s="6">
        <f>SUMPRODUCT(('[5]PCDM discounts (Dec)'!$X$6:$AK$206)*('[5]PCDM discounts (Dec)'!$E$6:$E$206=$B175)*('[5]PCDM discounts (Dec)'!$F$6:$F$206=$C175)*('[5]PCDM discounts (Dec)'!$X$5:$AK$5=E$1))</f>
        <v>1</v>
      </c>
      <c r="F175" s="6">
        <f>SUMPRODUCT(('[5]PCDM discounts (Dec)'!$X$6:$AK$206)*('[5]PCDM discounts (Dec)'!$E$6:$E$206=$B175)*('[5]PCDM discounts (Dec)'!$F$6:$F$206=$C175)*('[5]PCDM discounts (Dec)'!$X$5:$AK$5=F$1))</f>
        <v>1</v>
      </c>
      <c r="G175" s="6">
        <f>SUMPRODUCT(('[5]PCDM discounts (Dec)'!$X$6:$AK$206)*('[5]PCDM discounts (Dec)'!$E$6:$E$206=$B175)*('[5]PCDM discounts (Dec)'!$F$6:$F$206=$C175)*('[5]PCDM discounts (Dec)'!$X$5:$AK$5=G$1))</f>
        <v>1</v>
      </c>
      <c r="H175" s="6">
        <f>SUMPRODUCT(('[5]PCDM discounts (Dec)'!$X$6:$AK$206)*('[5]PCDM discounts (Dec)'!$E$6:$E$206=$B175)*('[5]PCDM discounts (Dec)'!$F$6:$F$206=$C175)*('[5]PCDM discounts (Dec)'!$X$5:$AK$5=H$1))</f>
        <v>1</v>
      </c>
      <c r="I175" s="6">
        <f>SUMPRODUCT(('[5]PCDM discounts (Dec)'!$X$6:$AK$206)*('[5]PCDM discounts (Dec)'!$E$6:$E$206=$B175)*('[5]PCDM discounts (Dec)'!$F$6:$F$206=$C175)*('[5]PCDM discounts (Dec)'!$X$5:$AK$5=I$1))</f>
        <v>1</v>
      </c>
      <c r="J175" s="6">
        <f>SUMPRODUCT(('[5]PCDM discounts (Dec)'!$X$6:$AK$206)*('[5]PCDM discounts (Dec)'!$E$6:$E$206=$B175)*('[5]PCDM discounts (Dec)'!$F$6:$F$206=$C175)*('[5]PCDM discounts (Dec)'!$X$5:$AK$5=J$1))</f>
        <v>1</v>
      </c>
      <c r="K175" s="6">
        <f>SUMPRODUCT(('[5]PCDM discounts (Dec)'!$X$6:$AK$206)*('[5]PCDM discounts (Dec)'!$E$6:$E$206=$B175)*('[5]PCDM discounts (Dec)'!$F$6:$F$206=$C175)*('[5]PCDM discounts (Dec)'!$X$5:$AK$5=K$1))</f>
        <v>1</v>
      </c>
      <c r="L175" s="6">
        <f>SUMPRODUCT(('[5]PCDM discounts (Dec)'!$X$6:$AK$206)*('[5]PCDM discounts (Dec)'!$E$6:$E$206=$B175)*('[5]PCDM discounts (Dec)'!$F$6:$F$206=$C175)*('[5]PCDM discounts (Dec)'!$X$5:$AK$5=L$1))</f>
        <v>1</v>
      </c>
      <c r="M175" s="6">
        <f>SUMPRODUCT(('[5]PCDM discounts (Dec)'!$X$6:$AK$206)*('[5]PCDM discounts (Dec)'!$E$6:$E$206=$B175)*('[5]PCDM discounts (Dec)'!$F$6:$F$206=$C175)*('[5]PCDM discounts (Dec)'!$X$5:$AK$5=M$1))</f>
        <v>1</v>
      </c>
      <c r="N175" s="6">
        <f>SUMPRODUCT(('[5]PCDM discounts (Dec)'!$X$6:$AK$206)*('[5]PCDM discounts (Dec)'!$E$6:$E$206=$B175)*('[5]PCDM discounts (Dec)'!$F$6:$F$206=$C175)*('[5]PCDM discounts (Dec)'!$X$5:$AK$5=N$1))</f>
        <v>1</v>
      </c>
      <c r="O175" s="6">
        <f>SUMPRODUCT(('[5]PCDM discounts (Dec)'!$X$6:$AK$206)*('[5]PCDM discounts (Dec)'!$E$6:$E$206=$B175)*('[5]PCDM discounts (Dec)'!$F$6:$F$206=$C175)*('[5]PCDM discounts (Dec)'!$X$5:$AK$5=O$1))</f>
        <v>1</v>
      </c>
      <c r="P175" s="6">
        <f>SUMPRODUCT(('[5]PCDM discounts (Dec)'!$X$6:$AK$206)*('[5]PCDM discounts (Dec)'!$E$6:$E$206=$B175)*('[5]PCDM discounts (Dec)'!$F$6:$F$206=$C175)*('[5]PCDM discounts (Dec)'!$X$5:$AK$5=P$1))</f>
        <v>1</v>
      </c>
      <c r="Q175" s="6">
        <f>SUMPRODUCT(('[5]PCDM discounts (Dec)'!$X$6:$AK$206)*('[5]PCDM discounts (Dec)'!$E$6:$E$206=$B175)*('[5]PCDM discounts (Dec)'!$F$6:$F$206=$C175)*('[5]PCDM discounts (Dec)'!$X$5:$AK$5=Q$1))</f>
        <v>1</v>
      </c>
    </row>
    <row r="176" spans="2:17" x14ac:dyDescent="0.25">
      <c r="B176" t="s">
        <v>61</v>
      </c>
      <c r="C176" t="s">
        <v>40</v>
      </c>
      <c r="D176" s="6">
        <f>SUMPRODUCT(('[5]PCDM discounts (Dec)'!$X$6:$AK$206)*('[5]PCDM discounts (Dec)'!$E$6:$E$206=$B176)*('[5]PCDM discounts (Dec)'!$F$6:$F$206=$C176)*('[5]PCDM discounts (Dec)'!$X$5:$AK$5=D$1))</f>
        <v>1</v>
      </c>
      <c r="E176" s="6">
        <f>SUMPRODUCT(('[5]PCDM discounts (Dec)'!$X$6:$AK$206)*('[5]PCDM discounts (Dec)'!$E$6:$E$206=$B176)*('[5]PCDM discounts (Dec)'!$F$6:$F$206=$C176)*('[5]PCDM discounts (Dec)'!$X$5:$AK$5=E$1))</f>
        <v>1</v>
      </c>
      <c r="F176" s="6">
        <f>SUMPRODUCT(('[5]PCDM discounts (Dec)'!$X$6:$AK$206)*('[5]PCDM discounts (Dec)'!$E$6:$E$206=$B176)*('[5]PCDM discounts (Dec)'!$F$6:$F$206=$C176)*('[5]PCDM discounts (Dec)'!$X$5:$AK$5=F$1))</f>
        <v>1</v>
      </c>
      <c r="G176" s="6">
        <f>SUMPRODUCT(('[5]PCDM discounts (Dec)'!$X$6:$AK$206)*('[5]PCDM discounts (Dec)'!$E$6:$E$206=$B176)*('[5]PCDM discounts (Dec)'!$F$6:$F$206=$C176)*('[5]PCDM discounts (Dec)'!$X$5:$AK$5=G$1))</f>
        <v>1</v>
      </c>
      <c r="H176" s="6">
        <f>SUMPRODUCT(('[5]PCDM discounts (Dec)'!$X$6:$AK$206)*('[5]PCDM discounts (Dec)'!$E$6:$E$206=$B176)*('[5]PCDM discounts (Dec)'!$F$6:$F$206=$C176)*('[5]PCDM discounts (Dec)'!$X$5:$AK$5=H$1))</f>
        <v>1</v>
      </c>
      <c r="I176" s="6">
        <f>SUMPRODUCT(('[5]PCDM discounts (Dec)'!$X$6:$AK$206)*('[5]PCDM discounts (Dec)'!$E$6:$E$206=$B176)*('[5]PCDM discounts (Dec)'!$F$6:$F$206=$C176)*('[5]PCDM discounts (Dec)'!$X$5:$AK$5=I$1))</f>
        <v>1</v>
      </c>
      <c r="J176" s="6">
        <f>SUMPRODUCT(('[5]PCDM discounts (Dec)'!$X$6:$AK$206)*('[5]PCDM discounts (Dec)'!$E$6:$E$206=$B176)*('[5]PCDM discounts (Dec)'!$F$6:$F$206=$C176)*('[5]PCDM discounts (Dec)'!$X$5:$AK$5=J$1))</f>
        <v>1</v>
      </c>
      <c r="K176" s="6">
        <f>SUMPRODUCT(('[5]PCDM discounts (Dec)'!$X$6:$AK$206)*('[5]PCDM discounts (Dec)'!$E$6:$E$206=$B176)*('[5]PCDM discounts (Dec)'!$F$6:$F$206=$C176)*('[5]PCDM discounts (Dec)'!$X$5:$AK$5=K$1))</f>
        <v>1</v>
      </c>
      <c r="L176" s="6">
        <f>SUMPRODUCT(('[5]PCDM discounts (Dec)'!$X$6:$AK$206)*('[5]PCDM discounts (Dec)'!$E$6:$E$206=$B176)*('[5]PCDM discounts (Dec)'!$F$6:$F$206=$C176)*('[5]PCDM discounts (Dec)'!$X$5:$AK$5=L$1))</f>
        <v>1</v>
      </c>
      <c r="M176" s="6">
        <f>SUMPRODUCT(('[5]PCDM discounts (Dec)'!$X$6:$AK$206)*('[5]PCDM discounts (Dec)'!$E$6:$E$206=$B176)*('[5]PCDM discounts (Dec)'!$F$6:$F$206=$C176)*('[5]PCDM discounts (Dec)'!$X$5:$AK$5=M$1))</f>
        <v>1</v>
      </c>
      <c r="N176" s="6">
        <f>SUMPRODUCT(('[5]PCDM discounts (Dec)'!$X$6:$AK$206)*('[5]PCDM discounts (Dec)'!$E$6:$E$206=$B176)*('[5]PCDM discounts (Dec)'!$F$6:$F$206=$C176)*('[5]PCDM discounts (Dec)'!$X$5:$AK$5=N$1))</f>
        <v>1</v>
      </c>
      <c r="O176" s="6">
        <f>SUMPRODUCT(('[5]PCDM discounts (Dec)'!$X$6:$AK$206)*('[5]PCDM discounts (Dec)'!$E$6:$E$206=$B176)*('[5]PCDM discounts (Dec)'!$F$6:$F$206=$C176)*('[5]PCDM discounts (Dec)'!$X$5:$AK$5=O$1))</f>
        <v>1</v>
      </c>
      <c r="P176" s="6">
        <f>SUMPRODUCT(('[5]PCDM discounts (Dec)'!$X$6:$AK$206)*('[5]PCDM discounts (Dec)'!$E$6:$E$206=$B176)*('[5]PCDM discounts (Dec)'!$F$6:$F$206=$C176)*('[5]PCDM discounts (Dec)'!$X$5:$AK$5=P$1))</f>
        <v>1</v>
      </c>
      <c r="Q176" s="6">
        <f>SUMPRODUCT(('[5]PCDM discounts (Dec)'!$X$6:$AK$206)*('[5]PCDM discounts (Dec)'!$E$6:$E$206=$B176)*('[5]PCDM discounts (Dec)'!$F$6:$F$206=$C176)*('[5]PCDM discounts (Dec)'!$X$5:$AK$5=Q$1))</f>
        <v>1</v>
      </c>
    </row>
    <row r="177" spans="2:17" x14ac:dyDescent="0.25">
      <c r="B177" t="s">
        <v>60</v>
      </c>
      <c r="C177" t="s">
        <v>16</v>
      </c>
      <c r="D177" s="6">
        <f>SUMPRODUCT(('[5]PCDM discounts (Dec)'!$X$6:$AK$206)*('[5]PCDM discounts (Dec)'!$E$6:$E$206=$B177)*('[5]PCDM discounts (Dec)'!$F$6:$F$206=$C177)*('[5]PCDM discounts (Dec)'!$X$5:$AK$5=D$1))</f>
        <v>0.81436830259133897</v>
      </c>
      <c r="E177" s="6">
        <f>SUMPRODUCT(('[5]PCDM discounts (Dec)'!$X$6:$AK$206)*('[5]PCDM discounts (Dec)'!$E$6:$E$206=$B177)*('[5]PCDM discounts (Dec)'!$F$6:$F$206=$C177)*('[5]PCDM discounts (Dec)'!$X$5:$AK$5=E$1))</f>
        <v>0.8916629545769077</v>
      </c>
      <c r="F177" s="6">
        <f>SUMPRODUCT(('[5]PCDM discounts (Dec)'!$X$6:$AK$206)*('[5]PCDM discounts (Dec)'!$E$6:$E$206=$B177)*('[5]PCDM discounts (Dec)'!$F$6:$F$206=$C177)*('[5]PCDM discounts (Dec)'!$X$5:$AK$5=F$1))</f>
        <v>0.9489961413485325</v>
      </c>
      <c r="G177" s="6">
        <f>SUMPRODUCT(('[5]PCDM discounts (Dec)'!$X$6:$AK$206)*('[5]PCDM discounts (Dec)'!$E$6:$E$206=$B177)*('[5]PCDM discounts (Dec)'!$F$6:$F$206=$C177)*('[5]PCDM discounts (Dec)'!$X$5:$AK$5=G$1))</f>
        <v>0.92109231781694656</v>
      </c>
      <c r="H177" s="6">
        <f>SUMPRODUCT(('[5]PCDM discounts (Dec)'!$X$6:$AK$206)*('[5]PCDM discounts (Dec)'!$E$6:$E$206=$B177)*('[5]PCDM discounts (Dec)'!$F$6:$F$206=$C177)*('[5]PCDM discounts (Dec)'!$X$5:$AK$5=H$1))</f>
        <v>0.93252634548328761</v>
      </c>
      <c r="I177" s="6">
        <f>SUMPRODUCT(('[5]PCDM discounts (Dec)'!$X$6:$AK$206)*('[5]PCDM discounts (Dec)'!$E$6:$E$206=$B177)*('[5]PCDM discounts (Dec)'!$F$6:$F$206=$C177)*('[5]PCDM discounts (Dec)'!$X$5:$AK$5=I$1))</f>
        <v>0.87397285325851537</v>
      </c>
      <c r="J177" s="6">
        <f>SUMPRODUCT(('[5]PCDM discounts (Dec)'!$X$6:$AK$206)*('[5]PCDM discounts (Dec)'!$E$6:$E$206=$B177)*('[5]PCDM discounts (Dec)'!$F$6:$F$206=$C177)*('[5]PCDM discounts (Dec)'!$X$5:$AK$5=J$1))</f>
        <v>0.79386381444984222</v>
      </c>
      <c r="K177" s="6">
        <f>SUMPRODUCT(('[5]PCDM discounts (Dec)'!$X$6:$AK$206)*('[5]PCDM discounts (Dec)'!$E$6:$E$206=$B177)*('[5]PCDM discounts (Dec)'!$F$6:$F$206=$C177)*('[5]PCDM discounts (Dec)'!$X$5:$AK$5=K$1))</f>
        <v>0.70785467436409821</v>
      </c>
      <c r="L177" s="6">
        <f>SUMPRODUCT(('[5]PCDM discounts (Dec)'!$X$6:$AK$206)*('[5]PCDM discounts (Dec)'!$E$6:$E$206=$B177)*('[5]PCDM discounts (Dec)'!$F$6:$F$206=$C177)*('[5]PCDM discounts (Dec)'!$X$5:$AK$5=L$1))</f>
        <v>0.82888000212030222</v>
      </c>
      <c r="M177" s="6">
        <f>SUMPRODUCT(('[5]PCDM discounts (Dec)'!$X$6:$AK$206)*('[5]PCDM discounts (Dec)'!$E$6:$E$206=$B177)*('[5]PCDM discounts (Dec)'!$F$6:$F$206=$C177)*('[5]PCDM discounts (Dec)'!$X$5:$AK$5=M$1))</f>
        <v>0.75984254634164938</v>
      </c>
      <c r="N177" s="6">
        <f>SUMPRODUCT(('[5]PCDM discounts (Dec)'!$X$6:$AK$206)*('[5]PCDM discounts (Dec)'!$E$6:$E$206=$B177)*('[5]PCDM discounts (Dec)'!$F$6:$F$206=$C177)*('[5]PCDM discounts (Dec)'!$X$5:$AK$5=N$1))</f>
        <v>0.81604511089392828</v>
      </c>
      <c r="O177" s="6">
        <f>SUMPRODUCT(('[5]PCDM discounts (Dec)'!$X$6:$AK$206)*('[5]PCDM discounts (Dec)'!$E$6:$E$206=$B177)*('[5]PCDM discounts (Dec)'!$F$6:$F$206=$C177)*('[5]PCDM discounts (Dec)'!$X$5:$AK$5=O$1))</f>
        <v>0.94179285405674762</v>
      </c>
      <c r="P177" s="6">
        <f>SUMPRODUCT(('[5]PCDM discounts (Dec)'!$X$6:$AK$206)*('[5]PCDM discounts (Dec)'!$E$6:$E$206=$B177)*('[5]PCDM discounts (Dec)'!$F$6:$F$206=$C177)*('[5]PCDM discounts (Dec)'!$X$5:$AK$5=P$1))</f>
        <v>0.92349019341914029</v>
      </c>
      <c r="Q177" s="6">
        <f>SUMPRODUCT(('[5]PCDM discounts (Dec)'!$X$6:$AK$206)*('[5]PCDM discounts (Dec)'!$E$6:$E$206=$B177)*('[5]PCDM discounts (Dec)'!$F$6:$F$206=$C177)*('[5]PCDM discounts (Dec)'!$X$5:$AK$5=Q$1))</f>
        <v>0.87513868994751542</v>
      </c>
    </row>
    <row r="178" spans="2:17" x14ac:dyDescent="0.25">
      <c r="B178" t="s">
        <v>60</v>
      </c>
      <c r="C178" t="s">
        <v>17</v>
      </c>
      <c r="D178" s="6">
        <f>SUMPRODUCT(('[5]PCDM discounts (Dec)'!$X$6:$AK$206)*('[5]PCDM discounts (Dec)'!$E$6:$E$206=$B178)*('[5]PCDM discounts (Dec)'!$F$6:$F$206=$C178)*('[5]PCDM discounts (Dec)'!$X$5:$AK$5=D$1))</f>
        <v>1</v>
      </c>
      <c r="E178" s="6">
        <f>SUMPRODUCT(('[5]PCDM discounts (Dec)'!$X$6:$AK$206)*('[5]PCDM discounts (Dec)'!$E$6:$E$206=$B178)*('[5]PCDM discounts (Dec)'!$F$6:$F$206=$C178)*('[5]PCDM discounts (Dec)'!$X$5:$AK$5=E$1))</f>
        <v>1</v>
      </c>
      <c r="F178" s="6">
        <f>SUMPRODUCT(('[5]PCDM discounts (Dec)'!$X$6:$AK$206)*('[5]PCDM discounts (Dec)'!$E$6:$E$206=$B178)*('[5]PCDM discounts (Dec)'!$F$6:$F$206=$C178)*('[5]PCDM discounts (Dec)'!$X$5:$AK$5=F$1))</f>
        <v>1</v>
      </c>
      <c r="G178" s="6">
        <f>SUMPRODUCT(('[5]PCDM discounts (Dec)'!$X$6:$AK$206)*('[5]PCDM discounts (Dec)'!$E$6:$E$206=$B178)*('[5]PCDM discounts (Dec)'!$F$6:$F$206=$C178)*('[5]PCDM discounts (Dec)'!$X$5:$AK$5=G$1))</f>
        <v>1</v>
      </c>
      <c r="H178" s="6">
        <f>SUMPRODUCT(('[5]PCDM discounts (Dec)'!$X$6:$AK$206)*('[5]PCDM discounts (Dec)'!$E$6:$E$206=$B178)*('[5]PCDM discounts (Dec)'!$F$6:$F$206=$C178)*('[5]PCDM discounts (Dec)'!$X$5:$AK$5=H$1))</f>
        <v>1</v>
      </c>
      <c r="I178" s="6">
        <f>SUMPRODUCT(('[5]PCDM discounts (Dec)'!$X$6:$AK$206)*('[5]PCDM discounts (Dec)'!$E$6:$E$206=$B178)*('[5]PCDM discounts (Dec)'!$F$6:$F$206=$C178)*('[5]PCDM discounts (Dec)'!$X$5:$AK$5=I$1))</f>
        <v>1</v>
      </c>
      <c r="J178" s="6">
        <f>SUMPRODUCT(('[5]PCDM discounts (Dec)'!$X$6:$AK$206)*('[5]PCDM discounts (Dec)'!$E$6:$E$206=$B178)*('[5]PCDM discounts (Dec)'!$F$6:$F$206=$C178)*('[5]PCDM discounts (Dec)'!$X$5:$AK$5=J$1))</f>
        <v>1</v>
      </c>
      <c r="K178" s="6">
        <f>SUMPRODUCT(('[5]PCDM discounts (Dec)'!$X$6:$AK$206)*('[5]PCDM discounts (Dec)'!$E$6:$E$206=$B178)*('[5]PCDM discounts (Dec)'!$F$6:$F$206=$C178)*('[5]PCDM discounts (Dec)'!$X$5:$AK$5=K$1))</f>
        <v>0.92763450242821899</v>
      </c>
      <c r="L178" s="6">
        <f>SUMPRODUCT(('[5]PCDM discounts (Dec)'!$X$6:$AK$206)*('[5]PCDM discounts (Dec)'!$E$6:$E$206=$B178)*('[5]PCDM discounts (Dec)'!$F$6:$F$206=$C178)*('[5]PCDM discounts (Dec)'!$X$5:$AK$5=L$1))</f>
        <v>1</v>
      </c>
      <c r="M178" s="6">
        <f>SUMPRODUCT(('[5]PCDM discounts (Dec)'!$X$6:$AK$206)*('[5]PCDM discounts (Dec)'!$E$6:$E$206=$B178)*('[5]PCDM discounts (Dec)'!$F$6:$F$206=$C178)*('[5]PCDM discounts (Dec)'!$X$5:$AK$5=M$1))</f>
        <v>0.94919889048270778</v>
      </c>
      <c r="N178" s="6">
        <f>SUMPRODUCT(('[5]PCDM discounts (Dec)'!$X$6:$AK$206)*('[5]PCDM discounts (Dec)'!$E$6:$E$206=$B178)*('[5]PCDM discounts (Dec)'!$F$6:$F$206=$C178)*('[5]PCDM discounts (Dec)'!$X$5:$AK$5=N$1))</f>
        <v>0.93336680181201259</v>
      </c>
      <c r="O178" s="6">
        <f>SUMPRODUCT(('[5]PCDM discounts (Dec)'!$X$6:$AK$206)*('[5]PCDM discounts (Dec)'!$E$6:$E$206=$B178)*('[5]PCDM discounts (Dec)'!$F$6:$F$206=$C178)*('[5]PCDM discounts (Dec)'!$X$5:$AK$5=O$1))</f>
        <v>1</v>
      </c>
      <c r="P178" s="6">
        <f>SUMPRODUCT(('[5]PCDM discounts (Dec)'!$X$6:$AK$206)*('[5]PCDM discounts (Dec)'!$E$6:$E$206=$B178)*('[5]PCDM discounts (Dec)'!$F$6:$F$206=$C178)*('[5]PCDM discounts (Dec)'!$X$5:$AK$5=P$1))</f>
        <v>1</v>
      </c>
      <c r="Q178" s="6">
        <f>SUMPRODUCT(('[5]PCDM discounts (Dec)'!$X$6:$AK$206)*('[5]PCDM discounts (Dec)'!$E$6:$E$206=$B178)*('[5]PCDM discounts (Dec)'!$F$6:$F$206=$C178)*('[5]PCDM discounts (Dec)'!$X$5:$AK$5=Q$1))</f>
        <v>1</v>
      </c>
    </row>
    <row r="179" spans="2:17" x14ac:dyDescent="0.25">
      <c r="B179" t="s">
        <v>60</v>
      </c>
      <c r="C179" t="s">
        <v>18</v>
      </c>
      <c r="D179" s="6">
        <f>SUMPRODUCT(('[5]PCDM discounts (Dec)'!$X$6:$AK$206)*('[5]PCDM discounts (Dec)'!$E$6:$E$206=$B179)*('[5]PCDM discounts (Dec)'!$F$6:$F$206=$C179)*('[5]PCDM discounts (Dec)'!$X$5:$AK$5=D$1))</f>
        <v>1</v>
      </c>
      <c r="E179" s="6">
        <f>SUMPRODUCT(('[5]PCDM discounts (Dec)'!$X$6:$AK$206)*('[5]PCDM discounts (Dec)'!$E$6:$E$206=$B179)*('[5]PCDM discounts (Dec)'!$F$6:$F$206=$C179)*('[5]PCDM discounts (Dec)'!$X$5:$AK$5=E$1))</f>
        <v>1</v>
      </c>
      <c r="F179" s="6">
        <f>SUMPRODUCT(('[5]PCDM discounts (Dec)'!$X$6:$AK$206)*('[5]PCDM discounts (Dec)'!$E$6:$E$206=$B179)*('[5]PCDM discounts (Dec)'!$F$6:$F$206=$C179)*('[5]PCDM discounts (Dec)'!$X$5:$AK$5=F$1))</f>
        <v>1</v>
      </c>
      <c r="G179" s="6">
        <f>SUMPRODUCT(('[5]PCDM discounts (Dec)'!$X$6:$AK$206)*('[5]PCDM discounts (Dec)'!$E$6:$E$206=$B179)*('[5]PCDM discounts (Dec)'!$F$6:$F$206=$C179)*('[5]PCDM discounts (Dec)'!$X$5:$AK$5=G$1))</f>
        <v>1</v>
      </c>
      <c r="H179" s="6">
        <f>SUMPRODUCT(('[5]PCDM discounts (Dec)'!$X$6:$AK$206)*('[5]PCDM discounts (Dec)'!$E$6:$E$206=$B179)*('[5]PCDM discounts (Dec)'!$F$6:$F$206=$C179)*('[5]PCDM discounts (Dec)'!$X$5:$AK$5=H$1))</f>
        <v>1</v>
      </c>
      <c r="I179" s="6">
        <f>SUMPRODUCT(('[5]PCDM discounts (Dec)'!$X$6:$AK$206)*('[5]PCDM discounts (Dec)'!$E$6:$E$206=$B179)*('[5]PCDM discounts (Dec)'!$F$6:$F$206=$C179)*('[5]PCDM discounts (Dec)'!$X$5:$AK$5=I$1))</f>
        <v>1</v>
      </c>
      <c r="J179" s="6">
        <f>SUMPRODUCT(('[5]PCDM discounts (Dec)'!$X$6:$AK$206)*('[5]PCDM discounts (Dec)'!$E$6:$E$206=$B179)*('[5]PCDM discounts (Dec)'!$F$6:$F$206=$C179)*('[5]PCDM discounts (Dec)'!$X$5:$AK$5=J$1))</f>
        <v>1</v>
      </c>
      <c r="K179" s="6">
        <f>SUMPRODUCT(('[5]PCDM discounts (Dec)'!$X$6:$AK$206)*('[5]PCDM discounts (Dec)'!$E$6:$E$206=$B179)*('[5]PCDM discounts (Dec)'!$F$6:$F$206=$C179)*('[5]PCDM discounts (Dec)'!$X$5:$AK$5=K$1))</f>
        <v>0.92763450242821899</v>
      </c>
      <c r="L179" s="6">
        <f>SUMPRODUCT(('[5]PCDM discounts (Dec)'!$X$6:$AK$206)*('[5]PCDM discounts (Dec)'!$E$6:$E$206=$B179)*('[5]PCDM discounts (Dec)'!$F$6:$F$206=$C179)*('[5]PCDM discounts (Dec)'!$X$5:$AK$5=L$1))</f>
        <v>1</v>
      </c>
      <c r="M179" s="6">
        <f>SUMPRODUCT(('[5]PCDM discounts (Dec)'!$X$6:$AK$206)*('[5]PCDM discounts (Dec)'!$E$6:$E$206=$B179)*('[5]PCDM discounts (Dec)'!$F$6:$F$206=$C179)*('[5]PCDM discounts (Dec)'!$X$5:$AK$5=M$1))</f>
        <v>0.94919889048270778</v>
      </c>
      <c r="N179" s="6">
        <f>SUMPRODUCT(('[5]PCDM discounts (Dec)'!$X$6:$AK$206)*('[5]PCDM discounts (Dec)'!$E$6:$E$206=$B179)*('[5]PCDM discounts (Dec)'!$F$6:$F$206=$C179)*('[5]PCDM discounts (Dec)'!$X$5:$AK$5=N$1))</f>
        <v>0.93336680181201259</v>
      </c>
      <c r="O179" s="6">
        <f>SUMPRODUCT(('[5]PCDM discounts (Dec)'!$X$6:$AK$206)*('[5]PCDM discounts (Dec)'!$E$6:$E$206=$B179)*('[5]PCDM discounts (Dec)'!$F$6:$F$206=$C179)*('[5]PCDM discounts (Dec)'!$X$5:$AK$5=O$1))</f>
        <v>1</v>
      </c>
      <c r="P179" s="6">
        <f>SUMPRODUCT(('[5]PCDM discounts (Dec)'!$X$6:$AK$206)*('[5]PCDM discounts (Dec)'!$E$6:$E$206=$B179)*('[5]PCDM discounts (Dec)'!$F$6:$F$206=$C179)*('[5]PCDM discounts (Dec)'!$X$5:$AK$5=P$1))</f>
        <v>1</v>
      </c>
      <c r="Q179" s="6">
        <f>SUMPRODUCT(('[5]PCDM discounts (Dec)'!$X$6:$AK$206)*('[5]PCDM discounts (Dec)'!$E$6:$E$206=$B179)*('[5]PCDM discounts (Dec)'!$F$6:$F$206=$C179)*('[5]PCDM discounts (Dec)'!$X$5:$AK$5=Q$1))</f>
        <v>1</v>
      </c>
    </row>
    <row r="180" spans="2:17" x14ac:dyDescent="0.25">
      <c r="B180" t="s">
        <v>60</v>
      </c>
      <c r="C180" t="s">
        <v>19</v>
      </c>
      <c r="D180" s="6">
        <f>SUMPRODUCT(('[5]PCDM discounts (Dec)'!$X$6:$AK$206)*('[5]PCDM discounts (Dec)'!$E$6:$E$206=$B180)*('[5]PCDM discounts (Dec)'!$F$6:$F$206=$C180)*('[5]PCDM discounts (Dec)'!$X$5:$AK$5=D$1))</f>
        <v>0.98109389042560347</v>
      </c>
      <c r="E180" s="6">
        <f>SUMPRODUCT(('[5]PCDM discounts (Dec)'!$X$6:$AK$206)*('[5]PCDM discounts (Dec)'!$E$6:$E$206=$B180)*('[5]PCDM discounts (Dec)'!$F$6:$F$206=$C180)*('[5]PCDM discounts (Dec)'!$X$5:$AK$5=E$1))</f>
        <v>1</v>
      </c>
      <c r="F180" s="6">
        <f>SUMPRODUCT(('[5]PCDM discounts (Dec)'!$X$6:$AK$206)*('[5]PCDM discounts (Dec)'!$E$6:$E$206=$B180)*('[5]PCDM discounts (Dec)'!$F$6:$F$206=$C180)*('[5]PCDM discounts (Dec)'!$X$5:$AK$5=F$1))</f>
        <v>1</v>
      </c>
      <c r="G180" s="6">
        <f>SUMPRODUCT(('[5]PCDM discounts (Dec)'!$X$6:$AK$206)*('[5]PCDM discounts (Dec)'!$E$6:$E$206=$B180)*('[5]PCDM discounts (Dec)'!$F$6:$F$206=$C180)*('[5]PCDM discounts (Dec)'!$X$5:$AK$5=G$1))</f>
        <v>0.96975696621657259</v>
      </c>
      <c r="H180" s="6">
        <f>SUMPRODUCT(('[5]PCDM discounts (Dec)'!$X$6:$AK$206)*('[5]PCDM discounts (Dec)'!$E$6:$E$206=$B180)*('[5]PCDM discounts (Dec)'!$F$6:$F$206=$C180)*('[5]PCDM discounts (Dec)'!$X$5:$AK$5=H$1))</f>
        <v>1</v>
      </c>
      <c r="I180" s="6">
        <f>SUMPRODUCT(('[5]PCDM discounts (Dec)'!$X$6:$AK$206)*('[5]PCDM discounts (Dec)'!$E$6:$E$206=$B180)*('[5]PCDM discounts (Dec)'!$F$6:$F$206=$C180)*('[5]PCDM discounts (Dec)'!$X$5:$AK$5=I$1))</f>
        <v>1</v>
      </c>
      <c r="J180" s="6">
        <f>SUMPRODUCT(('[5]PCDM discounts (Dec)'!$X$6:$AK$206)*('[5]PCDM discounts (Dec)'!$E$6:$E$206=$B180)*('[5]PCDM discounts (Dec)'!$F$6:$F$206=$C180)*('[5]PCDM discounts (Dec)'!$X$5:$AK$5=J$1))</f>
        <v>0.92788021215250482</v>
      </c>
      <c r="K180" s="6">
        <f>SUMPRODUCT(('[5]PCDM discounts (Dec)'!$X$6:$AK$206)*('[5]PCDM discounts (Dec)'!$E$6:$E$206=$B180)*('[5]PCDM discounts (Dec)'!$F$6:$F$206=$C180)*('[5]PCDM discounts (Dec)'!$X$5:$AK$5=K$1))</f>
        <v>1</v>
      </c>
      <c r="L180" s="6">
        <f>SUMPRODUCT(('[5]PCDM discounts (Dec)'!$X$6:$AK$206)*('[5]PCDM discounts (Dec)'!$E$6:$E$206=$B180)*('[5]PCDM discounts (Dec)'!$F$6:$F$206=$C180)*('[5]PCDM discounts (Dec)'!$X$5:$AK$5=L$1))</f>
        <v>1</v>
      </c>
      <c r="M180" s="6">
        <f>SUMPRODUCT(('[5]PCDM discounts (Dec)'!$X$6:$AK$206)*('[5]PCDM discounts (Dec)'!$E$6:$E$206=$B180)*('[5]PCDM discounts (Dec)'!$F$6:$F$206=$C180)*('[5]PCDM discounts (Dec)'!$X$5:$AK$5=M$1))</f>
        <v>1</v>
      </c>
      <c r="N180" s="6">
        <f>SUMPRODUCT(('[5]PCDM discounts (Dec)'!$X$6:$AK$206)*('[5]PCDM discounts (Dec)'!$E$6:$E$206=$B180)*('[5]PCDM discounts (Dec)'!$F$6:$F$206=$C180)*('[5]PCDM discounts (Dec)'!$X$5:$AK$5=N$1))</f>
        <v>0.88482298301076168</v>
      </c>
      <c r="O180" s="6">
        <f>SUMPRODUCT(('[5]PCDM discounts (Dec)'!$X$6:$AK$206)*('[5]PCDM discounts (Dec)'!$E$6:$E$206=$B180)*('[5]PCDM discounts (Dec)'!$F$6:$F$206=$C180)*('[5]PCDM discounts (Dec)'!$X$5:$AK$5=O$1))</f>
        <v>1</v>
      </c>
      <c r="P180" s="6">
        <f>SUMPRODUCT(('[5]PCDM discounts (Dec)'!$X$6:$AK$206)*('[5]PCDM discounts (Dec)'!$E$6:$E$206=$B180)*('[5]PCDM discounts (Dec)'!$F$6:$F$206=$C180)*('[5]PCDM discounts (Dec)'!$X$5:$AK$5=P$1))</f>
        <v>1</v>
      </c>
      <c r="Q180" s="6">
        <f>SUMPRODUCT(('[5]PCDM discounts (Dec)'!$X$6:$AK$206)*('[5]PCDM discounts (Dec)'!$E$6:$E$206=$B180)*('[5]PCDM discounts (Dec)'!$F$6:$F$206=$C180)*('[5]PCDM discounts (Dec)'!$X$5:$AK$5=Q$1))</f>
        <v>1</v>
      </c>
    </row>
    <row r="181" spans="2:17" x14ac:dyDescent="0.25">
      <c r="B181" t="s">
        <v>60</v>
      </c>
      <c r="C181" t="s">
        <v>20</v>
      </c>
      <c r="D181" s="6">
        <f>SUMPRODUCT(('[5]PCDM discounts (Dec)'!$X$6:$AK$206)*('[5]PCDM discounts (Dec)'!$E$6:$E$206=$B181)*('[5]PCDM discounts (Dec)'!$F$6:$F$206=$C181)*('[5]PCDM discounts (Dec)'!$X$5:$AK$5=D$1))</f>
        <v>1</v>
      </c>
      <c r="E181" s="6">
        <f>SUMPRODUCT(('[5]PCDM discounts (Dec)'!$X$6:$AK$206)*('[5]PCDM discounts (Dec)'!$E$6:$E$206=$B181)*('[5]PCDM discounts (Dec)'!$F$6:$F$206=$C181)*('[5]PCDM discounts (Dec)'!$X$5:$AK$5=E$1))</f>
        <v>1</v>
      </c>
      <c r="F181" s="6">
        <f>SUMPRODUCT(('[5]PCDM discounts (Dec)'!$X$6:$AK$206)*('[5]PCDM discounts (Dec)'!$E$6:$E$206=$B181)*('[5]PCDM discounts (Dec)'!$F$6:$F$206=$C181)*('[5]PCDM discounts (Dec)'!$X$5:$AK$5=F$1))</f>
        <v>1</v>
      </c>
      <c r="G181" s="6">
        <f>SUMPRODUCT(('[5]PCDM discounts (Dec)'!$X$6:$AK$206)*('[5]PCDM discounts (Dec)'!$E$6:$E$206=$B181)*('[5]PCDM discounts (Dec)'!$F$6:$F$206=$C181)*('[5]PCDM discounts (Dec)'!$X$5:$AK$5=G$1))</f>
        <v>1</v>
      </c>
      <c r="H181" s="6">
        <f>SUMPRODUCT(('[5]PCDM discounts (Dec)'!$X$6:$AK$206)*('[5]PCDM discounts (Dec)'!$E$6:$E$206=$B181)*('[5]PCDM discounts (Dec)'!$F$6:$F$206=$C181)*('[5]PCDM discounts (Dec)'!$X$5:$AK$5=H$1))</f>
        <v>1</v>
      </c>
      <c r="I181" s="6">
        <f>SUMPRODUCT(('[5]PCDM discounts (Dec)'!$X$6:$AK$206)*('[5]PCDM discounts (Dec)'!$E$6:$E$206=$B181)*('[5]PCDM discounts (Dec)'!$F$6:$F$206=$C181)*('[5]PCDM discounts (Dec)'!$X$5:$AK$5=I$1))</f>
        <v>1</v>
      </c>
      <c r="J181" s="6">
        <f>SUMPRODUCT(('[5]PCDM discounts (Dec)'!$X$6:$AK$206)*('[5]PCDM discounts (Dec)'!$E$6:$E$206=$B181)*('[5]PCDM discounts (Dec)'!$F$6:$F$206=$C181)*('[5]PCDM discounts (Dec)'!$X$5:$AK$5=J$1))</f>
        <v>1</v>
      </c>
      <c r="K181" s="6">
        <f>SUMPRODUCT(('[5]PCDM discounts (Dec)'!$X$6:$AK$206)*('[5]PCDM discounts (Dec)'!$E$6:$E$206=$B181)*('[5]PCDM discounts (Dec)'!$F$6:$F$206=$C181)*('[5]PCDM discounts (Dec)'!$X$5:$AK$5=K$1))</f>
        <v>1</v>
      </c>
      <c r="L181" s="6">
        <f>SUMPRODUCT(('[5]PCDM discounts (Dec)'!$X$6:$AK$206)*('[5]PCDM discounts (Dec)'!$E$6:$E$206=$B181)*('[5]PCDM discounts (Dec)'!$F$6:$F$206=$C181)*('[5]PCDM discounts (Dec)'!$X$5:$AK$5=L$1))</f>
        <v>1</v>
      </c>
      <c r="M181" s="6">
        <f>SUMPRODUCT(('[5]PCDM discounts (Dec)'!$X$6:$AK$206)*('[5]PCDM discounts (Dec)'!$E$6:$E$206=$B181)*('[5]PCDM discounts (Dec)'!$F$6:$F$206=$C181)*('[5]PCDM discounts (Dec)'!$X$5:$AK$5=M$1))</f>
        <v>1</v>
      </c>
      <c r="N181" s="6">
        <f>SUMPRODUCT(('[5]PCDM discounts (Dec)'!$X$6:$AK$206)*('[5]PCDM discounts (Dec)'!$E$6:$E$206=$B181)*('[5]PCDM discounts (Dec)'!$F$6:$F$206=$C181)*('[5]PCDM discounts (Dec)'!$X$5:$AK$5=N$1))</f>
        <v>1</v>
      </c>
      <c r="O181" s="6">
        <f>SUMPRODUCT(('[5]PCDM discounts (Dec)'!$X$6:$AK$206)*('[5]PCDM discounts (Dec)'!$E$6:$E$206=$B181)*('[5]PCDM discounts (Dec)'!$F$6:$F$206=$C181)*('[5]PCDM discounts (Dec)'!$X$5:$AK$5=O$1))</f>
        <v>1</v>
      </c>
      <c r="P181" s="6">
        <f>SUMPRODUCT(('[5]PCDM discounts (Dec)'!$X$6:$AK$206)*('[5]PCDM discounts (Dec)'!$E$6:$E$206=$B181)*('[5]PCDM discounts (Dec)'!$F$6:$F$206=$C181)*('[5]PCDM discounts (Dec)'!$X$5:$AK$5=P$1))</f>
        <v>1</v>
      </c>
      <c r="Q181" s="6">
        <f>SUMPRODUCT(('[5]PCDM discounts (Dec)'!$X$6:$AK$206)*('[5]PCDM discounts (Dec)'!$E$6:$E$206=$B181)*('[5]PCDM discounts (Dec)'!$F$6:$F$206=$C181)*('[5]PCDM discounts (Dec)'!$X$5:$AK$5=Q$1))</f>
        <v>1</v>
      </c>
    </row>
    <row r="182" spans="2:17" x14ac:dyDescent="0.25">
      <c r="B182" t="s">
        <v>60</v>
      </c>
      <c r="C182" t="s">
        <v>21</v>
      </c>
      <c r="D182" s="6">
        <f>SUMPRODUCT(('[5]PCDM discounts (Dec)'!$X$6:$AK$206)*('[5]PCDM discounts (Dec)'!$E$6:$E$206=$B182)*('[5]PCDM discounts (Dec)'!$F$6:$F$206=$C182)*('[5]PCDM discounts (Dec)'!$X$5:$AK$5=D$1))</f>
        <v>1</v>
      </c>
      <c r="E182" s="6">
        <f>SUMPRODUCT(('[5]PCDM discounts (Dec)'!$X$6:$AK$206)*('[5]PCDM discounts (Dec)'!$E$6:$E$206=$B182)*('[5]PCDM discounts (Dec)'!$F$6:$F$206=$C182)*('[5]PCDM discounts (Dec)'!$X$5:$AK$5=E$1))</f>
        <v>1</v>
      </c>
      <c r="F182" s="6">
        <f>SUMPRODUCT(('[5]PCDM discounts (Dec)'!$X$6:$AK$206)*('[5]PCDM discounts (Dec)'!$E$6:$E$206=$B182)*('[5]PCDM discounts (Dec)'!$F$6:$F$206=$C182)*('[5]PCDM discounts (Dec)'!$X$5:$AK$5=F$1))</f>
        <v>1</v>
      </c>
      <c r="G182" s="6">
        <f>SUMPRODUCT(('[5]PCDM discounts (Dec)'!$X$6:$AK$206)*('[5]PCDM discounts (Dec)'!$E$6:$E$206=$B182)*('[5]PCDM discounts (Dec)'!$F$6:$F$206=$C182)*('[5]PCDM discounts (Dec)'!$X$5:$AK$5=G$1))</f>
        <v>1</v>
      </c>
      <c r="H182" s="6">
        <f>SUMPRODUCT(('[5]PCDM discounts (Dec)'!$X$6:$AK$206)*('[5]PCDM discounts (Dec)'!$E$6:$E$206=$B182)*('[5]PCDM discounts (Dec)'!$F$6:$F$206=$C182)*('[5]PCDM discounts (Dec)'!$X$5:$AK$5=H$1))</f>
        <v>1</v>
      </c>
      <c r="I182" s="6">
        <f>SUMPRODUCT(('[5]PCDM discounts (Dec)'!$X$6:$AK$206)*('[5]PCDM discounts (Dec)'!$E$6:$E$206=$B182)*('[5]PCDM discounts (Dec)'!$F$6:$F$206=$C182)*('[5]PCDM discounts (Dec)'!$X$5:$AK$5=I$1))</f>
        <v>1</v>
      </c>
      <c r="J182" s="6">
        <f>SUMPRODUCT(('[5]PCDM discounts (Dec)'!$X$6:$AK$206)*('[5]PCDM discounts (Dec)'!$E$6:$E$206=$B182)*('[5]PCDM discounts (Dec)'!$F$6:$F$206=$C182)*('[5]PCDM discounts (Dec)'!$X$5:$AK$5=J$1))</f>
        <v>1</v>
      </c>
      <c r="K182" s="6">
        <f>SUMPRODUCT(('[5]PCDM discounts (Dec)'!$X$6:$AK$206)*('[5]PCDM discounts (Dec)'!$E$6:$E$206=$B182)*('[5]PCDM discounts (Dec)'!$F$6:$F$206=$C182)*('[5]PCDM discounts (Dec)'!$X$5:$AK$5=K$1))</f>
        <v>1</v>
      </c>
      <c r="L182" s="6">
        <f>SUMPRODUCT(('[5]PCDM discounts (Dec)'!$X$6:$AK$206)*('[5]PCDM discounts (Dec)'!$E$6:$E$206=$B182)*('[5]PCDM discounts (Dec)'!$F$6:$F$206=$C182)*('[5]PCDM discounts (Dec)'!$X$5:$AK$5=L$1))</f>
        <v>1</v>
      </c>
      <c r="M182" s="6">
        <f>SUMPRODUCT(('[5]PCDM discounts (Dec)'!$X$6:$AK$206)*('[5]PCDM discounts (Dec)'!$E$6:$E$206=$B182)*('[5]PCDM discounts (Dec)'!$F$6:$F$206=$C182)*('[5]PCDM discounts (Dec)'!$X$5:$AK$5=M$1))</f>
        <v>1</v>
      </c>
      <c r="N182" s="6">
        <f>SUMPRODUCT(('[5]PCDM discounts (Dec)'!$X$6:$AK$206)*('[5]PCDM discounts (Dec)'!$E$6:$E$206=$B182)*('[5]PCDM discounts (Dec)'!$F$6:$F$206=$C182)*('[5]PCDM discounts (Dec)'!$X$5:$AK$5=N$1))</f>
        <v>1</v>
      </c>
      <c r="O182" s="6">
        <f>SUMPRODUCT(('[5]PCDM discounts (Dec)'!$X$6:$AK$206)*('[5]PCDM discounts (Dec)'!$E$6:$E$206=$B182)*('[5]PCDM discounts (Dec)'!$F$6:$F$206=$C182)*('[5]PCDM discounts (Dec)'!$X$5:$AK$5=O$1))</f>
        <v>1</v>
      </c>
      <c r="P182" s="6">
        <f>SUMPRODUCT(('[5]PCDM discounts (Dec)'!$X$6:$AK$206)*('[5]PCDM discounts (Dec)'!$E$6:$E$206=$B182)*('[5]PCDM discounts (Dec)'!$F$6:$F$206=$C182)*('[5]PCDM discounts (Dec)'!$X$5:$AK$5=P$1))</f>
        <v>1</v>
      </c>
      <c r="Q182" s="6">
        <f>SUMPRODUCT(('[5]PCDM discounts (Dec)'!$X$6:$AK$206)*('[5]PCDM discounts (Dec)'!$E$6:$E$206=$B182)*('[5]PCDM discounts (Dec)'!$F$6:$F$206=$C182)*('[5]PCDM discounts (Dec)'!$X$5:$AK$5=Q$1))</f>
        <v>1</v>
      </c>
    </row>
    <row r="183" spans="2:17" x14ac:dyDescent="0.25">
      <c r="B183" t="s">
        <v>60</v>
      </c>
      <c r="C183" t="s">
        <v>22</v>
      </c>
      <c r="D183" s="6">
        <f>SUMPRODUCT(('[5]PCDM discounts (Dec)'!$X$6:$AK$206)*('[5]PCDM discounts (Dec)'!$E$6:$E$206=$B183)*('[5]PCDM discounts (Dec)'!$F$6:$F$206=$C183)*('[5]PCDM discounts (Dec)'!$X$5:$AK$5=D$1))</f>
        <v>1</v>
      </c>
      <c r="E183" s="6">
        <f>SUMPRODUCT(('[5]PCDM discounts (Dec)'!$X$6:$AK$206)*('[5]PCDM discounts (Dec)'!$E$6:$E$206=$B183)*('[5]PCDM discounts (Dec)'!$F$6:$F$206=$C183)*('[5]PCDM discounts (Dec)'!$X$5:$AK$5=E$1))</f>
        <v>1</v>
      </c>
      <c r="F183" s="6">
        <f>SUMPRODUCT(('[5]PCDM discounts (Dec)'!$X$6:$AK$206)*('[5]PCDM discounts (Dec)'!$E$6:$E$206=$B183)*('[5]PCDM discounts (Dec)'!$F$6:$F$206=$C183)*('[5]PCDM discounts (Dec)'!$X$5:$AK$5=F$1))</f>
        <v>1</v>
      </c>
      <c r="G183" s="6">
        <f>SUMPRODUCT(('[5]PCDM discounts (Dec)'!$X$6:$AK$206)*('[5]PCDM discounts (Dec)'!$E$6:$E$206=$B183)*('[5]PCDM discounts (Dec)'!$F$6:$F$206=$C183)*('[5]PCDM discounts (Dec)'!$X$5:$AK$5=G$1))</f>
        <v>1</v>
      </c>
      <c r="H183" s="6">
        <f>SUMPRODUCT(('[5]PCDM discounts (Dec)'!$X$6:$AK$206)*('[5]PCDM discounts (Dec)'!$E$6:$E$206=$B183)*('[5]PCDM discounts (Dec)'!$F$6:$F$206=$C183)*('[5]PCDM discounts (Dec)'!$X$5:$AK$5=H$1))</f>
        <v>1</v>
      </c>
      <c r="I183" s="6">
        <f>SUMPRODUCT(('[5]PCDM discounts (Dec)'!$X$6:$AK$206)*('[5]PCDM discounts (Dec)'!$E$6:$E$206=$B183)*('[5]PCDM discounts (Dec)'!$F$6:$F$206=$C183)*('[5]PCDM discounts (Dec)'!$X$5:$AK$5=I$1))</f>
        <v>1</v>
      </c>
      <c r="J183" s="6">
        <f>SUMPRODUCT(('[5]PCDM discounts (Dec)'!$X$6:$AK$206)*('[5]PCDM discounts (Dec)'!$E$6:$E$206=$B183)*('[5]PCDM discounts (Dec)'!$F$6:$F$206=$C183)*('[5]PCDM discounts (Dec)'!$X$5:$AK$5=J$1))</f>
        <v>1</v>
      </c>
      <c r="K183" s="6">
        <f>SUMPRODUCT(('[5]PCDM discounts (Dec)'!$X$6:$AK$206)*('[5]PCDM discounts (Dec)'!$E$6:$E$206=$B183)*('[5]PCDM discounts (Dec)'!$F$6:$F$206=$C183)*('[5]PCDM discounts (Dec)'!$X$5:$AK$5=K$1))</f>
        <v>1</v>
      </c>
      <c r="L183" s="6">
        <f>SUMPRODUCT(('[5]PCDM discounts (Dec)'!$X$6:$AK$206)*('[5]PCDM discounts (Dec)'!$E$6:$E$206=$B183)*('[5]PCDM discounts (Dec)'!$F$6:$F$206=$C183)*('[5]PCDM discounts (Dec)'!$X$5:$AK$5=L$1))</f>
        <v>1</v>
      </c>
      <c r="M183" s="6">
        <f>SUMPRODUCT(('[5]PCDM discounts (Dec)'!$X$6:$AK$206)*('[5]PCDM discounts (Dec)'!$E$6:$E$206=$B183)*('[5]PCDM discounts (Dec)'!$F$6:$F$206=$C183)*('[5]PCDM discounts (Dec)'!$X$5:$AK$5=M$1))</f>
        <v>1</v>
      </c>
      <c r="N183" s="6">
        <f>SUMPRODUCT(('[5]PCDM discounts (Dec)'!$X$6:$AK$206)*('[5]PCDM discounts (Dec)'!$E$6:$E$206=$B183)*('[5]PCDM discounts (Dec)'!$F$6:$F$206=$C183)*('[5]PCDM discounts (Dec)'!$X$5:$AK$5=N$1))</f>
        <v>0.99059067614311136</v>
      </c>
      <c r="O183" s="6">
        <f>SUMPRODUCT(('[5]PCDM discounts (Dec)'!$X$6:$AK$206)*('[5]PCDM discounts (Dec)'!$E$6:$E$206=$B183)*('[5]PCDM discounts (Dec)'!$F$6:$F$206=$C183)*('[5]PCDM discounts (Dec)'!$X$5:$AK$5=O$1))</f>
        <v>1</v>
      </c>
      <c r="P183" s="6">
        <f>SUMPRODUCT(('[5]PCDM discounts (Dec)'!$X$6:$AK$206)*('[5]PCDM discounts (Dec)'!$E$6:$E$206=$B183)*('[5]PCDM discounts (Dec)'!$F$6:$F$206=$C183)*('[5]PCDM discounts (Dec)'!$X$5:$AK$5=P$1))</f>
        <v>1</v>
      </c>
      <c r="Q183" s="6">
        <f>SUMPRODUCT(('[5]PCDM discounts (Dec)'!$X$6:$AK$206)*('[5]PCDM discounts (Dec)'!$E$6:$E$206=$B183)*('[5]PCDM discounts (Dec)'!$F$6:$F$206=$C183)*('[5]PCDM discounts (Dec)'!$X$5:$AK$5=Q$1))</f>
        <v>1</v>
      </c>
    </row>
    <row r="184" spans="2:17" x14ac:dyDescent="0.25">
      <c r="B184" t="s">
        <v>60</v>
      </c>
      <c r="C184" t="s">
        <v>50</v>
      </c>
      <c r="D184" s="6">
        <f>SUMPRODUCT(('[5]PCDM discounts (Dec)'!$X$6:$AK$206)*('[5]PCDM discounts (Dec)'!$E$6:$E$206=$B184)*('[5]PCDM discounts (Dec)'!$F$6:$F$206=$C184)*('[5]PCDM discounts (Dec)'!$X$5:$AK$5=D$1))</f>
        <v>1</v>
      </c>
      <c r="E184" s="6">
        <f>SUMPRODUCT(('[5]PCDM discounts (Dec)'!$X$6:$AK$206)*('[5]PCDM discounts (Dec)'!$E$6:$E$206=$B184)*('[5]PCDM discounts (Dec)'!$F$6:$F$206=$C184)*('[5]PCDM discounts (Dec)'!$X$5:$AK$5=E$1))</f>
        <v>1</v>
      </c>
      <c r="F184" s="6">
        <f>SUMPRODUCT(('[5]PCDM discounts (Dec)'!$X$6:$AK$206)*('[5]PCDM discounts (Dec)'!$E$6:$E$206=$B184)*('[5]PCDM discounts (Dec)'!$F$6:$F$206=$C184)*('[5]PCDM discounts (Dec)'!$X$5:$AK$5=F$1))</f>
        <v>1</v>
      </c>
      <c r="G184" s="6">
        <f>SUMPRODUCT(('[5]PCDM discounts (Dec)'!$X$6:$AK$206)*('[5]PCDM discounts (Dec)'!$E$6:$E$206=$B184)*('[5]PCDM discounts (Dec)'!$F$6:$F$206=$C184)*('[5]PCDM discounts (Dec)'!$X$5:$AK$5=G$1))</f>
        <v>1</v>
      </c>
      <c r="H184" s="6">
        <f>SUMPRODUCT(('[5]PCDM discounts (Dec)'!$X$6:$AK$206)*('[5]PCDM discounts (Dec)'!$E$6:$E$206=$B184)*('[5]PCDM discounts (Dec)'!$F$6:$F$206=$C184)*('[5]PCDM discounts (Dec)'!$X$5:$AK$5=H$1))</f>
        <v>1</v>
      </c>
      <c r="I184" s="6">
        <f>SUMPRODUCT(('[5]PCDM discounts (Dec)'!$X$6:$AK$206)*('[5]PCDM discounts (Dec)'!$E$6:$E$206=$B184)*('[5]PCDM discounts (Dec)'!$F$6:$F$206=$C184)*('[5]PCDM discounts (Dec)'!$X$5:$AK$5=I$1))</f>
        <v>1</v>
      </c>
      <c r="J184" s="6">
        <f>SUMPRODUCT(('[5]PCDM discounts (Dec)'!$X$6:$AK$206)*('[5]PCDM discounts (Dec)'!$E$6:$E$206=$B184)*('[5]PCDM discounts (Dec)'!$F$6:$F$206=$C184)*('[5]PCDM discounts (Dec)'!$X$5:$AK$5=J$1))</f>
        <v>1</v>
      </c>
      <c r="K184" s="6">
        <f>SUMPRODUCT(('[5]PCDM discounts (Dec)'!$X$6:$AK$206)*('[5]PCDM discounts (Dec)'!$E$6:$E$206=$B184)*('[5]PCDM discounts (Dec)'!$F$6:$F$206=$C184)*('[5]PCDM discounts (Dec)'!$X$5:$AK$5=K$1))</f>
        <v>1</v>
      </c>
      <c r="L184" s="6">
        <f>SUMPRODUCT(('[5]PCDM discounts (Dec)'!$X$6:$AK$206)*('[5]PCDM discounts (Dec)'!$E$6:$E$206=$B184)*('[5]PCDM discounts (Dec)'!$F$6:$F$206=$C184)*('[5]PCDM discounts (Dec)'!$X$5:$AK$5=L$1))</f>
        <v>1</v>
      </c>
      <c r="M184" s="6">
        <f>SUMPRODUCT(('[5]PCDM discounts (Dec)'!$X$6:$AK$206)*('[5]PCDM discounts (Dec)'!$E$6:$E$206=$B184)*('[5]PCDM discounts (Dec)'!$F$6:$F$206=$C184)*('[5]PCDM discounts (Dec)'!$X$5:$AK$5=M$1))</f>
        <v>1</v>
      </c>
      <c r="N184" s="6">
        <f>SUMPRODUCT(('[5]PCDM discounts (Dec)'!$X$6:$AK$206)*('[5]PCDM discounts (Dec)'!$E$6:$E$206=$B184)*('[5]PCDM discounts (Dec)'!$F$6:$F$206=$C184)*('[5]PCDM discounts (Dec)'!$X$5:$AK$5=N$1))</f>
        <v>1</v>
      </c>
      <c r="O184" s="6">
        <f>SUMPRODUCT(('[5]PCDM discounts (Dec)'!$X$6:$AK$206)*('[5]PCDM discounts (Dec)'!$E$6:$E$206=$B184)*('[5]PCDM discounts (Dec)'!$F$6:$F$206=$C184)*('[5]PCDM discounts (Dec)'!$X$5:$AK$5=O$1))</f>
        <v>1</v>
      </c>
      <c r="P184" s="6">
        <f>SUMPRODUCT(('[5]PCDM discounts (Dec)'!$X$6:$AK$206)*('[5]PCDM discounts (Dec)'!$E$6:$E$206=$B184)*('[5]PCDM discounts (Dec)'!$F$6:$F$206=$C184)*('[5]PCDM discounts (Dec)'!$X$5:$AK$5=P$1))</f>
        <v>1</v>
      </c>
      <c r="Q184" s="6">
        <f>SUMPRODUCT(('[5]PCDM discounts (Dec)'!$X$6:$AK$206)*('[5]PCDM discounts (Dec)'!$E$6:$E$206=$B184)*('[5]PCDM discounts (Dec)'!$F$6:$F$206=$C184)*('[5]PCDM discounts (Dec)'!$X$5:$AK$5=Q$1))</f>
        <v>1</v>
      </c>
    </row>
    <row r="185" spans="2:17" x14ac:dyDescent="0.25">
      <c r="B185" t="s">
        <v>60</v>
      </c>
      <c r="C185" t="s">
        <v>51</v>
      </c>
      <c r="D185" s="6">
        <f>SUMPRODUCT(('[5]PCDM discounts (Dec)'!$X$6:$AK$206)*('[5]PCDM discounts (Dec)'!$E$6:$E$206=$B185)*('[5]PCDM discounts (Dec)'!$F$6:$F$206=$C185)*('[5]PCDM discounts (Dec)'!$X$5:$AK$5=D$1))</f>
        <v>1</v>
      </c>
      <c r="E185" s="6">
        <f>SUMPRODUCT(('[5]PCDM discounts (Dec)'!$X$6:$AK$206)*('[5]PCDM discounts (Dec)'!$E$6:$E$206=$B185)*('[5]PCDM discounts (Dec)'!$F$6:$F$206=$C185)*('[5]PCDM discounts (Dec)'!$X$5:$AK$5=E$1))</f>
        <v>1</v>
      </c>
      <c r="F185" s="6">
        <f>SUMPRODUCT(('[5]PCDM discounts (Dec)'!$X$6:$AK$206)*('[5]PCDM discounts (Dec)'!$E$6:$E$206=$B185)*('[5]PCDM discounts (Dec)'!$F$6:$F$206=$C185)*('[5]PCDM discounts (Dec)'!$X$5:$AK$5=F$1))</f>
        <v>1</v>
      </c>
      <c r="G185" s="6">
        <f>SUMPRODUCT(('[5]PCDM discounts (Dec)'!$X$6:$AK$206)*('[5]PCDM discounts (Dec)'!$E$6:$E$206=$B185)*('[5]PCDM discounts (Dec)'!$F$6:$F$206=$C185)*('[5]PCDM discounts (Dec)'!$X$5:$AK$5=G$1))</f>
        <v>1</v>
      </c>
      <c r="H185" s="6">
        <f>SUMPRODUCT(('[5]PCDM discounts (Dec)'!$X$6:$AK$206)*('[5]PCDM discounts (Dec)'!$E$6:$E$206=$B185)*('[5]PCDM discounts (Dec)'!$F$6:$F$206=$C185)*('[5]PCDM discounts (Dec)'!$X$5:$AK$5=H$1))</f>
        <v>1</v>
      </c>
      <c r="I185" s="6">
        <f>SUMPRODUCT(('[5]PCDM discounts (Dec)'!$X$6:$AK$206)*('[5]PCDM discounts (Dec)'!$E$6:$E$206=$B185)*('[5]PCDM discounts (Dec)'!$F$6:$F$206=$C185)*('[5]PCDM discounts (Dec)'!$X$5:$AK$5=I$1))</f>
        <v>0.98321343174182863</v>
      </c>
      <c r="J185" s="6">
        <f>SUMPRODUCT(('[5]PCDM discounts (Dec)'!$X$6:$AK$206)*('[5]PCDM discounts (Dec)'!$E$6:$E$206=$B185)*('[5]PCDM discounts (Dec)'!$F$6:$F$206=$C185)*('[5]PCDM discounts (Dec)'!$X$5:$AK$5=J$1))</f>
        <v>1</v>
      </c>
      <c r="K185" s="6">
        <f>SUMPRODUCT(('[5]PCDM discounts (Dec)'!$X$6:$AK$206)*('[5]PCDM discounts (Dec)'!$E$6:$E$206=$B185)*('[5]PCDM discounts (Dec)'!$F$6:$F$206=$C185)*('[5]PCDM discounts (Dec)'!$X$5:$AK$5=K$1))</f>
        <v>1</v>
      </c>
      <c r="L185" s="6">
        <f>SUMPRODUCT(('[5]PCDM discounts (Dec)'!$X$6:$AK$206)*('[5]PCDM discounts (Dec)'!$E$6:$E$206=$B185)*('[5]PCDM discounts (Dec)'!$F$6:$F$206=$C185)*('[5]PCDM discounts (Dec)'!$X$5:$AK$5=L$1))</f>
        <v>1</v>
      </c>
      <c r="M185" s="6">
        <f>SUMPRODUCT(('[5]PCDM discounts (Dec)'!$X$6:$AK$206)*('[5]PCDM discounts (Dec)'!$E$6:$E$206=$B185)*('[5]PCDM discounts (Dec)'!$F$6:$F$206=$C185)*('[5]PCDM discounts (Dec)'!$X$5:$AK$5=M$1))</f>
        <v>1</v>
      </c>
      <c r="N185" s="6">
        <f>SUMPRODUCT(('[5]PCDM discounts (Dec)'!$X$6:$AK$206)*('[5]PCDM discounts (Dec)'!$E$6:$E$206=$B185)*('[5]PCDM discounts (Dec)'!$F$6:$F$206=$C185)*('[5]PCDM discounts (Dec)'!$X$5:$AK$5=N$1))</f>
        <v>1</v>
      </c>
      <c r="O185" s="6">
        <f>SUMPRODUCT(('[5]PCDM discounts (Dec)'!$X$6:$AK$206)*('[5]PCDM discounts (Dec)'!$E$6:$E$206=$B185)*('[5]PCDM discounts (Dec)'!$F$6:$F$206=$C185)*('[5]PCDM discounts (Dec)'!$X$5:$AK$5=O$1))</f>
        <v>1</v>
      </c>
      <c r="P185" s="6">
        <f>SUMPRODUCT(('[5]PCDM discounts (Dec)'!$X$6:$AK$206)*('[5]PCDM discounts (Dec)'!$E$6:$E$206=$B185)*('[5]PCDM discounts (Dec)'!$F$6:$F$206=$C185)*('[5]PCDM discounts (Dec)'!$X$5:$AK$5=P$1))</f>
        <v>1</v>
      </c>
      <c r="Q185" s="6">
        <f>SUMPRODUCT(('[5]PCDM discounts (Dec)'!$X$6:$AK$206)*('[5]PCDM discounts (Dec)'!$E$6:$E$206=$B185)*('[5]PCDM discounts (Dec)'!$F$6:$F$206=$C185)*('[5]PCDM discounts (Dec)'!$X$5:$AK$5=Q$1))</f>
        <v>1</v>
      </c>
    </row>
    <row r="186" spans="2:17" x14ac:dyDescent="0.25">
      <c r="B186" t="s">
        <v>60</v>
      </c>
      <c r="C186" t="s">
        <v>23</v>
      </c>
      <c r="D186" s="6">
        <f>SUMPRODUCT(('[5]PCDM discounts (Dec)'!$X$6:$AK$206)*('[5]PCDM discounts (Dec)'!$E$6:$E$206=$B186)*('[5]PCDM discounts (Dec)'!$F$6:$F$206=$C186)*('[5]PCDM discounts (Dec)'!$X$5:$AK$5=D$1))</f>
        <v>0.85663853264519596</v>
      </c>
      <c r="E186" s="6">
        <f>SUMPRODUCT(('[5]PCDM discounts (Dec)'!$X$6:$AK$206)*('[5]PCDM discounts (Dec)'!$E$6:$E$206=$B186)*('[5]PCDM discounts (Dec)'!$F$6:$F$206=$C186)*('[5]PCDM discounts (Dec)'!$X$5:$AK$5=E$1))</f>
        <v>0.89109645619928646</v>
      </c>
      <c r="F186" s="6">
        <f>SUMPRODUCT(('[5]PCDM discounts (Dec)'!$X$6:$AK$206)*('[5]PCDM discounts (Dec)'!$E$6:$E$206=$B186)*('[5]PCDM discounts (Dec)'!$F$6:$F$206=$C186)*('[5]PCDM discounts (Dec)'!$X$5:$AK$5=F$1))</f>
        <v>0.94779474816687648</v>
      </c>
      <c r="G186" s="6">
        <f>SUMPRODUCT(('[5]PCDM discounts (Dec)'!$X$6:$AK$206)*('[5]PCDM discounts (Dec)'!$E$6:$E$206=$B186)*('[5]PCDM discounts (Dec)'!$F$6:$F$206=$C186)*('[5]PCDM discounts (Dec)'!$X$5:$AK$5=G$1))</f>
        <v>0.91965142408613709</v>
      </c>
      <c r="H186" s="6">
        <f>SUMPRODUCT(('[5]PCDM discounts (Dec)'!$X$6:$AK$206)*('[5]PCDM discounts (Dec)'!$E$6:$E$206=$B186)*('[5]PCDM discounts (Dec)'!$F$6:$F$206=$C186)*('[5]PCDM discounts (Dec)'!$X$5:$AK$5=H$1))</f>
        <v>0.93262091615300247</v>
      </c>
      <c r="I186" s="6">
        <f>SUMPRODUCT(('[5]PCDM discounts (Dec)'!$X$6:$AK$206)*('[5]PCDM discounts (Dec)'!$E$6:$E$206=$B186)*('[5]PCDM discounts (Dec)'!$F$6:$F$206=$C186)*('[5]PCDM discounts (Dec)'!$X$5:$AK$5=I$1))</f>
        <v>0.88626238259557089</v>
      </c>
      <c r="J186" s="6">
        <f>SUMPRODUCT(('[5]PCDM discounts (Dec)'!$X$6:$AK$206)*('[5]PCDM discounts (Dec)'!$E$6:$E$206=$B186)*('[5]PCDM discounts (Dec)'!$F$6:$F$206=$C186)*('[5]PCDM discounts (Dec)'!$X$5:$AK$5=J$1))</f>
        <v>0.80728966203097907</v>
      </c>
      <c r="K186" s="6">
        <f>SUMPRODUCT(('[5]PCDM discounts (Dec)'!$X$6:$AK$206)*('[5]PCDM discounts (Dec)'!$E$6:$E$206=$B186)*('[5]PCDM discounts (Dec)'!$F$6:$F$206=$C186)*('[5]PCDM discounts (Dec)'!$X$5:$AK$5=K$1))</f>
        <v>0.89457734559855406</v>
      </c>
      <c r="L186" s="6">
        <f>SUMPRODUCT(('[5]PCDM discounts (Dec)'!$X$6:$AK$206)*('[5]PCDM discounts (Dec)'!$E$6:$E$206=$B186)*('[5]PCDM discounts (Dec)'!$F$6:$F$206=$C186)*('[5]PCDM discounts (Dec)'!$X$5:$AK$5=L$1))</f>
        <v>0.82239470073639875</v>
      </c>
      <c r="M186" s="6">
        <f>SUMPRODUCT(('[5]PCDM discounts (Dec)'!$X$6:$AK$206)*('[5]PCDM discounts (Dec)'!$E$6:$E$206=$B186)*('[5]PCDM discounts (Dec)'!$F$6:$F$206=$C186)*('[5]PCDM discounts (Dec)'!$X$5:$AK$5=M$1))</f>
        <v>0.5670269951640774</v>
      </c>
      <c r="N186" s="6">
        <f>SUMPRODUCT(('[5]PCDM discounts (Dec)'!$X$6:$AK$206)*('[5]PCDM discounts (Dec)'!$E$6:$E$206=$B186)*('[5]PCDM discounts (Dec)'!$F$6:$F$206=$C186)*('[5]PCDM discounts (Dec)'!$X$5:$AK$5=N$1))</f>
        <v>0.79125155525501867</v>
      </c>
      <c r="O186" s="6">
        <f>SUMPRODUCT(('[5]PCDM discounts (Dec)'!$X$6:$AK$206)*('[5]PCDM discounts (Dec)'!$E$6:$E$206=$B186)*('[5]PCDM discounts (Dec)'!$F$6:$F$206=$C186)*('[5]PCDM discounts (Dec)'!$X$5:$AK$5=O$1))</f>
        <v>0.93223558237705617</v>
      </c>
      <c r="P186" s="6">
        <f>SUMPRODUCT(('[5]PCDM discounts (Dec)'!$X$6:$AK$206)*('[5]PCDM discounts (Dec)'!$E$6:$E$206=$B186)*('[5]PCDM discounts (Dec)'!$F$6:$F$206=$C186)*('[5]PCDM discounts (Dec)'!$X$5:$AK$5=P$1))</f>
        <v>0.92269111716738328</v>
      </c>
      <c r="Q186" s="6">
        <f>SUMPRODUCT(('[5]PCDM discounts (Dec)'!$X$6:$AK$206)*('[5]PCDM discounts (Dec)'!$E$6:$E$206=$B186)*('[5]PCDM discounts (Dec)'!$F$6:$F$206=$C186)*('[5]PCDM discounts (Dec)'!$X$5:$AK$5=Q$1))</f>
        <v>0.5781309529330273</v>
      </c>
    </row>
    <row r="187" spans="2:17" x14ac:dyDescent="0.25">
      <c r="B187" t="s">
        <v>60</v>
      </c>
      <c r="C187" t="s">
        <v>24</v>
      </c>
      <c r="D187" s="6">
        <f>SUMPRODUCT(('[5]PCDM discounts (Dec)'!$X$6:$AK$206)*('[5]PCDM discounts (Dec)'!$E$6:$E$206=$B187)*('[5]PCDM discounts (Dec)'!$F$6:$F$206=$C187)*('[5]PCDM discounts (Dec)'!$X$5:$AK$5=D$1))</f>
        <v>1</v>
      </c>
      <c r="E187" s="6">
        <f>SUMPRODUCT(('[5]PCDM discounts (Dec)'!$X$6:$AK$206)*('[5]PCDM discounts (Dec)'!$E$6:$E$206=$B187)*('[5]PCDM discounts (Dec)'!$F$6:$F$206=$C187)*('[5]PCDM discounts (Dec)'!$X$5:$AK$5=E$1))</f>
        <v>1</v>
      </c>
      <c r="F187" s="6">
        <f>SUMPRODUCT(('[5]PCDM discounts (Dec)'!$X$6:$AK$206)*('[5]PCDM discounts (Dec)'!$E$6:$E$206=$B187)*('[5]PCDM discounts (Dec)'!$F$6:$F$206=$C187)*('[5]PCDM discounts (Dec)'!$X$5:$AK$5=F$1))</f>
        <v>1</v>
      </c>
      <c r="G187" s="6">
        <f>SUMPRODUCT(('[5]PCDM discounts (Dec)'!$X$6:$AK$206)*('[5]PCDM discounts (Dec)'!$E$6:$E$206=$B187)*('[5]PCDM discounts (Dec)'!$F$6:$F$206=$C187)*('[5]PCDM discounts (Dec)'!$X$5:$AK$5=G$1))</f>
        <v>1</v>
      </c>
      <c r="H187" s="6">
        <f>SUMPRODUCT(('[5]PCDM discounts (Dec)'!$X$6:$AK$206)*('[5]PCDM discounts (Dec)'!$E$6:$E$206=$B187)*('[5]PCDM discounts (Dec)'!$F$6:$F$206=$C187)*('[5]PCDM discounts (Dec)'!$X$5:$AK$5=H$1))</f>
        <v>1</v>
      </c>
      <c r="I187" s="6">
        <f>SUMPRODUCT(('[5]PCDM discounts (Dec)'!$X$6:$AK$206)*('[5]PCDM discounts (Dec)'!$E$6:$E$206=$B187)*('[5]PCDM discounts (Dec)'!$F$6:$F$206=$C187)*('[5]PCDM discounts (Dec)'!$X$5:$AK$5=I$1))</f>
        <v>1</v>
      </c>
      <c r="J187" s="6">
        <f>SUMPRODUCT(('[5]PCDM discounts (Dec)'!$X$6:$AK$206)*('[5]PCDM discounts (Dec)'!$E$6:$E$206=$B187)*('[5]PCDM discounts (Dec)'!$F$6:$F$206=$C187)*('[5]PCDM discounts (Dec)'!$X$5:$AK$5=J$1))</f>
        <v>1</v>
      </c>
      <c r="K187" s="6">
        <f>SUMPRODUCT(('[5]PCDM discounts (Dec)'!$X$6:$AK$206)*('[5]PCDM discounts (Dec)'!$E$6:$E$206=$B187)*('[5]PCDM discounts (Dec)'!$F$6:$F$206=$C187)*('[5]PCDM discounts (Dec)'!$X$5:$AK$5=K$1))</f>
        <v>1</v>
      </c>
      <c r="L187" s="6">
        <f>SUMPRODUCT(('[5]PCDM discounts (Dec)'!$X$6:$AK$206)*('[5]PCDM discounts (Dec)'!$E$6:$E$206=$B187)*('[5]PCDM discounts (Dec)'!$F$6:$F$206=$C187)*('[5]PCDM discounts (Dec)'!$X$5:$AK$5=L$1))</f>
        <v>1</v>
      </c>
      <c r="M187" s="6">
        <f>SUMPRODUCT(('[5]PCDM discounts (Dec)'!$X$6:$AK$206)*('[5]PCDM discounts (Dec)'!$E$6:$E$206=$B187)*('[5]PCDM discounts (Dec)'!$F$6:$F$206=$C187)*('[5]PCDM discounts (Dec)'!$X$5:$AK$5=M$1))</f>
        <v>1</v>
      </c>
      <c r="N187" s="6">
        <f>SUMPRODUCT(('[5]PCDM discounts (Dec)'!$X$6:$AK$206)*('[5]PCDM discounts (Dec)'!$E$6:$E$206=$B187)*('[5]PCDM discounts (Dec)'!$F$6:$F$206=$C187)*('[5]PCDM discounts (Dec)'!$X$5:$AK$5=N$1))</f>
        <v>1</v>
      </c>
      <c r="O187" s="6">
        <f>SUMPRODUCT(('[5]PCDM discounts (Dec)'!$X$6:$AK$206)*('[5]PCDM discounts (Dec)'!$E$6:$E$206=$B187)*('[5]PCDM discounts (Dec)'!$F$6:$F$206=$C187)*('[5]PCDM discounts (Dec)'!$X$5:$AK$5=O$1))</f>
        <v>1</v>
      </c>
      <c r="P187" s="6">
        <f>SUMPRODUCT(('[5]PCDM discounts (Dec)'!$X$6:$AK$206)*('[5]PCDM discounts (Dec)'!$E$6:$E$206=$B187)*('[5]PCDM discounts (Dec)'!$F$6:$F$206=$C187)*('[5]PCDM discounts (Dec)'!$X$5:$AK$5=P$1))</f>
        <v>1</v>
      </c>
      <c r="Q187" s="6">
        <f>SUMPRODUCT(('[5]PCDM discounts (Dec)'!$X$6:$AK$206)*('[5]PCDM discounts (Dec)'!$E$6:$E$206=$B187)*('[5]PCDM discounts (Dec)'!$F$6:$F$206=$C187)*('[5]PCDM discounts (Dec)'!$X$5:$AK$5=Q$1))</f>
        <v>1</v>
      </c>
    </row>
    <row r="188" spans="2:17" x14ac:dyDescent="0.25">
      <c r="B188" t="s">
        <v>60</v>
      </c>
      <c r="C188" t="s">
        <v>25</v>
      </c>
      <c r="D188" s="6">
        <f>SUMPRODUCT(('[5]PCDM discounts (Dec)'!$X$6:$AK$206)*('[5]PCDM discounts (Dec)'!$E$6:$E$206=$B188)*('[5]PCDM discounts (Dec)'!$F$6:$F$206=$C188)*('[5]PCDM discounts (Dec)'!$X$5:$AK$5=D$1))</f>
        <v>0.93262210754652619</v>
      </c>
      <c r="E188" s="6">
        <f>SUMPRODUCT(('[5]PCDM discounts (Dec)'!$X$6:$AK$206)*('[5]PCDM discounts (Dec)'!$E$6:$E$206=$B188)*('[5]PCDM discounts (Dec)'!$F$6:$F$206=$C188)*('[5]PCDM discounts (Dec)'!$X$5:$AK$5=E$1))</f>
        <v>1</v>
      </c>
      <c r="F188" s="6">
        <f>SUMPRODUCT(('[5]PCDM discounts (Dec)'!$X$6:$AK$206)*('[5]PCDM discounts (Dec)'!$E$6:$E$206=$B188)*('[5]PCDM discounts (Dec)'!$F$6:$F$206=$C188)*('[5]PCDM discounts (Dec)'!$X$5:$AK$5=F$1))</f>
        <v>1</v>
      </c>
      <c r="G188" s="6">
        <f>SUMPRODUCT(('[5]PCDM discounts (Dec)'!$X$6:$AK$206)*('[5]PCDM discounts (Dec)'!$E$6:$E$206=$B188)*('[5]PCDM discounts (Dec)'!$F$6:$F$206=$C188)*('[5]PCDM discounts (Dec)'!$X$5:$AK$5=G$1))</f>
        <v>1</v>
      </c>
      <c r="H188" s="6">
        <f>SUMPRODUCT(('[5]PCDM discounts (Dec)'!$X$6:$AK$206)*('[5]PCDM discounts (Dec)'!$E$6:$E$206=$B188)*('[5]PCDM discounts (Dec)'!$F$6:$F$206=$C188)*('[5]PCDM discounts (Dec)'!$X$5:$AK$5=H$1))</f>
        <v>1</v>
      </c>
      <c r="I188" s="6">
        <f>SUMPRODUCT(('[5]PCDM discounts (Dec)'!$X$6:$AK$206)*('[5]PCDM discounts (Dec)'!$E$6:$E$206=$B188)*('[5]PCDM discounts (Dec)'!$F$6:$F$206=$C188)*('[5]PCDM discounts (Dec)'!$X$5:$AK$5=I$1))</f>
        <v>1</v>
      </c>
      <c r="J188" s="6">
        <f>SUMPRODUCT(('[5]PCDM discounts (Dec)'!$X$6:$AK$206)*('[5]PCDM discounts (Dec)'!$E$6:$E$206=$B188)*('[5]PCDM discounts (Dec)'!$F$6:$F$206=$C188)*('[5]PCDM discounts (Dec)'!$X$5:$AK$5=J$1))</f>
        <v>0.91648819836906081</v>
      </c>
      <c r="K188" s="6">
        <f>SUMPRODUCT(('[5]PCDM discounts (Dec)'!$X$6:$AK$206)*('[5]PCDM discounts (Dec)'!$E$6:$E$206=$B188)*('[5]PCDM discounts (Dec)'!$F$6:$F$206=$C188)*('[5]PCDM discounts (Dec)'!$X$5:$AK$5=K$1))</f>
        <v>0.8846779248904042</v>
      </c>
      <c r="L188" s="6">
        <f>SUMPRODUCT(('[5]PCDM discounts (Dec)'!$X$6:$AK$206)*('[5]PCDM discounts (Dec)'!$E$6:$E$206=$B188)*('[5]PCDM discounts (Dec)'!$F$6:$F$206=$C188)*('[5]PCDM discounts (Dec)'!$X$5:$AK$5=L$1))</f>
        <v>0.91474068333044722</v>
      </c>
      <c r="M188" s="6">
        <f>SUMPRODUCT(('[5]PCDM discounts (Dec)'!$X$6:$AK$206)*('[5]PCDM discounts (Dec)'!$E$6:$E$206=$B188)*('[5]PCDM discounts (Dec)'!$F$6:$F$206=$C188)*('[5]PCDM discounts (Dec)'!$X$5:$AK$5=M$1))</f>
        <v>1</v>
      </c>
      <c r="N188" s="6">
        <f>SUMPRODUCT(('[5]PCDM discounts (Dec)'!$X$6:$AK$206)*('[5]PCDM discounts (Dec)'!$E$6:$E$206=$B188)*('[5]PCDM discounts (Dec)'!$F$6:$F$206=$C188)*('[5]PCDM discounts (Dec)'!$X$5:$AK$5=N$1))</f>
        <v>0.88762013251888683</v>
      </c>
      <c r="O188" s="6">
        <f>SUMPRODUCT(('[5]PCDM discounts (Dec)'!$X$6:$AK$206)*('[5]PCDM discounts (Dec)'!$E$6:$E$206=$B188)*('[5]PCDM discounts (Dec)'!$F$6:$F$206=$C188)*('[5]PCDM discounts (Dec)'!$X$5:$AK$5=O$1))</f>
        <v>1</v>
      </c>
      <c r="P188" s="6">
        <f>SUMPRODUCT(('[5]PCDM discounts (Dec)'!$X$6:$AK$206)*('[5]PCDM discounts (Dec)'!$E$6:$E$206=$B188)*('[5]PCDM discounts (Dec)'!$F$6:$F$206=$C188)*('[5]PCDM discounts (Dec)'!$X$5:$AK$5=P$1))</f>
        <v>1</v>
      </c>
      <c r="Q188" s="6">
        <f>SUMPRODUCT(('[5]PCDM discounts (Dec)'!$X$6:$AK$206)*('[5]PCDM discounts (Dec)'!$E$6:$E$206=$B188)*('[5]PCDM discounts (Dec)'!$F$6:$F$206=$C188)*('[5]PCDM discounts (Dec)'!$X$5:$AK$5=Q$1))</f>
        <v>1</v>
      </c>
    </row>
    <row r="189" spans="2:17" x14ac:dyDescent="0.25">
      <c r="B189" t="s">
        <v>60</v>
      </c>
      <c r="C189" t="s">
        <v>26</v>
      </c>
      <c r="D189" s="6">
        <f>SUMPRODUCT(('[5]PCDM discounts (Dec)'!$X$6:$AK$206)*('[5]PCDM discounts (Dec)'!$E$6:$E$206=$B189)*('[5]PCDM discounts (Dec)'!$F$6:$F$206=$C189)*('[5]PCDM discounts (Dec)'!$X$5:$AK$5=D$1))</f>
        <v>1</v>
      </c>
      <c r="E189" s="6">
        <f>SUMPRODUCT(('[5]PCDM discounts (Dec)'!$X$6:$AK$206)*('[5]PCDM discounts (Dec)'!$E$6:$E$206=$B189)*('[5]PCDM discounts (Dec)'!$F$6:$F$206=$C189)*('[5]PCDM discounts (Dec)'!$X$5:$AK$5=E$1))</f>
        <v>1</v>
      </c>
      <c r="F189" s="6">
        <f>SUMPRODUCT(('[5]PCDM discounts (Dec)'!$X$6:$AK$206)*('[5]PCDM discounts (Dec)'!$E$6:$E$206=$B189)*('[5]PCDM discounts (Dec)'!$F$6:$F$206=$C189)*('[5]PCDM discounts (Dec)'!$X$5:$AK$5=F$1))</f>
        <v>1</v>
      </c>
      <c r="G189" s="6">
        <f>SUMPRODUCT(('[5]PCDM discounts (Dec)'!$X$6:$AK$206)*('[5]PCDM discounts (Dec)'!$E$6:$E$206=$B189)*('[5]PCDM discounts (Dec)'!$F$6:$F$206=$C189)*('[5]PCDM discounts (Dec)'!$X$5:$AK$5=G$1))</f>
        <v>1</v>
      </c>
      <c r="H189" s="6">
        <f>SUMPRODUCT(('[5]PCDM discounts (Dec)'!$X$6:$AK$206)*('[5]PCDM discounts (Dec)'!$E$6:$E$206=$B189)*('[5]PCDM discounts (Dec)'!$F$6:$F$206=$C189)*('[5]PCDM discounts (Dec)'!$X$5:$AK$5=H$1))</f>
        <v>1</v>
      </c>
      <c r="I189" s="6">
        <f>SUMPRODUCT(('[5]PCDM discounts (Dec)'!$X$6:$AK$206)*('[5]PCDM discounts (Dec)'!$E$6:$E$206=$B189)*('[5]PCDM discounts (Dec)'!$F$6:$F$206=$C189)*('[5]PCDM discounts (Dec)'!$X$5:$AK$5=I$1))</f>
        <v>1</v>
      </c>
      <c r="J189" s="6">
        <f>SUMPRODUCT(('[5]PCDM discounts (Dec)'!$X$6:$AK$206)*('[5]PCDM discounts (Dec)'!$E$6:$E$206=$B189)*('[5]PCDM discounts (Dec)'!$F$6:$F$206=$C189)*('[5]PCDM discounts (Dec)'!$X$5:$AK$5=J$1))</f>
        <v>1</v>
      </c>
      <c r="K189" s="6">
        <f>SUMPRODUCT(('[5]PCDM discounts (Dec)'!$X$6:$AK$206)*('[5]PCDM discounts (Dec)'!$E$6:$E$206=$B189)*('[5]PCDM discounts (Dec)'!$F$6:$F$206=$C189)*('[5]PCDM discounts (Dec)'!$X$5:$AK$5=K$1))</f>
        <v>1</v>
      </c>
      <c r="L189" s="6">
        <f>SUMPRODUCT(('[5]PCDM discounts (Dec)'!$X$6:$AK$206)*('[5]PCDM discounts (Dec)'!$E$6:$E$206=$B189)*('[5]PCDM discounts (Dec)'!$F$6:$F$206=$C189)*('[5]PCDM discounts (Dec)'!$X$5:$AK$5=L$1))</f>
        <v>1</v>
      </c>
      <c r="M189" s="6">
        <f>SUMPRODUCT(('[5]PCDM discounts (Dec)'!$X$6:$AK$206)*('[5]PCDM discounts (Dec)'!$E$6:$E$206=$B189)*('[5]PCDM discounts (Dec)'!$F$6:$F$206=$C189)*('[5]PCDM discounts (Dec)'!$X$5:$AK$5=M$1))</f>
        <v>1</v>
      </c>
      <c r="N189" s="6">
        <f>SUMPRODUCT(('[5]PCDM discounts (Dec)'!$X$6:$AK$206)*('[5]PCDM discounts (Dec)'!$E$6:$E$206=$B189)*('[5]PCDM discounts (Dec)'!$F$6:$F$206=$C189)*('[5]PCDM discounts (Dec)'!$X$5:$AK$5=N$1))</f>
        <v>0.85682912312279746</v>
      </c>
      <c r="O189" s="6">
        <f>SUMPRODUCT(('[5]PCDM discounts (Dec)'!$X$6:$AK$206)*('[5]PCDM discounts (Dec)'!$E$6:$E$206=$B189)*('[5]PCDM discounts (Dec)'!$F$6:$F$206=$C189)*('[5]PCDM discounts (Dec)'!$X$5:$AK$5=O$1))</f>
        <v>0.89908319032273043</v>
      </c>
      <c r="P189" s="6">
        <f>SUMPRODUCT(('[5]PCDM discounts (Dec)'!$X$6:$AK$206)*('[5]PCDM discounts (Dec)'!$E$6:$E$206=$B189)*('[5]PCDM discounts (Dec)'!$F$6:$F$206=$C189)*('[5]PCDM discounts (Dec)'!$X$5:$AK$5=P$1))</f>
        <v>1</v>
      </c>
      <c r="Q189" s="6">
        <f>SUMPRODUCT(('[5]PCDM discounts (Dec)'!$X$6:$AK$206)*('[5]PCDM discounts (Dec)'!$E$6:$E$206=$B189)*('[5]PCDM discounts (Dec)'!$F$6:$F$206=$C189)*('[5]PCDM discounts (Dec)'!$X$5:$AK$5=Q$1))</f>
        <v>1</v>
      </c>
    </row>
    <row r="190" spans="2:17" x14ac:dyDescent="0.25">
      <c r="B190" t="s">
        <v>60</v>
      </c>
      <c r="C190" t="s">
        <v>27</v>
      </c>
      <c r="D190" s="6">
        <f>SUMPRODUCT(('[5]PCDM discounts (Dec)'!$X$6:$AK$206)*('[5]PCDM discounts (Dec)'!$E$6:$E$206=$B190)*('[5]PCDM discounts (Dec)'!$F$6:$F$206=$C190)*('[5]PCDM discounts (Dec)'!$X$5:$AK$5=D$1))</f>
        <v>1</v>
      </c>
      <c r="E190" s="6">
        <f>SUMPRODUCT(('[5]PCDM discounts (Dec)'!$X$6:$AK$206)*('[5]PCDM discounts (Dec)'!$E$6:$E$206=$B190)*('[5]PCDM discounts (Dec)'!$F$6:$F$206=$C190)*('[5]PCDM discounts (Dec)'!$X$5:$AK$5=E$1))</f>
        <v>1</v>
      </c>
      <c r="F190" s="6">
        <f>SUMPRODUCT(('[5]PCDM discounts (Dec)'!$X$6:$AK$206)*('[5]PCDM discounts (Dec)'!$E$6:$E$206=$B190)*('[5]PCDM discounts (Dec)'!$F$6:$F$206=$C190)*('[5]PCDM discounts (Dec)'!$X$5:$AK$5=F$1))</f>
        <v>1</v>
      </c>
      <c r="G190" s="6">
        <f>SUMPRODUCT(('[5]PCDM discounts (Dec)'!$X$6:$AK$206)*('[5]PCDM discounts (Dec)'!$E$6:$E$206=$B190)*('[5]PCDM discounts (Dec)'!$F$6:$F$206=$C190)*('[5]PCDM discounts (Dec)'!$X$5:$AK$5=G$1))</f>
        <v>1</v>
      </c>
      <c r="H190" s="6">
        <f>SUMPRODUCT(('[5]PCDM discounts (Dec)'!$X$6:$AK$206)*('[5]PCDM discounts (Dec)'!$E$6:$E$206=$B190)*('[5]PCDM discounts (Dec)'!$F$6:$F$206=$C190)*('[5]PCDM discounts (Dec)'!$X$5:$AK$5=H$1))</f>
        <v>1</v>
      </c>
      <c r="I190" s="6">
        <f>SUMPRODUCT(('[5]PCDM discounts (Dec)'!$X$6:$AK$206)*('[5]PCDM discounts (Dec)'!$E$6:$E$206=$B190)*('[5]PCDM discounts (Dec)'!$F$6:$F$206=$C190)*('[5]PCDM discounts (Dec)'!$X$5:$AK$5=I$1))</f>
        <v>1</v>
      </c>
      <c r="J190" s="6">
        <f>SUMPRODUCT(('[5]PCDM discounts (Dec)'!$X$6:$AK$206)*('[5]PCDM discounts (Dec)'!$E$6:$E$206=$B190)*('[5]PCDM discounts (Dec)'!$F$6:$F$206=$C190)*('[5]PCDM discounts (Dec)'!$X$5:$AK$5=J$1))</f>
        <v>0.88669800473117377</v>
      </c>
      <c r="K190" s="6">
        <f>SUMPRODUCT(('[5]PCDM discounts (Dec)'!$X$6:$AK$206)*('[5]PCDM discounts (Dec)'!$E$6:$E$206=$B190)*('[5]PCDM discounts (Dec)'!$F$6:$F$206=$C190)*('[5]PCDM discounts (Dec)'!$X$5:$AK$5=K$1))</f>
        <v>1</v>
      </c>
      <c r="L190" s="6">
        <f>SUMPRODUCT(('[5]PCDM discounts (Dec)'!$X$6:$AK$206)*('[5]PCDM discounts (Dec)'!$E$6:$E$206=$B190)*('[5]PCDM discounts (Dec)'!$F$6:$F$206=$C190)*('[5]PCDM discounts (Dec)'!$X$5:$AK$5=L$1))</f>
        <v>1</v>
      </c>
      <c r="M190" s="6">
        <f>SUMPRODUCT(('[5]PCDM discounts (Dec)'!$X$6:$AK$206)*('[5]PCDM discounts (Dec)'!$E$6:$E$206=$B190)*('[5]PCDM discounts (Dec)'!$F$6:$F$206=$C190)*('[5]PCDM discounts (Dec)'!$X$5:$AK$5=M$1))</f>
        <v>1</v>
      </c>
      <c r="N190" s="6">
        <f>SUMPRODUCT(('[5]PCDM discounts (Dec)'!$X$6:$AK$206)*('[5]PCDM discounts (Dec)'!$E$6:$E$206=$B190)*('[5]PCDM discounts (Dec)'!$F$6:$F$206=$C190)*('[5]PCDM discounts (Dec)'!$X$5:$AK$5=N$1))</f>
        <v>1</v>
      </c>
      <c r="O190" s="6">
        <f>SUMPRODUCT(('[5]PCDM discounts (Dec)'!$X$6:$AK$206)*('[5]PCDM discounts (Dec)'!$E$6:$E$206=$B190)*('[5]PCDM discounts (Dec)'!$F$6:$F$206=$C190)*('[5]PCDM discounts (Dec)'!$X$5:$AK$5=O$1))</f>
        <v>1</v>
      </c>
      <c r="P190" s="6">
        <f>SUMPRODUCT(('[5]PCDM discounts (Dec)'!$X$6:$AK$206)*('[5]PCDM discounts (Dec)'!$E$6:$E$206=$B190)*('[5]PCDM discounts (Dec)'!$F$6:$F$206=$C190)*('[5]PCDM discounts (Dec)'!$X$5:$AK$5=P$1))</f>
        <v>1</v>
      </c>
      <c r="Q190" s="6">
        <f>SUMPRODUCT(('[5]PCDM discounts (Dec)'!$X$6:$AK$206)*('[5]PCDM discounts (Dec)'!$E$6:$E$206=$B190)*('[5]PCDM discounts (Dec)'!$F$6:$F$206=$C190)*('[5]PCDM discounts (Dec)'!$X$5:$AK$5=Q$1))</f>
        <v>1</v>
      </c>
    </row>
    <row r="191" spans="2:17" x14ac:dyDescent="0.25">
      <c r="B191" t="s">
        <v>60</v>
      </c>
      <c r="C191" t="s">
        <v>28</v>
      </c>
      <c r="D191" s="6">
        <f>SUMPRODUCT(('[5]PCDM discounts (Dec)'!$X$6:$AK$206)*('[5]PCDM discounts (Dec)'!$E$6:$E$206=$B191)*('[5]PCDM discounts (Dec)'!$F$6:$F$206=$C191)*('[5]PCDM discounts (Dec)'!$X$5:$AK$5=D$1))</f>
        <v>0.65280486944136262</v>
      </c>
      <c r="E191" s="6">
        <f>SUMPRODUCT(('[5]PCDM discounts (Dec)'!$X$6:$AK$206)*('[5]PCDM discounts (Dec)'!$E$6:$E$206=$B191)*('[5]PCDM discounts (Dec)'!$F$6:$F$206=$C191)*('[5]PCDM discounts (Dec)'!$X$5:$AK$5=E$1))</f>
        <v>1</v>
      </c>
      <c r="F191" s="6">
        <f>SUMPRODUCT(('[5]PCDM discounts (Dec)'!$X$6:$AK$206)*('[5]PCDM discounts (Dec)'!$E$6:$E$206=$B191)*('[5]PCDM discounts (Dec)'!$F$6:$F$206=$C191)*('[5]PCDM discounts (Dec)'!$X$5:$AK$5=F$1))</f>
        <v>1</v>
      </c>
      <c r="G191" s="6">
        <f>SUMPRODUCT(('[5]PCDM discounts (Dec)'!$X$6:$AK$206)*('[5]PCDM discounts (Dec)'!$E$6:$E$206=$B191)*('[5]PCDM discounts (Dec)'!$F$6:$F$206=$C191)*('[5]PCDM discounts (Dec)'!$X$5:$AK$5=G$1))</f>
        <v>1</v>
      </c>
      <c r="H191" s="6">
        <f>SUMPRODUCT(('[5]PCDM discounts (Dec)'!$X$6:$AK$206)*('[5]PCDM discounts (Dec)'!$E$6:$E$206=$B191)*('[5]PCDM discounts (Dec)'!$F$6:$F$206=$C191)*('[5]PCDM discounts (Dec)'!$X$5:$AK$5=H$1))</f>
        <v>1</v>
      </c>
      <c r="I191" s="6">
        <f>SUMPRODUCT(('[5]PCDM discounts (Dec)'!$X$6:$AK$206)*('[5]PCDM discounts (Dec)'!$E$6:$E$206=$B191)*('[5]PCDM discounts (Dec)'!$F$6:$F$206=$C191)*('[5]PCDM discounts (Dec)'!$X$5:$AK$5=I$1))</f>
        <v>1</v>
      </c>
      <c r="J191" s="6">
        <f>SUMPRODUCT(('[5]PCDM discounts (Dec)'!$X$6:$AK$206)*('[5]PCDM discounts (Dec)'!$E$6:$E$206=$B191)*('[5]PCDM discounts (Dec)'!$F$6:$F$206=$C191)*('[5]PCDM discounts (Dec)'!$X$5:$AK$5=J$1))</f>
        <v>0.90537120904165014</v>
      </c>
      <c r="K191" s="6">
        <f>SUMPRODUCT(('[5]PCDM discounts (Dec)'!$X$6:$AK$206)*('[5]PCDM discounts (Dec)'!$E$6:$E$206=$B191)*('[5]PCDM discounts (Dec)'!$F$6:$F$206=$C191)*('[5]PCDM discounts (Dec)'!$X$5:$AK$5=K$1))</f>
        <v>0.96925015120822677</v>
      </c>
      <c r="L191" s="6">
        <f>SUMPRODUCT(('[5]PCDM discounts (Dec)'!$X$6:$AK$206)*('[5]PCDM discounts (Dec)'!$E$6:$E$206=$B191)*('[5]PCDM discounts (Dec)'!$F$6:$F$206=$C191)*('[5]PCDM discounts (Dec)'!$X$5:$AK$5=L$1))</f>
        <v>0.90948029131815045</v>
      </c>
      <c r="M191" s="6">
        <f>SUMPRODUCT(('[5]PCDM discounts (Dec)'!$X$6:$AK$206)*('[5]PCDM discounts (Dec)'!$E$6:$E$206=$B191)*('[5]PCDM discounts (Dec)'!$F$6:$F$206=$C191)*('[5]PCDM discounts (Dec)'!$X$5:$AK$5=M$1))</f>
        <v>0.93124254402210926</v>
      </c>
      <c r="N191" s="6">
        <f>SUMPRODUCT(('[5]PCDM discounts (Dec)'!$X$6:$AK$206)*('[5]PCDM discounts (Dec)'!$E$6:$E$206=$B191)*('[5]PCDM discounts (Dec)'!$F$6:$F$206=$C191)*('[5]PCDM discounts (Dec)'!$X$5:$AK$5=N$1))</f>
        <v>0.87569055347455604</v>
      </c>
      <c r="O191" s="6">
        <f>SUMPRODUCT(('[5]PCDM discounts (Dec)'!$X$6:$AK$206)*('[5]PCDM discounts (Dec)'!$E$6:$E$206=$B191)*('[5]PCDM discounts (Dec)'!$F$6:$F$206=$C191)*('[5]PCDM discounts (Dec)'!$X$5:$AK$5=O$1))</f>
        <v>0.98425249456615438</v>
      </c>
      <c r="P191" s="6">
        <f>SUMPRODUCT(('[5]PCDM discounts (Dec)'!$X$6:$AK$206)*('[5]PCDM discounts (Dec)'!$E$6:$E$206=$B191)*('[5]PCDM discounts (Dec)'!$F$6:$F$206=$C191)*('[5]PCDM discounts (Dec)'!$X$5:$AK$5=P$1))</f>
        <v>0.99035830855763485</v>
      </c>
      <c r="Q191" s="6">
        <f>SUMPRODUCT(('[5]PCDM discounts (Dec)'!$X$6:$AK$206)*('[5]PCDM discounts (Dec)'!$E$6:$E$206=$B191)*('[5]PCDM discounts (Dec)'!$F$6:$F$206=$C191)*('[5]PCDM discounts (Dec)'!$X$5:$AK$5=Q$1))</f>
        <v>0.95398878617603733</v>
      </c>
    </row>
    <row r="192" spans="2:17" x14ac:dyDescent="0.25">
      <c r="B192" t="s">
        <v>60</v>
      </c>
      <c r="C192" t="s">
        <v>29</v>
      </c>
      <c r="D192" s="6">
        <f>SUMPRODUCT(('[5]PCDM discounts (Dec)'!$X$6:$AK$206)*('[5]PCDM discounts (Dec)'!$E$6:$E$206=$B192)*('[5]PCDM discounts (Dec)'!$F$6:$F$206=$C192)*('[5]PCDM discounts (Dec)'!$X$5:$AK$5=D$1))</f>
        <v>0.61478478385945445</v>
      </c>
      <c r="E192" s="6">
        <f>SUMPRODUCT(('[5]PCDM discounts (Dec)'!$X$6:$AK$206)*('[5]PCDM discounts (Dec)'!$E$6:$E$206=$B192)*('[5]PCDM discounts (Dec)'!$F$6:$F$206=$C192)*('[5]PCDM discounts (Dec)'!$X$5:$AK$5=E$1))</f>
        <v>1</v>
      </c>
      <c r="F192" s="6">
        <f>SUMPRODUCT(('[5]PCDM discounts (Dec)'!$X$6:$AK$206)*('[5]PCDM discounts (Dec)'!$E$6:$E$206=$B192)*('[5]PCDM discounts (Dec)'!$F$6:$F$206=$C192)*('[5]PCDM discounts (Dec)'!$X$5:$AK$5=F$1))</f>
        <v>1</v>
      </c>
      <c r="G192" s="6">
        <f>SUMPRODUCT(('[5]PCDM discounts (Dec)'!$X$6:$AK$206)*('[5]PCDM discounts (Dec)'!$E$6:$E$206=$B192)*('[5]PCDM discounts (Dec)'!$F$6:$F$206=$C192)*('[5]PCDM discounts (Dec)'!$X$5:$AK$5=G$1))</f>
        <v>1</v>
      </c>
      <c r="H192" s="6">
        <f>SUMPRODUCT(('[5]PCDM discounts (Dec)'!$X$6:$AK$206)*('[5]PCDM discounts (Dec)'!$E$6:$E$206=$B192)*('[5]PCDM discounts (Dec)'!$F$6:$F$206=$C192)*('[5]PCDM discounts (Dec)'!$X$5:$AK$5=H$1))</f>
        <v>1</v>
      </c>
      <c r="I192" s="6">
        <f>SUMPRODUCT(('[5]PCDM discounts (Dec)'!$X$6:$AK$206)*('[5]PCDM discounts (Dec)'!$E$6:$E$206=$B192)*('[5]PCDM discounts (Dec)'!$F$6:$F$206=$C192)*('[5]PCDM discounts (Dec)'!$X$5:$AK$5=I$1))</f>
        <v>0.99481871055728388</v>
      </c>
      <c r="J192" s="6">
        <f>SUMPRODUCT(('[5]PCDM discounts (Dec)'!$X$6:$AK$206)*('[5]PCDM discounts (Dec)'!$E$6:$E$206=$B192)*('[5]PCDM discounts (Dec)'!$F$6:$F$206=$C192)*('[5]PCDM discounts (Dec)'!$X$5:$AK$5=J$1))</f>
        <v>0.93754037575857729</v>
      </c>
      <c r="K192" s="6">
        <f>SUMPRODUCT(('[5]PCDM discounts (Dec)'!$X$6:$AK$206)*('[5]PCDM discounts (Dec)'!$E$6:$E$206=$B192)*('[5]PCDM discounts (Dec)'!$F$6:$F$206=$C192)*('[5]PCDM discounts (Dec)'!$X$5:$AK$5=K$1))</f>
        <v>0.66472475674611997</v>
      </c>
      <c r="L192" s="6">
        <f>SUMPRODUCT(('[5]PCDM discounts (Dec)'!$X$6:$AK$206)*('[5]PCDM discounts (Dec)'!$E$6:$E$206=$B192)*('[5]PCDM discounts (Dec)'!$F$6:$F$206=$C192)*('[5]PCDM discounts (Dec)'!$X$5:$AK$5=L$1))</f>
        <v>1</v>
      </c>
      <c r="M192" s="6">
        <f>SUMPRODUCT(('[5]PCDM discounts (Dec)'!$X$6:$AK$206)*('[5]PCDM discounts (Dec)'!$E$6:$E$206=$B192)*('[5]PCDM discounts (Dec)'!$F$6:$F$206=$C192)*('[5]PCDM discounts (Dec)'!$X$5:$AK$5=M$1))</f>
        <v>0.68850463192831324</v>
      </c>
      <c r="N192" s="6">
        <f>SUMPRODUCT(('[5]PCDM discounts (Dec)'!$X$6:$AK$206)*('[5]PCDM discounts (Dec)'!$E$6:$E$206=$B192)*('[5]PCDM discounts (Dec)'!$F$6:$F$206=$C192)*('[5]PCDM discounts (Dec)'!$X$5:$AK$5=N$1))</f>
        <v>0.78045148124112573</v>
      </c>
      <c r="O192" s="6">
        <f>SUMPRODUCT(('[5]PCDM discounts (Dec)'!$X$6:$AK$206)*('[5]PCDM discounts (Dec)'!$E$6:$E$206=$B192)*('[5]PCDM discounts (Dec)'!$F$6:$F$206=$C192)*('[5]PCDM discounts (Dec)'!$X$5:$AK$5=O$1))</f>
        <v>0.8773765923784157</v>
      </c>
      <c r="P192" s="6">
        <f>SUMPRODUCT(('[5]PCDM discounts (Dec)'!$X$6:$AK$206)*('[5]PCDM discounts (Dec)'!$E$6:$E$206=$B192)*('[5]PCDM discounts (Dec)'!$F$6:$F$206=$C192)*('[5]PCDM discounts (Dec)'!$X$5:$AK$5=P$1))</f>
        <v>0.91013207421755948</v>
      </c>
      <c r="Q192" s="6">
        <f>SUMPRODUCT(('[5]PCDM discounts (Dec)'!$X$6:$AK$206)*('[5]PCDM discounts (Dec)'!$E$6:$E$206=$B192)*('[5]PCDM discounts (Dec)'!$F$6:$F$206=$C192)*('[5]PCDM discounts (Dec)'!$X$5:$AK$5=Q$1))</f>
        <v>0.8482433903973372</v>
      </c>
    </row>
    <row r="193" spans="2:17" x14ac:dyDescent="0.25">
      <c r="B193" t="s">
        <v>60</v>
      </c>
      <c r="C193" t="s">
        <v>30</v>
      </c>
      <c r="D193" s="6">
        <f>SUMPRODUCT(('[5]PCDM discounts (Dec)'!$X$6:$AK$206)*('[5]PCDM discounts (Dec)'!$E$6:$E$206=$B193)*('[5]PCDM discounts (Dec)'!$F$6:$F$206=$C193)*('[5]PCDM discounts (Dec)'!$X$5:$AK$5=D$1))</f>
        <v>0.4661450536041879</v>
      </c>
      <c r="E193" s="6">
        <f>SUMPRODUCT(('[5]PCDM discounts (Dec)'!$X$6:$AK$206)*('[5]PCDM discounts (Dec)'!$E$6:$E$206=$B193)*('[5]PCDM discounts (Dec)'!$F$6:$F$206=$C193)*('[5]PCDM discounts (Dec)'!$X$5:$AK$5=E$1))</f>
        <v>0.77039941992779493</v>
      </c>
      <c r="F193" s="6">
        <f>SUMPRODUCT(('[5]PCDM discounts (Dec)'!$X$6:$AK$206)*('[5]PCDM discounts (Dec)'!$E$6:$E$206=$B193)*('[5]PCDM discounts (Dec)'!$F$6:$F$206=$C193)*('[5]PCDM discounts (Dec)'!$X$5:$AK$5=F$1))</f>
        <v>1</v>
      </c>
      <c r="G193" s="6">
        <f>SUMPRODUCT(('[5]PCDM discounts (Dec)'!$X$6:$AK$206)*('[5]PCDM discounts (Dec)'!$E$6:$E$206=$B193)*('[5]PCDM discounts (Dec)'!$F$6:$F$206=$C193)*('[5]PCDM discounts (Dec)'!$X$5:$AK$5=G$1))</f>
        <v>0.77546845167667244</v>
      </c>
      <c r="H193" s="6">
        <f>SUMPRODUCT(('[5]PCDM discounts (Dec)'!$X$6:$AK$206)*('[5]PCDM discounts (Dec)'!$E$6:$E$206=$B193)*('[5]PCDM discounts (Dec)'!$F$6:$F$206=$C193)*('[5]PCDM discounts (Dec)'!$X$5:$AK$5=H$1))</f>
        <v>0.88335435007155616</v>
      </c>
      <c r="I193" s="6">
        <f>SUMPRODUCT(('[5]PCDM discounts (Dec)'!$X$6:$AK$206)*('[5]PCDM discounts (Dec)'!$E$6:$E$206=$B193)*('[5]PCDM discounts (Dec)'!$F$6:$F$206=$C193)*('[5]PCDM discounts (Dec)'!$X$5:$AK$5=I$1))</f>
        <v>0.69984727958949289</v>
      </c>
      <c r="J193" s="6">
        <f>SUMPRODUCT(('[5]PCDM discounts (Dec)'!$X$6:$AK$206)*('[5]PCDM discounts (Dec)'!$E$6:$E$206=$B193)*('[5]PCDM discounts (Dec)'!$F$6:$F$206=$C193)*('[5]PCDM discounts (Dec)'!$X$5:$AK$5=J$1))</f>
        <v>0.75134449514822277</v>
      </c>
      <c r="K193" s="6">
        <f>SUMPRODUCT(('[5]PCDM discounts (Dec)'!$X$6:$AK$206)*('[5]PCDM discounts (Dec)'!$E$6:$E$206=$B193)*('[5]PCDM discounts (Dec)'!$F$6:$F$206=$C193)*('[5]PCDM discounts (Dec)'!$X$5:$AK$5=K$1))</f>
        <v>0.39611670549033662</v>
      </c>
      <c r="L193" s="6">
        <f>SUMPRODUCT(('[5]PCDM discounts (Dec)'!$X$6:$AK$206)*('[5]PCDM discounts (Dec)'!$E$6:$E$206=$B193)*('[5]PCDM discounts (Dec)'!$F$6:$F$206=$C193)*('[5]PCDM discounts (Dec)'!$X$5:$AK$5=L$1))</f>
        <v>0.54020699502960656</v>
      </c>
      <c r="M193" s="6">
        <f>SUMPRODUCT(('[5]PCDM discounts (Dec)'!$X$6:$AK$206)*('[5]PCDM discounts (Dec)'!$E$6:$E$206=$B193)*('[5]PCDM discounts (Dec)'!$F$6:$F$206=$C193)*('[5]PCDM discounts (Dec)'!$X$5:$AK$5=M$1))</f>
        <v>0.42124373440932772</v>
      </c>
      <c r="N193" s="6">
        <f>SUMPRODUCT(('[5]PCDM discounts (Dec)'!$X$6:$AK$206)*('[5]PCDM discounts (Dec)'!$E$6:$E$206=$B193)*('[5]PCDM discounts (Dec)'!$F$6:$F$206=$C193)*('[5]PCDM discounts (Dec)'!$X$5:$AK$5=N$1))</f>
        <v>0.56698058453253075</v>
      </c>
      <c r="O193" s="6">
        <f>SUMPRODUCT(('[5]PCDM discounts (Dec)'!$X$6:$AK$206)*('[5]PCDM discounts (Dec)'!$E$6:$E$206=$B193)*('[5]PCDM discounts (Dec)'!$F$6:$F$206=$C193)*('[5]PCDM discounts (Dec)'!$X$5:$AK$5=O$1))</f>
        <v>0.65519609754120889</v>
      </c>
      <c r="P193" s="6">
        <f>SUMPRODUCT(('[5]PCDM discounts (Dec)'!$X$6:$AK$206)*('[5]PCDM discounts (Dec)'!$E$6:$E$206=$B193)*('[5]PCDM discounts (Dec)'!$F$6:$F$206=$C193)*('[5]PCDM discounts (Dec)'!$X$5:$AK$5=P$1))</f>
        <v>0.75771541212959725</v>
      </c>
      <c r="Q193" s="6">
        <f>SUMPRODUCT(('[5]PCDM discounts (Dec)'!$X$6:$AK$206)*('[5]PCDM discounts (Dec)'!$E$6:$E$206=$B193)*('[5]PCDM discounts (Dec)'!$F$6:$F$206=$C193)*('[5]PCDM discounts (Dec)'!$X$5:$AK$5=Q$1))</f>
        <v>0.67244685638557256</v>
      </c>
    </row>
    <row r="194" spans="2:17" x14ac:dyDescent="0.25">
      <c r="B194" t="s">
        <v>60</v>
      </c>
      <c r="C194" t="s">
        <v>31</v>
      </c>
      <c r="D194" s="6">
        <f>SUMPRODUCT(('[5]PCDM discounts (Dec)'!$X$6:$AK$206)*('[5]PCDM discounts (Dec)'!$E$6:$E$206=$B194)*('[5]PCDM discounts (Dec)'!$F$6:$F$206=$C194)*('[5]PCDM discounts (Dec)'!$X$5:$AK$5=D$1))</f>
        <v>0.66745840903362852</v>
      </c>
      <c r="E194" s="6">
        <f>SUMPRODUCT(('[5]PCDM discounts (Dec)'!$X$6:$AK$206)*('[5]PCDM discounts (Dec)'!$E$6:$E$206=$B194)*('[5]PCDM discounts (Dec)'!$F$6:$F$206=$C194)*('[5]PCDM discounts (Dec)'!$X$5:$AK$5=E$1))</f>
        <v>1</v>
      </c>
      <c r="F194" s="6">
        <f>SUMPRODUCT(('[5]PCDM discounts (Dec)'!$X$6:$AK$206)*('[5]PCDM discounts (Dec)'!$E$6:$E$206=$B194)*('[5]PCDM discounts (Dec)'!$F$6:$F$206=$C194)*('[5]PCDM discounts (Dec)'!$X$5:$AK$5=F$1))</f>
        <v>1</v>
      </c>
      <c r="G194" s="6">
        <f>SUMPRODUCT(('[5]PCDM discounts (Dec)'!$X$6:$AK$206)*('[5]PCDM discounts (Dec)'!$E$6:$E$206=$B194)*('[5]PCDM discounts (Dec)'!$F$6:$F$206=$C194)*('[5]PCDM discounts (Dec)'!$X$5:$AK$5=G$1))</f>
        <v>1</v>
      </c>
      <c r="H194" s="6">
        <f>SUMPRODUCT(('[5]PCDM discounts (Dec)'!$X$6:$AK$206)*('[5]PCDM discounts (Dec)'!$E$6:$E$206=$B194)*('[5]PCDM discounts (Dec)'!$F$6:$F$206=$C194)*('[5]PCDM discounts (Dec)'!$X$5:$AK$5=H$1))</f>
        <v>1</v>
      </c>
      <c r="I194" s="6">
        <f>SUMPRODUCT(('[5]PCDM discounts (Dec)'!$X$6:$AK$206)*('[5]PCDM discounts (Dec)'!$E$6:$E$206=$B194)*('[5]PCDM discounts (Dec)'!$F$6:$F$206=$C194)*('[5]PCDM discounts (Dec)'!$X$5:$AK$5=I$1))</f>
        <v>1</v>
      </c>
      <c r="J194" s="6">
        <f>SUMPRODUCT(('[5]PCDM discounts (Dec)'!$X$6:$AK$206)*('[5]PCDM discounts (Dec)'!$E$6:$E$206=$B194)*('[5]PCDM discounts (Dec)'!$F$6:$F$206=$C194)*('[5]PCDM discounts (Dec)'!$X$5:$AK$5=J$1))</f>
        <v>0.87214890417205471</v>
      </c>
      <c r="K194" s="6">
        <f>SUMPRODUCT(('[5]PCDM discounts (Dec)'!$X$6:$AK$206)*('[5]PCDM discounts (Dec)'!$E$6:$E$206=$B194)*('[5]PCDM discounts (Dec)'!$F$6:$F$206=$C194)*('[5]PCDM discounts (Dec)'!$X$5:$AK$5=K$1))</f>
        <v>1</v>
      </c>
      <c r="L194" s="6">
        <f>SUMPRODUCT(('[5]PCDM discounts (Dec)'!$X$6:$AK$206)*('[5]PCDM discounts (Dec)'!$E$6:$E$206=$B194)*('[5]PCDM discounts (Dec)'!$F$6:$F$206=$C194)*('[5]PCDM discounts (Dec)'!$X$5:$AK$5=L$1))</f>
        <v>0.7929440569996824</v>
      </c>
      <c r="M194" s="6">
        <f>SUMPRODUCT(('[5]PCDM discounts (Dec)'!$X$6:$AK$206)*('[5]PCDM discounts (Dec)'!$E$6:$E$206=$B194)*('[5]PCDM discounts (Dec)'!$F$6:$F$206=$C194)*('[5]PCDM discounts (Dec)'!$X$5:$AK$5=M$1))</f>
        <v>1</v>
      </c>
      <c r="N194" s="6">
        <f>SUMPRODUCT(('[5]PCDM discounts (Dec)'!$X$6:$AK$206)*('[5]PCDM discounts (Dec)'!$E$6:$E$206=$B194)*('[5]PCDM discounts (Dec)'!$F$6:$F$206=$C194)*('[5]PCDM discounts (Dec)'!$X$5:$AK$5=N$1))</f>
        <v>0.99793397999462408</v>
      </c>
      <c r="O194" s="6">
        <f>SUMPRODUCT(('[5]PCDM discounts (Dec)'!$X$6:$AK$206)*('[5]PCDM discounts (Dec)'!$E$6:$E$206=$B194)*('[5]PCDM discounts (Dec)'!$F$6:$F$206=$C194)*('[5]PCDM discounts (Dec)'!$X$5:$AK$5=O$1))</f>
        <v>1</v>
      </c>
      <c r="P194" s="6">
        <f>SUMPRODUCT(('[5]PCDM discounts (Dec)'!$X$6:$AK$206)*('[5]PCDM discounts (Dec)'!$E$6:$E$206=$B194)*('[5]PCDM discounts (Dec)'!$F$6:$F$206=$C194)*('[5]PCDM discounts (Dec)'!$X$5:$AK$5=P$1))</f>
        <v>1</v>
      </c>
      <c r="Q194" s="6">
        <f>SUMPRODUCT(('[5]PCDM discounts (Dec)'!$X$6:$AK$206)*('[5]PCDM discounts (Dec)'!$E$6:$E$206=$B194)*('[5]PCDM discounts (Dec)'!$F$6:$F$206=$C194)*('[5]PCDM discounts (Dec)'!$X$5:$AK$5=Q$1))</f>
        <v>1</v>
      </c>
    </row>
    <row r="195" spans="2:17" x14ac:dyDescent="0.25">
      <c r="B195" t="s">
        <v>60</v>
      </c>
      <c r="C195" t="s">
        <v>32</v>
      </c>
      <c r="D195" s="6">
        <f>SUMPRODUCT(('[5]PCDM discounts (Dec)'!$X$6:$AK$206)*('[5]PCDM discounts (Dec)'!$E$6:$E$206=$B195)*('[5]PCDM discounts (Dec)'!$F$6:$F$206=$C195)*('[5]PCDM discounts (Dec)'!$X$5:$AK$5=D$1))</f>
        <v>0.60544002801742425</v>
      </c>
      <c r="E195" s="6">
        <f>SUMPRODUCT(('[5]PCDM discounts (Dec)'!$X$6:$AK$206)*('[5]PCDM discounts (Dec)'!$E$6:$E$206=$B195)*('[5]PCDM discounts (Dec)'!$F$6:$F$206=$C195)*('[5]PCDM discounts (Dec)'!$X$5:$AK$5=E$1))</f>
        <v>1</v>
      </c>
      <c r="F195" s="6">
        <f>SUMPRODUCT(('[5]PCDM discounts (Dec)'!$X$6:$AK$206)*('[5]PCDM discounts (Dec)'!$E$6:$E$206=$B195)*('[5]PCDM discounts (Dec)'!$F$6:$F$206=$C195)*('[5]PCDM discounts (Dec)'!$X$5:$AK$5=F$1))</f>
        <v>1</v>
      </c>
      <c r="G195" s="6">
        <f>SUMPRODUCT(('[5]PCDM discounts (Dec)'!$X$6:$AK$206)*('[5]PCDM discounts (Dec)'!$E$6:$E$206=$B195)*('[5]PCDM discounts (Dec)'!$F$6:$F$206=$C195)*('[5]PCDM discounts (Dec)'!$X$5:$AK$5=G$1))</f>
        <v>1</v>
      </c>
      <c r="H195" s="6">
        <f>SUMPRODUCT(('[5]PCDM discounts (Dec)'!$X$6:$AK$206)*('[5]PCDM discounts (Dec)'!$E$6:$E$206=$B195)*('[5]PCDM discounts (Dec)'!$F$6:$F$206=$C195)*('[5]PCDM discounts (Dec)'!$X$5:$AK$5=H$1))</f>
        <v>1</v>
      </c>
      <c r="I195" s="6">
        <f>SUMPRODUCT(('[5]PCDM discounts (Dec)'!$X$6:$AK$206)*('[5]PCDM discounts (Dec)'!$E$6:$E$206=$B195)*('[5]PCDM discounts (Dec)'!$F$6:$F$206=$C195)*('[5]PCDM discounts (Dec)'!$X$5:$AK$5=I$1))</f>
        <v>0.98889559684371953</v>
      </c>
      <c r="J195" s="6">
        <f>SUMPRODUCT(('[5]PCDM discounts (Dec)'!$X$6:$AK$206)*('[5]PCDM discounts (Dec)'!$E$6:$E$206=$B195)*('[5]PCDM discounts (Dec)'!$F$6:$F$206=$C195)*('[5]PCDM discounts (Dec)'!$X$5:$AK$5=J$1))</f>
        <v>0.9255510997595241</v>
      </c>
      <c r="K195" s="6">
        <f>SUMPRODUCT(('[5]PCDM discounts (Dec)'!$X$6:$AK$206)*('[5]PCDM discounts (Dec)'!$E$6:$E$206=$B195)*('[5]PCDM discounts (Dec)'!$F$6:$F$206=$C195)*('[5]PCDM discounts (Dec)'!$X$5:$AK$5=K$1))</f>
        <v>0.64169991307201146</v>
      </c>
      <c r="L195" s="6">
        <f>SUMPRODUCT(('[5]PCDM discounts (Dec)'!$X$6:$AK$206)*('[5]PCDM discounts (Dec)'!$E$6:$E$206=$B195)*('[5]PCDM discounts (Dec)'!$F$6:$F$206=$C195)*('[5]PCDM discounts (Dec)'!$X$5:$AK$5=L$1))</f>
        <v>1</v>
      </c>
      <c r="M195" s="6">
        <f>SUMPRODUCT(('[5]PCDM discounts (Dec)'!$X$6:$AK$206)*('[5]PCDM discounts (Dec)'!$E$6:$E$206=$B195)*('[5]PCDM discounts (Dec)'!$F$6:$F$206=$C195)*('[5]PCDM discounts (Dec)'!$X$5:$AK$5=M$1))</f>
        <v>0.71691420402919581</v>
      </c>
      <c r="N195" s="6">
        <f>SUMPRODUCT(('[5]PCDM discounts (Dec)'!$X$6:$AK$206)*('[5]PCDM discounts (Dec)'!$E$6:$E$206=$B195)*('[5]PCDM discounts (Dec)'!$F$6:$F$206=$C195)*('[5]PCDM discounts (Dec)'!$X$5:$AK$5=N$1))</f>
        <v>0.72678551958398763</v>
      </c>
      <c r="O195" s="6">
        <f>SUMPRODUCT(('[5]PCDM discounts (Dec)'!$X$6:$AK$206)*('[5]PCDM discounts (Dec)'!$E$6:$E$206=$B195)*('[5]PCDM discounts (Dec)'!$F$6:$F$206=$C195)*('[5]PCDM discounts (Dec)'!$X$5:$AK$5=O$1))</f>
        <v>0.88868098337806734</v>
      </c>
      <c r="P195" s="6">
        <f>SUMPRODUCT(('[5]PCDM discounts (Dec)'!$X$6:$AK$206)*('[5]PCDM discounts (Dec)'!$E$6:$E$206=$B195)*('[5]PCDM discounts (Dec)'!$F$6:$F$206=$C195)*('[5]PCDM discounts (Dec)'!$X$5:$AK$5=P$1))</f>
        <v>0.86241999481710452</v>
      </c>
      <c r="Q195" s="6">
        <f>SUMPRODUCT(('[5]PCDM discounts (Dec)'!$X$6:$AK$206)*('[5]PCDM discounts (Dec)'!$E$6:$E$206=$B195)*('[5]PCDM discounts (Dec)'!$F$6:$F$206=$C195)*('[5]PCDM discounts (Dec)'!$X$5:$AK$5=Q$1))</f>
        <v>0.8115870920372581</v>
      </c>
    </row>
    <row r="196" spans="2:17" x14ac:dyDescent="0.25">
      <c r="B196" t="s">
        <v>60</v>
      </c>
      <c r="C196" t="s">
        <v>33</v>
      </c>
      <c r="D196" s="6">
        <f>SUMPRODUCT(('[5]PCDM discounts (Dec)'!$X$6:$AK$206)*('[5]PCDM discounts (Dec)'!$E$6:$E$206=$B196)*('[5]PCDM discounts (Dec)'!$F$6:$F$206=$C196)*('[5]PCDM discounts (Dec)'!$X$5:$AK$5=D$1))</f>
        <v>1</v>
      </c>
      <c r="E196" s="6">
        <f>SUMPRODUCT(('[5]PCDM discounts (Dec)'!$X$6:$AK$206)*('[5]PCDM discounts (Dec)'!$E$6:$E$206=$B196)*('[5]PCDM discounts (Dec)'!$F$6:$F$206=$C196)*('[5]PCDM discounts (Dec)'!$X$5:$AK$5=E$1))</f>
        <v>1</v>
      </c>
      <c r="F196" s="6">
        <f>SUMPRODUCT(('[5]PCDM discounts (Dec)'!$X$6:$AK$206)*('[5]PCDM discounts (Dec)'!$E$6:$E$206=$B196)*('[5]PCDM discounts (Dec)'!$F$6:$F$206=$C196)*('[5]PCDM discounts (Dec)'!$X$5:$AK$5=F$1))</f>
        <v>1</v>
      </c>
      <c r="G196" s="6">
        <f>SUMPRODUCT(('[5]PCDM discounts (Dec)'!$X$6:$AK$206)*('[5]PCDM discounts (Dec)'!$E$6:$E$206=$B196)*('[5]PCDM discounts (Dec)'!$F$6:$F$206=$C196)*('[5]PCDM discounts (Dec)'!$X$5:$AK$5=G$1))</f>
        <v>1</v>
      </c>
      <c r="H196" s="6">
        <f>SUMPRODUCT(('[5]PCDM discounts (Dec)'!$X$6:$AK$206)*('[5]PCDM discounts (Dec)'!$E$6:$E$206=$B196)*('[5]PCDM discounts (Dec)'!$F$6:$F$206=$C196)*('[5]PCDM discounts (Dec)'!$X$5:$AK$5=H$1))</f>
        <v>1</v>
      </c>
      <c r="I196" s="6">
        <f>SUMPRODUCT(('[5]PCDM discounts (Dec)'!$X$6:$AK$206)*('[5]PCDM discounts (Dec)'!$E$6:$E$206=$B196)*('[5]PCDM discounts (Dec)'!$F$6:$F$206=$C196)*('[5]PCDM discounts (Dec)'!$X$5:$AK$5=I$1))</f>
        <v>1</v>
      </c>
      <c r="J196" s="6">
        <f>SUMPRODUCT(('[5]PCDM discounts (Dec)'!$X$6:$AK$206)*('[5]PCDM discounts (Dec)'!$E$6:$E$206=$B196)*('[5]PCDM discounts (Dec)'!$F$6:$F$206=$C196)*('[5]PCDM discounts (Dec)'!$X$5:$AK$5=J$1))</f>
        <v>1</v>
      </c>
      <c r="K196" s="6">
        <f>SUMPRODUCT(('[5]PCDM discounts (Dec)'!$X$6:$AK$206)*('[5]PCDM discounts (Dec)'!$E$6:$E$206=$B196)*('[5]PCDM discounts (Dec)'!$F$6:$F$206=$C196)*('[5]PCDM discounts (Dec)'!$X$5:$AK$5=K$1))</f>
        <v>1</v>
      </c>
      <c r="L196" s="6">
        <f>SUMPRODUCT(('[5]PCDM discounts (Dec)'!$X$6:$AK$206)*('[5]PCDM discounts (Dec)'!$E$6:$E$206=$B196)*('[5]PCDM discounts (Dec)'!$F$6:$F$206=$C196)*('[5]PCDM discounts (Dec)'!$X$5:$AK$5=L$1))</f>
        <v>1</v>
      </c>
      <c r="M196" s="6">
        <f>SUMPRODUCT(('[5]PCDM discounts (Dec)'!$X$6:$AK$206)*('[5]PCDM discounts (Dec)'!$E$6:$E$206=$B196)*('[5]PCDM discounts (Dec)'!$F$6:$F$206=$C196)*('[5]PCDM discounts (Dec)'!$X$5:$AK$5=M$1))</f>
        <v>1</v>
      </c>
      <c r="N196" s="6">
        <f>SUMPRODUCT(('[5]PCDM discounts (Dec)'!$X$6:$AK$206)*('[5]PCDM discounts (Dec)'!$E$6:$E$206=$B196)*('[5]PCDM discounts (Dec)'!$F$6:$F$206=$C196)*('[5]PCDM discounts (Dec)'!$X$5:$AK$5=N$1))</f>
        <v>1</v>
      </c>
      <c r="O196" s="6">
        <f>SUMPRODUCT(('[5]PCDM discounts (Dec)'!$X$6:$AK$206)*('[5]PCDM discounts (Dec)'!$E$6:$E$206=$B196)*('[5]PCDM discounts (Dec)'!$F$6:$F$206=$C196)*('[5]PCDM discounts (Dec)'!$X$5:$AK$5=O$1))</f>
        <v>1</v>
      </c>
      <c r="P196" s="6">
        <f>SUMPRODUCT(('[5]PCDM discounts (Dec)'!$X$6:$AK$206)*('[5]PCDM discounts (Dec)'!$E$6:$E$206=$B196)*('[5]PCDM discounts (Dec)'!$F$6:$F$206=$C196)*('[5]PCDM discounts (Dec)'!$X$5:$AK$5=P$1))</f>
        <v>1</v>
      </c>
      <c r="Q196" s="6">
        <f>SUMPRODUCT(('[5]PCDM discounts (Dec)'!$X$6:$AK$206)*('[5]PCDM discounts (Dec)'!$E$6:$E$206=$B196)*('[5]PCDM discounts (Dec)'!$F$6:$F$206=$C196)*('[5]PCDM discounts (Dec)'!$X$5:$AK$5=Q$1))</f>
        <v>1</v>
      </c>
    </row>
    <row r="197" spans="2:17" x14ac:dyDescent="0.25">
      <c r="B197" t="s">
        <v>60</v>
      </c>
      <c r="C197" t="s">
        <v>34</v>
      </c>
      <c r="D197" s="6">
        <f>SUMPRODUCT(('[5]PCDM discounts (Dec)'!$X$6:$AK$206)*('[5]PCDM discounts (Dec)'!$E$6:$E$206=$B197)*('[5]PCDM discounts (Dec)'!$F$6:$F$206=$C197)*('[5]PCDM discounts (Dec)'!$X$5:$AK$5=D$1))</f>
        <v>1</v>
      </c>
      <c r="E197" s="6">
        <f>SUMPRODUCT(('[5]PCDM discounts (Dec)'!$X$6:$AK$206)*('[5]PCDM discounts (Dec)'!$E$6:$E$206=$B197)*('[5]PCDM discounts (Dec)'!$F$6:$F$206=$C197)*('[5]PCDM discounts (Dec)'!$X$5:$AK$5=E$1))</f>
        <v>1</v>
      </c>
      <c r="F197" s="6">
        <f>SUMPRODUCT(('[5]PCDM discounts (Dec)'!$X$6:$AK$206)*('[5]PCDM discounts (Dec)'!$E$6:$E$206=$B197)*('[5]PCDM discounts (Dec)'!$F$6:$F$206=$C197)*('[5]PCDM discounts (Dec)'!$X$5:$AK$5=F$1))</f>
        <v>1</v>
      </c>
      <c r="G197" s="6">
        <f>SUMPRODUCT(('[5]PCDM discounts (Dec)'!$X$6:$AK$206)*('[5]PCDM discounts (Dec)'!$E$6:$E$206=$B197)*('[5]PCDM discounts (Dec)'!$F$6:$F$206=$C197)*('[5]PCDM discounts (Dec)'!$X$5:$AK$5=G$1))</f>
        <v>1</v>
      </c>
      <c r="H197" s="6">
        <f>SUMPRODUCT(('[5]PCDM discounts (Dec)'!$X$6:$AK$206)*('[5]PCDM discounts (Dec)'!$E$6:$E$206=$B197)*('[5]PCDM discounts (Dec)'!$F$6:$F$206=$C197)*('[5]PCDM discounts (Dec)'!$X$5:$AK$5=H$1))</f>
        <v>1</v>
      </c>
      <c r="I197" s="6">
        <f>SUMPRODUCT(('[5]PCDM discounts (Dec)'!$X$6:$AK$206)*('[5]PCDM discounts (Dec)'!$E$6:$E$206=$B197)*('[5]PCDM discounts (Dec)'!$F$6:$F$206=$C197)*('[5]PCDM discounts (Dec)'!$X$5:$AK$5=I$1))</f>
        <v>1</v>
      </c>
      <c r="J197" s="6">
        <f>SUMPRODUCT(('[5]PCDM discounts (Dec)'!$X$6:$AK$206)*('[5]PCDM discounts (Dec)'!$E$6:$E$206=$B197)*('[5]PCDM discounts (Dec)'!$F$6:$F$206=$C197)*('[5]PCDM discounts (Dec)'!$X$5:$AK$5=J$1))</f>
        <v>1</v>
      </c>
      <c r="K197" s="6">
        <f>SUMPRODUCT(('[5]PCDM discounts (Dec)'!$X$6:$AK$206)*('[5]PCDM discounts (Dec)'!$E$6:$E$206=$B197)*('[5]PCDM discounts (Dec)'!$F$6:$F$206=$C197)*('[5]PCDM discounts (Dec)'!$X$5:$AK$5=K$1))</f>
        <v>1</v>
      </c>
      <c r="L197" s="6">
        <f>SUMPRODUCT(('[5]PCDM discounts (Dec)'!$X$6:$AK$206)*('[5]PCDM discounts (Dec)'!$E$6:$E$206=$B197)*('[5]PCDM discounts (Dec)'!$F$6:$F$206=$C197)*('[5]PCDM discounts (Dec)'!$X$5:$AK$5=L$1))</f>
        <v>1</v>
      </c>
      <c r="M197" s="6">
        <f>SUMPRODUCT(('[5]PCDM discounts (Dec)'!$X$6:$AK$206)*('[5]PCDM discounts (Dec)'!$E$6:$E$206=$B197)*('[5]PCDM discounts (Dec)'!$F$6:$F$206=$C197)*('[5]PCDM discounts (Dec)'!$X$5:$AK$5=M$1))</f>
        <v>1</v>
      </c>
      <c r="N197" s="6">
        <f>SUMPRODUCT(('[5]PCDM discounts (Dec)'!$X$6:$AK$206)*('[5]PCDM discounts (Dec)'!$E$6:$E$206=$B197)*('[5]PCDM discounts (Dec)'!$F$6:$F$206=$C197)*('[5]PCDM discounts (Dec)'!$X$5:$AK$5=N$1))</f>
        <v>1</v>
      </c>
      <c r="O197" s="6">
        <f>SUMPRODUCT(('[5]PCDM discounts (Dec)'!$X$6:$AK$206)*('[5]PCDM discounts (Dec)'!$E$6:$E$206=$B197)*('[5]PCDM discounts (Dec)'!$F$6:$F$206=$C197)*('[5]PCDM discounts (Dec)'!$X$5:$AK$5=O$1))</f>
        <v>1</v>
      </c>
      <c r="P197" s="6">
        <f>SUMPRODUCT(('[5]PCDM discounts (Dec)'!$X$6:$AK$206)*('[5]PCDM discounts (Dec)'!$E$6:$E$206=$B197)*('[5]PCDM discounts (Dec)'!$F$6:$F$206=$C197)*('[5]PCDM discounts (Dec)'!$X$5:$AK$5=P$1))</f>
        <v>1</v>
      </c>
      <c r="Q197" s="6">
        <f>SUMPRODUCT(('[5]PCDM discounts (Dec)'!$X$6:$AK$206)*('[5]PCDM discounts (Dec)'!$E$6:$E$206=$B197)*('[5]PCDM discounts (Dec)'!$F$6:$F$206=$C197)*('[5]PCDM discounts (Dec)'!$X$5:$AK$5=Q$1))</f>
        <v>1</v>
      </c>
    </row>
    <row r="198" spans="2:17" x14ac:dyDescent="0.25">
      <c r="B198" t="s">
        <v>60</v>
      </c>
      <c r="C198" t="s">
        <v>35</v>
      </c>
      <c r="D198" s="6">
        <f>SUMPRODUCT(('[5]PCDM discounts (Dec)'!$X$6:$AK$206)*('[5]PCDM discounts (Dec)'!$E$6:$E$206=$B198)*('[5]PCDM discounts (Dec)'!$F$6:$F$206=$C198)*('[5]PCDM discounts (Dec)'!$X$5:$AK$5=D$1))</f>
        <v>1</v>
      </c>
      <c r="E198" s="6">
        <f>SUMPRODUCT(('[5]PCDM discounts (Dec)'!$X$6:$AK$206)*('[5]PCDM discounts (Dec)'!$E$6:$E$206=$B198)*('[5]PCDM discounts (Dec)'!$F$6:$F$206=$C198)*('[5]PCDM discounts (Dec)'!$X$5:$AK$5=E$1))</f>
        <v>1</v>
      </c>
      <c r="F198" s="6">
        <f>SUMPRODUCT(('[5]PCDM discounts (Dec)'!$X$6:$AK$206)*('[5]PCDM discounts (Dec)'!$E$6:$E$206=$B198)*('[5]PCDM discounts (Dec)'!$F$6:$F$206=$C198)*('[5]PCDM discounts (Dec)'!$X$5:$AK$5=F$1))</f>
        <v>1</v>
      </c>
      <c r="G198" s="6">
        <f>SUMPRODUCT(('[5]PCDM discounts (Dec)'!$X$6:$AK$206)*('[5]PCDM discounts (Dec)'!$E$6:$E$206=$B198)*('[5]PCDM discounts (Dec)'!$F$6:$F$206=$C198)*('[5]PCDM discounts (Dec)'!$X$5:$AK$5=G$1))</f>
        <v>1</v>
      </c>
      <c r="H198" s="6">
        <f>SUMPRODUCT(('[5]PCDM discounts (Dec)'!$X$6:$AK$206)*('[5]PCDM discounts (Dec)'!$E$6:$E$206=$B198)*('[5]PCDM discounts (Dec)'!$F$6:$F$206=$C198)*('[5]PCDM discounts (Dec)'!$X$5:$AK$5=H$1))</f>
        <v>1</v>
      </c>
      <c r="I198" s="6">
        <f>SUMPRODUCT(('[5]PCDM discounts (Dec)'!$X$6:$AK$206)*('[5]PCDM discounts (Dec)'!$E$6:$E$206=$B198)*('[5]PCDM discounts (Dec)'!$F$6:$F$206=$C198)*('[5]PCDM discounts (Dec)'!$X$5:$AK$5=I$1))</f>
        <v>1</v>
      </c>
      <c r="J198" s="6">
        <f>SUMPRODUCT(('[5]PCDM discounts (Dec)'!$X$6:$AK$206)*('[5]PCDM discounts (Dec)'!$E$6:$E$206=$B198)*('[5]PCDM discounts (Dec)'!$F$6:$F$206=$C198)*('[5]PCDM discounts (Dec)'!$X$5:$AK$5=J$1))</f>
        <v>1</v>
      </c>
      <c r="K198" s="6">
        <f>SUMPRODUCT(('[5]PCDM discounts (Dec)'!$X$6:$AK$206)*('[5]PCDM discounts (Dec)'!$E$6:$E$206=$B198)*('[5]PCDM discounts (Dec)'!$F$6:$F$206=$C198)*('[5]PCDM discounts (Dec)'!$X$5:$AK$5=K$1))</f>
        <v>1</v>
      </c>
      <c r="L198" s="6">
        <f>SUMPRODUCT(('[5]PCDM discounts (Dec)'!$X$6:$AK$206)*('[5]PCDM discounts (Dec)'!$E$6:$E$206=$B198)*('[5]PCDM discounts (Dec)'!$F$6:$F$206=$C198)*('[5]PCDM discounts (Dec)'!$X$5:$AK$5=L$1))</f>
        <v>1</v>
      </c>
      <c r="M198" s="6">
        <f>SUMPRODUCT(('[5]PCDM discounts (Dec)'!$X$6:$AK$206)*('[5]PCDM discounts (Dec)'!$E$6:$E$206=$B198)*('[5]PCDM discounts (Dec)'!$F$6:$F$206=$C198)*('[5]PCDM discounts (Dec)'!$X$5:$AK$5=M$1))</f>
        <v>1</v>
      </c>
      <c r="N198" s="6">
        <f>SUMPRODUCT(('[5]PCDM discounts (Dec)'!$X$6:$AK$206)*('[5]PCDM discounts (Dec)'!$E$6:$E$206=$B198)*('[5]PCDM discounts (Dec)'!$F$6:$F$206=$C198)*('[5]PCDM discounts (Dec)'!$X$5:$AK$5=N$1))</f>
        <v>1</v>
      </c>
      <c r="O198" s="6">
        <f>SUMPRODUCT(('[5]PCDM discounts (Dec)'!$X$6:$AK$206)*('[5]PCDM discounts (Dec)'!$E$6:$E$206=$B198)*('[5]PCDM discounts (Dec)'!$F$6:$F$206=$C198)*('[5]PCDM discounts (Dec)'!$X$5:$AK$5=O$1))</f>
        <v>1</v>
      </c>
      <c r="P198" s="6">
        <f>SUMPRODUCT(('[5]PCDM discounts (Dec)'!$X$6:$AK$206)*('[5]PCDM discounts (Dec)'!$E$6:$E$206=$B198)*('[5]PCDM discounts (Dec)'!$F$6:$F$206=$C198)*('[5]PCDM discounts (Dec)'!$X$5:$AK$5=P$1))</f>
        <v>1</v>
      </c>
      <c r="Q198" s="6">
        <f>SUMPRODUCT(('[5]PCDM discounts (Dec)'!$X$6:$AK$206)*('[5]PCDM discounts (Dec)'!$E$6:$E$206=$B198)*('[5]PCDM discounts (Dec)'!$F$6:$F$206=$C198)*('[5]PCDM discounts (Dec)'!$X$5:$AK$5=Q$1))</f>
        <v>1</v>
      </c>
    </row>
    <row r="199" spans="2:17" x14ac:dyDescent="0.25">
      <c r="B199" t="s">
        <v>60</v>
      </c>
      <c r="C199" t="s">
        <v>36</v>
      </c>
      <c r="D199" s="6">
        <f>SUMPRODUCT(('[5]PCDM discounts (Dec)'!$X$6:$AK$206)*('[5]PCDM discounts (Dec)'!$E$6:$E$206=$B199)*('[5]PCDM discounts (Dec)'!$F$6:$F$206=$C199)*('[5]PCDM discounts (Dec)'!$X$5:$AK$5=D$1))</f>
        <v>1</v>
      </c>
      <c r="E199" s="6">
        <f>SUMPRODUCT(('[5]PCDM discounts (Dec)'!$X$6:$AK$206)*('[5]PCDM discounts (Dec)'!$E$6:$E$206=$B199)*('[5]PCDM discounts (Dec)'!$F$6:$F$206=$C199)*('[5]PCDM discounts (Dec)'!$X$5:$AK$5=E$1))</f>
        <v>1</v>
      </c>
      <c r="F199" s="6">
        <f>SUMPRODUCT(('[5]PCDM discounts (Dec)'!$X$6:$AK$206)*('[5]PCDM discounts (Dec)'!$E$6:$E$206=$B199)*('[5]PCDM discounts (Dec)'!$F$6:$F$206=$C199)*('[5]PCDM discounts (Dec)'!$X$5:$AK$5=F$1))</f>
        <v>1</v>
      </c>
      <c r="G199" s="6">
        <f>SUMPRODUCT(('[5]PCDM discounts (Dec)'!$X$6:$AK$206)*('[5]PCDM discounts (Dec)'!$E$6:$E$206=$B199)*('[5]PCDM discounts (Dec)'!$F$6:$F$206=$C199)*('[5]PCDM discounts (Dec)'!$X$5:$AK$5=G$1))</f>
        <v>1</v>
      </c>
      <c r="H199" s="6">
        <f>SUMPRODUCT(('[5]PCDM discounts (Dec)'!$X$6:$AK$206)*('[5]PCDM discounts (Dec)'!$E$6:$E$206=$B199)*('[5]PCDM discounts (Dec)'!$F$6:$F$206=$C199)*('[5]PCDM discounts (Dec)'!$X$5:$AK$5=H$1))</f>
        <v>1</v>
      </c>
      <c r="I199" s="6">
        <f>SUMPRODUCT(('[5]PCDM discounts (Dec)'!$X$6:$AK$206)*('[5]PCDM discounts (Dec)'!$E$6:$E$206=$B199)*('[5]PCDM discounts (Dec)'!$F$6:$F$206=$C199)*('[5]PCDM discounts (Dec)'!$X$5:$AK$5=I$1))</f>
        <v>1</v>
      </c>
      <c r="J199" s="6">
        <f>SUMPRODUCT(('[5]PCDM discounts (Dec)'!$X$6:$AK$206)*('[5]PCDM discounts (Dec)'!$E$6:$E$206=$B199)*('[5]PCDM discounts (Dec)'!$F$6:$F$206=$C199)*('[5]PCDM discounts (Dec)'!$X$5:$AK$5=J$1))</f>
        <v>1</v>
      </c>
      <c r="K199" s="6">
        <f>SUMPRODUCT(('[5]PCDM discounts (Dec)'!$X$6:$AK$206)*('[5]PCDM discounts (Dec)'!$E$6:$E$206=$B199)*('[5]PCDM discounts (Dec)'!$F$6:$F$206=$C199)*('[5]PCDM discounts (Dec)'!$X$5:$AK$5=K$1))</f>
        <v>0.41544627727207023</v>
      </c>
      <c r="L199" s="6">
        <f>SUMPRODUCT(('[5]PCDM discounts (Dec)'!$X$6:$AK$206)*('[5]PCDM discounts (Dec)'!$E$6:$E$206=$B199)*('[5]PCDM discounts (Dec)'!$F$6:$F$206=$C199)*('[5]PCDM discounts (Dec)'!$X$5:$AK$5=L$1))</f>
        <v>1</v>
      </c>
      <c r="M199" s="6">
        <f>SUMPRODUCT(('[5]PCDM discounts (Dec)'!$X$6:$AK$206)*('[5]PCDM discounts (Dec)'!$E$6:$E$206=$B199)*('[5]PCDM discounts (Dec)'!$F$6:$F$206=$C199)*('[5]PCDM discounts (Dec)'!$X$5:$AK$5=M$1))</f>
        <v>1</v>
      </c>
      <c r="N199" s="6">
        <f>SUMPRODUCT(('[5]PCDM discounts (Dec)'!$X$6:$AK$206)*('[5]PCDM discounts (Dec)'!$E$6:$E$206=$B199)*('[5]PCDM discounts (Dec)'!$F$6:$F$206=$C199)*('[5]PCDM discounts (Dec)'!$X$5:$AK$5=N$1))</f>
        <v>1</v>
      </c>
      <c r="O199" s="6">
        <f>SUMPRODUCT(('[5]PCDM discounts (Dec)'!$X$6:$AK$206)*('[5]PCDM discounts (Dec)'!$E$6:$E$206=$B199)*('[5]PCDM discounts (Dec)'!$F$6:$F$206=$C199)*('[5]PCDM discounts (Dec)'!$X$5:$AK$5=O$1))</f>
        <v>1</v>
      </c>
      <c r="P199" s="6">
        <f>SUMPRODUCT(('[5]PCDM discounts (Dec)'!$X$6:$AK$206)*('[5]PCDM discounts (Dec)'!$E$6:$E$206=$B199)*('[5]PCDM discounts (Dec)'!$F$6:$F$206=$C199)*('[5]PCDM discounts (Dec)'!$X$5:$AK$5=P$1))</f>
        <v>1</v>
      </c>
      <c r="Q199" s="6">
        <f>SUMPRODUCT(('[5]PCDM discounts (Dec)'!$X$6:$AK$206)*('[5]PCDM discounts (Dec)'!$E$6:$E$206=$B199)*('[5]PCDM discounts (Dec)'!$F$6:$F$206=$C199)*('[5]PCDM discounts (Dec)'!$X$5:$AK$5=Q$1))</f>
        <v>1</v>
      </c>
    </row>
    <row r="200" spans="2:17" x14ac:dyDescent="0.25">
      <c r="B200" t="s">
        <v>60</v>
      </c>
      <c r="C200" t="s">
        <v>37</v>
      </c>
      <c r="D200" s="6">
        <f>SUMPRODUCT(('[5]PCDM discounts (Dec)'!$X$6:$AK$206)*('[5]PCDM discounts (Dec)'!$E$6:$E$206=$B200)*('[5]PCDM discounts (Dec)'!$F$6:$F$206=$C200)*('[5]PCDM discounts (Dec)'!$X$5:$AK$5=D$1))</f>
        <v>1</v>
      </c>
      <c r="E200" s="6">
        <f>SUMPRODUCT(('[5]PCDM discounts (Dec)'!$X$6:$AK$206)*('[5]PCDM discounts (Dec)'!$E$6:$E$206=$B200)*('[5]PCDM discounts (Dec)'!$F$6:$F$206=$C200)*('[5]PCDM discounts (Dec)'!$X$5:$AK$5=E$1))</f>
        <v>1</v>
      </c>
      <c r="F200" s="6">
        <f>SUMPRODUCT(('[5]PCDM discounts (Dec)'!$X$6:$AK$206)*('[5]PCDM discounts (Dec)'!$E$6:$E$206=$B200)*('[5]PCDM discounts (Dec)'!$F$6:$F$206=$C200)*('[5]PCDM discounts (Dec)'!$X$5:$AK$5=F$1))</f>
        <v>1</v>
      </c>
      <c r="G200" s="6">
        <f>SUMPRODUCT(('[5]PCDM discounts (Dec)'!$X$6:$AK$206)*('[5]PCDM discounts (Dec)'!$E$6:$E$206=$B200)*('[5]PCDM discounts (Dec)'!$F$6:$F$206=$C200)*('[5]PCDM discounts (Dec)'!$X$5:$AK$5=G$1))</f>
        <v>1</v>
      </c>
      <c r="H200" s="6">
        <f>SUMPRODUCT(('[5]PCDM discounts (Dec)'!$X$6:$AK$206)*('[5]PCDM discounts (Dec)'!$E$6:$E$206=$B200)*('[5]PCDM discounts (Dec)'!$F$6:$F$206=$C200)*('[5]PCDM discounts (Dec)'!$X$5:$AK$5=H$1))</f>
        <v>1</v>
      </c>
      <c r="I200" s="6">
        <f>SUMPRODUCT(('[5]PCDM discounts (Dec)'!$X$6:$AK$206)*('[5]PCDM discounts (Dec)'!$E$6:$E$206=$B200)*('[5]PCDM discounts (Dec)'!$F$6:$F$206=$C200)*('[5]PCDM discounts (Dec)'!$X$5:$AK$5=I$1))</f>
        <v>1</v>
      </c>
      <c r="J200" s="6">
        <f>SUMPRODUCT(('[5]PCDM discounts (Dec)'!$X$6:$AK$206)*('[5]PCDM discounts (Dec)'!$E$6:$E$206=$B200)*('[5]PCDM discounts (Dec)'!$F$6:$F$206=$C200)*('[5]PCDM discounts (Dec)'!$X$5:$AK$5=J$1))</f>
        <v>1</v>
      </c>
      <c r="K200" s="6">
        <f>SUMPRODUCT(('[5]PCDM discounts (Dec)'!$X$6:$AK$206)*('[5]PCDM discounts (Dec)'!$E$6:$E$206=$B200)*('[5]PCDM discounts (Dec)'!$F$6:$F$206=$C200)*('[5]PCDM discounts (Dec)'!$X$5:$AK$5=K$1))</f>
        <v>1</v>
      </c>
      <c r="L200" s="6">
        <f>SUMPRODUCT(('[5]PCDM discounts (Dec)'!$X$6:$AK$206)*('[5]PCDM discounts (Dec)'!$E$6:$E$206=$B200)*('[5]PCDM discounts (Dec)'!$F$6:$F$206=$C200)*('[5]PCDM discounts (Dec)'!$X$5:$AK$5=L$1))</f>
        <v>1</v>
      </c>
      <c r="M200" s="6">
        <f>SUMPRODUCT(('[5]PCDM discounts (Dec)'!$X$6:$AK$206)*('[5]PCDM discounts (Dec)'!$E$6:$E$206=$B200)*('[5]PCDM discounts (Dec)'!$F$6:$F$206=$C200)*('[5]PCDM discounts (Dec)'!$X$5:$AK$5=M$1))</f>
        <v>1</v>
      </c>
      <c r="N200" s="6">
        <f>SUMPRODUCT(('[5]PCDM discounts (Dec)'!$X$6:$AK$206)*('[5]PCDM discounts (Dec)'!$E$6:$E$206=$B200)*('[5]PCDM discounts (Dec)'!$F$6:$F$206=$C200)*('[5]PCDM discounts (Dec)'!$X$5:$AK$5=N$1))</f>
        <v>1</v>
      </c>
      <c r="O200" s="6">
        <f>SUMPRODUCT(('[5]PCDM discounts (Dec)'!$X$6:$AK$206)*('[5]PCDM discounts (Dec)'!$E$6:$E$206=$B200)*('[5]PCDM discounts (Dec)'!$F$6:$F$206=$C200)*('[5]PCDM discounts (Dec)'!$X$5:$AK$5=O$1))</f>
        <v>1</v>
      </c>
      <c r="P200" s="6">
        <f>SUMPRODUCT(('[5]PCDM discounts (Dec)'!$X$6:$AK$206)*('[5]PCDM discounts (Dec)'!$E$6:$E$206=$B200)*('[5]PCDM discounts (Dec)'!$F$6:$F$206=$C200)*('[5]PCDM discounts (Dec)'!$X$5:$AK$5=P$1))</f>
        <v>1</v>
      </c>
      <c r="Q200" s="6">
        <f>SUMPRODUCT(('[5]PCDM discounts (Dec)'!$X$6:$AK$206)*('[5]PCDM discounts (Dec)'!$E$6:$E$206=$B200)*('[5]PCDM discounts (Dec)'!$F$6:$F$206=$C200)*('[5]PCDM discounts (Dec)'!$X$5:$AK$5=Q$1))</f>
        <v>1</v>
      </c>
    </row>
    <row r="201" spans="2:17" x14ac:dyDescent="0.25">
      <c r="B201" t="s">
        <v>60</v>
      </c>
      <c r="C201" t="s">
        <v>38</v>
      </c>
      <c r="D201" s="6">
        <f>SUMPRODUCT(('[5]PCDM discounts (Dec)'!$X$6:$AK$206)*('[5]PCDM discounts (Dec)'!$E$6:$E$206=$B201)*('[5]PCDM discounts (Dec)'!$F$6:$F$206=$C201)*('[5]PCDM discounts (Dec)'!$X$5:$AK$5=D$1))</f>
        <v>1</v>
      </c>
      <c r="E201" s="6">
        <f>SUMPRODUCT(('[5]PCDM discounts (Dec)'!$X$6:$AK$206)*('[5]PCDM discounts (Dec)'!$E$6:$E$206=$B201)*('[5]PCDM discounts (Dec)'!$F$6:$F$206=$C201)*('[5]PCDM discounts (Dec)'!$X$5:$AK$5=E$1))</f>
        <v>1</v>
      </c>
      <c r="F201" s="6">
        <f>SUMPRODUCT(('[5]PCDM discounts (Dec)'!$X$6:$AK$206)*('[5]PCDM discounts (Dec)'!$E$6:$E$206=$B201)*('[5]PCDM discounts (Dec)'!$F$6:$F$206=$C201)*('[5]PCDM discounts (Dec)'!$X$5:$AK$5=F$1))</f>
        <v>1</v>
      </c>
      <c r="G201" s="6">
        <f>SUMPRODUCT(('[5]PCDM discounts (Dec)'!$X$6:$AK$206)*('[5]PCDM discounts (Dec)'!$E$6:$E$206=$B201)*('[5]PCDM discounts (Dec)'!$F$6:$F$206=$C201)*('[5]PCDM discounts (Dec)'!$X$5:$AK$5=G$1))</f>
        <v>1</v>
      </c>
      <c r="H201" s="6">
        <f>SUMPRODUCT(('[5]PCDM discounts (Dec)'!$X$6:$AK$206)*('[5]PCDM discounts (Dec)'!$E$6:$E$206=$B201)*('[5]PCDM discounts (Dec)'!$F$6:$F$206=$C201)*('[5]PCDM discounts (Dec)'!$X$5:$AK$5=H$1))</f>
        <v>1</v>
      </c>
      <c r="I201" s="6">
        <f>SUMPRODUCT(('[5]PCDM discounts (Dec)'!$X$6:$AK$206)*('[5]PCDM discounts (Dec)'!$E$6:$E$206=$B201)*('[5]PCDM discounts (Dec)'!$F$6:$F$206=$C201)*('[5]PCDM discounts (Dec)'!$X$5:$AK$5=I$1))</f>
        <v>1</v>
      </c>
      <c r="J201" s="6">
        <f>SUMPRODUCT(('[5]PCDM discounts (Dec)'!$X$6:$AK$206)*('[5]PCDM discounts (Dec)'!$E$6:$E$206=$B201)*('[5]PCDM discounts (Dec)'!$F$6:$F$206=$C201)*('[5]PCDM discounts (Dec)'!$X$5:$AK$5=J$1))</f>
        <v>1</v>
      </c>
      <c r="K201" s="6">
        <f>SUMPRODUCT(('[5]PCDM discounts (Dec)'!$X$6:$AK$206)*('[5]PCDM discounts (Dec)'!$E$6:$E$206=$B201)*('[5]PCDM discounts (Dec)'!$F$6:$F$206=$C201)*('[5]PCDM discounts (Dec)'!$X$5:$AK$5=K$1))</f>
        <v>0.49442527521314883</v>
      </c>
      <c r="L201" s="6">
        <f>SUMPRODUCT(('[5]PCDM discounts (Dec)'!$X$6:$AK$206)*('[5]PCDM discounts (Dec)'!$E$6:$E$206=$B201)*('[5]PCDM discounts (Dec)'!$F$6:$F$206=$C201)*('[5]PCDM discounts (Dec)'!$X$5:$AK$5=L$1))</f>
        <v>1</v>
      </c>
      <c r="M201" s="6">
        <f>SUMPRODUCT(('[5]PCDM discounts (Dec)'!$X$6:$AK$206)*('[5]PCDM discounts (Dec)'!$E$6:$E$206=$B201)*('[5]PCDM discounts (Dec)'!$F$6:$F$206=$C201)*('[5]PCDM discounts (Dec)'!$X$5:$AK$5=M$1))</f>
        <v>1</v>
      </c>
      <c r="N201" s="6">
        <f>SUMPRODUCT(('[5]PCDM discounts (Dec)'!$X$6:$AK$206)*('[5]PCDM discounts (Dec)'!$E$6:$E$206=$B201)*('[5]PCDM discounts (Dec)'!$F$6:$F$206=$C201)*('[5]PCDM discounts (Dec)'!$X$5:$AK$5=N$1))</f>
        <v>1</v>
      </c>
      <c r="O201" s="6">
        <f>SUMPRODUCT(('[5]PCDM discounts (Dec)'!$X$6:$AK$206)*('[5]PCDM discounts (Dec)'!$E$6:$E$206=$B201)*('[5]PCDM discounts (Dec)'!$F$6:$F$206=$C201)*('[5]PCDM discounts (Dec)'!$X$5:$AK$5=O$1))</f>
        <v>1</v>
      </c>
      <c r="P201" s="6">
        <f>SUMPRODUCT(('[5]PCDM discounts (Dec)'!$X$6:$AK$206)*('[5]PCDM discounts (Dec)'!$E$6:$E$206=$B201)*('[5]PCDM discounts (Dec)'!$F$6:$F$206=$C201)*('[5]PCDM discounts (Dec)'!$X$5:$AK$5=P$1))</f>
        <v>1</v>
      </c>
      <c r="Q201" s="6">
        <f>SUMPRODUCT(('[5]PCDM discounts (Dec)'!$X$6:$AK$206)*('[5]PCDM discounts (Dec)'!$E$6:$E$206=$B201)*('[5]PCDM discounts (Dec)'!$F$6:$F$206=$C201)*('[5]PCDM discounts (Dec)'!$X$5:$AK$5=Q$1))</f>
        <v>1</v>
      </c>
    </row>
    <row r="202" spans="2:17" x14ac:dyDescent="0.25">
      <c r="B202" t="s">
        <v>60</v>
      </c>
      <c r="C202" t="s">
        <v>39</v>
      </c>
      <c r="D202" s="6">
        <f>SUMPRODUCT(('[5]PCDM discounts (Dec)'!$X$6:$AK$206)*('[5]PCDM discounts (Dec)'!$E$6:$E$206=$B202)*('[5]PCDM discounts (Dec)'!$F$6:$F$206=$C202)*('[5]PCDM discounts (Dec)'!$X$5:$AK$5=D$1))</f>
        <v>1</v>
      </c>
      <c r="E202" s="6">
        <f>SUMPRODUCT(('[5]PCDM discounts (Dec)'!$X$6:$AK$206)*('[5]PCDM discounts (Dec)'!$E$6:$E$206=$B202)*('[5]PCDM discounts (Dec)'!$F$6:$F$206=$C202)*('[5]PCDM discounts (Dec)'!$X$5:$AK$5=E$1))</f>
        <v>1</v>
      </c>
      <c r="F202" s="6">
        <f>SUMPRODUCT(('[5]PCDM discounts (Dec)'!$X$6:$AK$206)*('[5]PCDM discounts (Dec)'!$E$6:$E$206=$B202)*('[5]PCDM discounts (Dec)'!$F$6:$F$206=$C202)*('[5]PCDM discounts (Dec)'!$X$5:$AK$5=F$1))</f>
        <v>1</v>
      </c>
      <c r="G202" s="6">
        <f>SUMPRODUCT(('[5]PCDM discounts (Dec)'!$X$6:$AK$206)*('[5]PCDM discounts (Dec)'!$E$6:$E$206=$B202)*('[5]PCDM discounts (Dec)'!$F$6:$F$206=$C202)*('[5]PCDM discounts (Dec)'!$X$5:$AK$5=G$1))</f>
        <v>1</v>
      </c>
      <c r="H202" s="6">
        <f>SUMPRODUCT(('[5]PCDM discounts (Dec)'!$X$6:$AK$206)*('[5]PCDM discounts (Dec)'!$E$6:$E$206=$B202)*('[5]PCDM discounts (Dec)'!$F$6:$F$206=$C202)*('[5]PCDM discounts (Dec)'!$X$5:$AK$5=H$1))</f>
        <v>1</v>
      </c>
      <c r="I202" s="6">
        <f>SUMPRODUCT(('[5]PCDM discounts (Dec)'!$X$6:$AK$206)*('[5]PCDM discounts (Dec)'!$E$6:$E$206=$B202)*('[5]PCDM discounts (Dec)'!$F$6:$F$206=$C202)*('[5]PCDM discounts (Dec)'!$X$5:$AK$5=I$1))</f>
        <v>1</v>
      </c>
      <c r="J202" s="6">
        <f>SUMPRODUCT(('[5]PCDM discounts (Dec)'!$X$6:$AK$206)*('[5]PCDM discounts (Dec)'!$E$6:$E$206=$B202)*('[5]PCDM discounts (Dec)'!$F$6:$F$206=$C202)*('[5]PCDM discounts (Dec)'!$X$5:$AK$5=J$1))</f>
        <v>1</v>
      </c>
      <c r="K202" s="6">
        <f>SUMPRODUCT(('[5]PCDM discounts (Dec)'!$X$6:$AK$206)*('[5]PCDM discounts (Dec)'!$E$6:$E$206=$B202)*('[5]PCDM discounts (Dec)'!$F$6:$F$206=$C202)*('[5]PCDM discounts (Dec)'!$X$5:$AK$5=K$1))</f>
        <v>1</v>
      </c>
      <c r="L202" s="6">
        <f>SUMPRODUCT(('[5]PCDM discounts (Dec)'!$X$6:$AK$206)*('[5]PCDM discounts (Dec)'!$E$6:$E$206=$B202)*('[5]PCDM discounts (Dec)'!$F$6:$F$206=$C202)*('[5]PCDM discounts (Dec)'!$X$5:$AK$5=L$1))</f>
        <v>1</v>
      </c>
      <c r="M202" s="6">
        <f>SUMPRODUCT(('[5]PCDM discounts (Dec)'!$X$6:$AK$206)*('[5]PCDM discounts (Dec)'!$E$6:$E$206=$B202)*('[5]PCDM discounts (Dec)'!$F$6:$F$206=$C202)*('[5]PCDM discounts (Dec)'!$X$5:$AK$5=M$1))</f>
        <v>1</v>
      </c>
      <c r="N202" s="6">
        <f>SUMPRODUCT(('[5]PCDM discounts (Dec)'!$X$6:$AK$206)*('[5]PCDM discounts (Dec)'!$E$6:$E$206=$B202)*('[5]PCDM discounts (Dec)'!$F$6:$F$206=$C202)*('[5]PCDM discounts (Dec)'!$X$5:$AK$5=N$1))</f>
        <v>1</v>
      </c>
      <c r="O202" s="6">
        <f>SUMPRODUCT(('[5]PCDM discounts (Dec)'!$X$6:$AK$206)*('[5]PCDM discounts (Dec)'!$E$6:$E$206=$B202)*('[5]PCDM discounts (Dec)'!$F$6:$F$206=$C202)*('[5]PCDM discounts (Dec)'!$X$5:$AK$5=O$1))</f>
        <v>1</v>
      </c>
      <c r="P202" s="6">
        <f>SUMPRODUCT(('[5]PCDM discounts (Dec)'!$X$6:$AK$206)*('[5]PCDM discounts (Dec)'!$E$6:$E$206=$B202)*('[5]PCDM discounts (Dec)'!$F$6:$F$206=$C202)*('[5]PCDM discounts (Dec)'!$X$5:$AK$5=P$1))</f>
        <v>1</v>
      </c>
      <c r="Q202" s="6">
        <f>SUMPRODUCT(('[5]PCDM discounts (Dec)'!$X$6:$AK$206)*('[5]PCDM discounts (Dec)'!$E$6:$E$206=$B202)*('[5]PCDM discounts (Dec)'!$F$6:$F$206=$C202)*('[5]PCDM discounts (Dec)'!$X$5:$AK$5=Q$1))</f>
        <v>1</v>
      </c>
    </row>
    <row r="203" spans="2:17" x14ac:dyDescent="0.25">
      <c r="B203" t="s">
        <v>60</v>
      </c>
      <c r="C203" t="s">
        <v>40</v>
      </c>
      <c r="D203" s="6">
        <f>SUMPRODUCT(('[5]PCDM discounts (Dec)'!$X$6:$AK$206)*('[5]PCDM discounts (Dec)'!$E$6:$E$206=$B203)*('[5]PCDM discounts (Dec)'!$F$6:$F$206=$C203)*('[5]PCDM discounts (Dec)'!$X$5:$AK$5=D$1))</f>
        <v>1</v>
      </c>
      <c r="E203" s="6">
        <f>SUMPRODUCT(('[5]PCDM discounts (Dec)'!$X$6:$AK$206)*('[5]PCDM discounts (Dec)'!$E$6:$E$206=$B203)*('[5]PCDM discounts (Dec)'!$F$6:$F$206=$C203)*('[5]PCDM discounts (Dec)'!$X$5:$AK$5=E$1))</f>
        <v>1</v>
      </c>
      <c r="F203" s="6">
        <f>SUMPRODUCT(('[5]PCDM discounts (Dec)'!$X$6:$AK$206)*('[5]PCDM discounts (Dec)'!$E$6:$E$206=$B203)*('[5]PCDM discounts (Dec)'!$F$6:$F$206=$C203)*('[5]PCDM discounts (Dec)'!$X$5:$AK$5=F$1))</f>
        <v>1</v>
      </c>
      <c r="G203" s="6">
        <f>SUMPRODUCT(('[5]PCDM discounts (Dec)'!$X$6:$AK$206)*('[5]PCDM discounts (Dec)'!$E$6:$E$206=$B203)*('[5]PCDM discounts (Dec)'!$F$6:$F$206=$C203)*('[5]PCDM discounts (Dec)'!$X$5:$AK$5=G$1))</f>
        <v>1</v>
      </c>
      <c r="H203" s="6">
        <f>SUMPRODUCT(('[5]PCDM discounts (Dec)'!$X$6:$AK$206)*('[5]PCDM discounts (Dec)'!$E$6:$E$206=$B203)*('[5]PCDM discounts (Dec)'!$F$6:$F$206=$C203)*('[5]PCDM discounts (Dec)'!$X$5:$AK$5=H$1))</f>
        <v>1</v>
      </c>
      <c r="I203" s="6">
        <f>SUMPRODUCT(('[5]PCDM discounts (Dec)'!$X$6:$AK$206)*('[5]PCDM discounts (Dec)'!$E$6:$E$206=$B203)*('[5]PCDM discounts (Dec)'!$F$6:$F$206=$C203)*('[5]PCDM discounts (Dec)'!$X$5:$AK$5=I$1))</f>
        <v>1</v>
      </c>
      <c r="J203" s="6">
        <f>SUMPRODUCT(('[5]PCDM discounts (Dec)'!$X$6:$AK$206)*('[5]PCDM discounts (Dec)'!$E$6:$E$206=$B203)*('[5]PCDM discounts (Dec)'!$F$6:$F$206=$C203)*('[5]PCDM discounts (Dec)'!$X$5:$AK$5=J$1))</f>
        <v>1</v>
      </c>
      <c r="K203" s="6">
        <f>SUMPRODUCT(('[5]PCDM discounts (Dec)'!$X$6:$AK$206)*('[5]PCDM discounts (Dec)'!$E$6:$E$206=$B203)*('[5]PCDM discounts (Dec)'!$F$6:$F$206=$C203)*('[5]PCDM discounts (Dec)'!$X$5:$AK$5=K$1))</f>
        <v>1</v>
      </c>
      <c r="L203" s="6">
        <f>SUMPRODUCT(('[5]PCDM discounts (Dec)'!$X$6:$AK$206)*('[5]PCDM discounts (Dec)'!$E$6:$E$206=$B203)*('[5]PCDM discounts (Dec)'!$F$6:$F$206=$C203)*('[5]PCDM discounts (Dec)'!$X$5:$AK$5=L$1))</f>
        <v>1</v>
      </c>
      <c r="M203" s="6">
        <f>SUMPRODUCT(('[5]PCDM discounts (Dec)'!$X$6:$AK$206)*('[5]PCDM discounts (Dec)'!$E$6:$E$206=$B203)*('[5]PCDM discounts (Dec)'!$F$6:$F$206=$C203)*('[5]PCDM discounts (Dec)'!$X$5:$AK$5=M$1))</f>
        <v>1</v>
      </c>
      <c r="N203" s="6">
        <f>SUMPRODUCT(('[5]PCDM discounts (Dec)'!$X$6:$AK$206)*('[5]PCDM discounts (Dec)'!$E$6:$E$206=$B203)*('[5]PCDM discounts (Dec)'!$F$6:$F$206=$C203)*('[5]PCDM discounts (Dec)'!$X$5:$AK$5=N$1))</f>
        <v>1</v>
      </c>
      <c r="O203" s="6">
        <f>SUMPRODUCT(('[5]PCDM discounts (Dec)'!$X$6:$AK$206)*('[5]PCDM discounts (Dec)'!$E$6:$E$206=$B203)*('[5]PCDM discounts (Dec)'!$F$6:$F$206=$C203)*('[5]PCDM discounts (Dec)'!$X$5:$AK$5=O$1))</f>
        <v>1</v>
      </c>
      <c r="P203" s="6">
        <f>SUMPRODUCT(('[5]PCDM discounts (Dec)'!$X$6:$AK$206)*('[5]PCDM discounts (Dec)'!$E$6:$E$206=$B203)*('[5]PCDM discounts (Dec)'!$F$6:$F$206=$C203)*('[5]PCDM discounts (Dec)'!$X$5:$AK$5=P$1))</f>
        <v>1</v>
      </c>
      <c r="Q203" s="6">
        <f>SUMPRODUCT(('[5]PCDM discounts (Dec)'!$X$6:$AK$206)*('[5]PCDM discounts (Dec)'!$E$6:$E$206=$B203)*('[5]PCDM discounts (Dec)'!$F$6:$F$206=$C203)*('[5]PCDM discounts (Dec)'!$X$5:$AK$5=Q$1))</f>
        <v>1</v>
      </c>
    </row>
  </sheetData>
  <conditionalFormatting sqref="D3:Q203">
    <cfRule type="expression" dxfId="1" priority="1" stopIfTrue="1">
      <formula>COUNTIF($D3:$Q3,1)=14</formula>
    </cfRule>
    <cfRule type="cellIs" dxfId="0" priority="2" operator="equal">
      <formula>1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9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sqref="A1:XFD1048576"/>
    </sheetView>
  </sheetViews>
  <sheetFormatPr defaultRowHeight="15" x14ac:dyDescent="0.25"/>
  <cols>
    <col min="1" max="1" width="2.85546875" customWidth="1"/>
    <col min="2" max="3" width="21.42578125" customWidth="1"/>
    <col min="4" max="4" width="2.85546875" customWidth="1"/>
    <col min="6" max="6" width="2.85546875" customWidth="1"/>
  </cols>
  <sheetData>
    <row r="2" spans="2:21" ht="30" x14ac:dyDescent="0.25">
      <c r="B2" s="11" t="s">
        <v>79</v>
      </c>
      <c r="C2" s="11"/>
      <c r="E2" s="4" t="s">
        <v>41</v>
      </c>
      <c r="G2" s="4" t="s">
        <v>2</v>
      </c>
      <c r="H2" s="4" t="s">
        <v>3</v>
      </c>
      <c r="I2" s="4" t="s">
        <v>4</v>
      </c>
      <c r="J2" s="4" t="s">
        <v>5</v>
      </c>
      <c r="K2" s="4" t="s">
        <v>6</v>
      </c>
      <c r="L2" s="7" t="s">
        <v>7</v>
      </c>
      <c r="M2" s="7" t="s">
        <v>8</v>
      </c>
      <c r="N2" s="4" t="s">
        <v>9</v>
      </c>
      <c r="O2" s="4" t="s">
        <v>10</v>
      </c>
      <c r="P2" s="4" t="s">
        <v>11</v>
      </c>
      <c r="Q2" s="4" t="s">
        <v>12</v>
      </c>
      <c r="R2" s="4" t="s">
        <v>13</v>
      </c>
      <c r="S2" s="4" t="s">
        <v>14</v>
      </c>
      <c r="T2" s="4" t="s">
        <v>15</v>
      </c>
    </row>
    <row r="3" spans="2:21" x14ac:dyDescent="0.25">
      <c r="B3" s="10" t="s">
        <v>73</v>
      </c>
      <c r="C3" t="s">
        <v>74</v>
      </c>
      <c r="D3" s="2"/>
      <c r="E3" s="1">
        <f>SUM(G3:T3)</f>
        <v>81</v>
      </c>
      <c r="G3" s="1">
        <f>COUNTIF('Pre-266'!D$3:D$203,1)</f>
        <v>0</v>
      </c>
      <c r="H3" s="1">
        <f>COUNTIF('Pre-266'!E$3:E$203,1)</f>
        <v>0</v>
      </c>
      <c r="I3" s="1">
        <f>COUNTIF('Pre-266'!F$3:F$203,1)</f>
        <v>0</v>
      </c>
      <c r="J3" s="1">
        <f>COUNTIF('Pre-266'!G$3:G$203,1)</f>
        <v>27</v>
      </c>
      <c r="K3" s="1">
        <f>COUNTIF('Pre-266'!H$3:H$203,1)</f>
        <v>54</v>
      </c>
      <c r="L3" s="1">
        <f>COUNTIF('Pre-266'!I$3:I$203,1)</f>
        <v>0</v>
      </c>
      <c r="M3" s="1">
        <f>COUNTIF('Pre-266'!J$3:J$203,1)</f>
        <v>0</v>
      </c>
      <c r="N3" s="1">
        <f>COUNTIF('Pre-266'!K$3:K$203,1)</f>
        <v>0</v>
      </c>
      <c r="O3" s="1">
        <f>COUNTIF('Pre-266'!L$3:L$203,1)</f>
        <v>0</v>
      </c>
      <c r="P3" s="1">
        <f>COUNTIF('Pre-266'!M$3:M$203,1)</f>
        <v>0</v>
      </c>
      <c r="Q3" s="1">
        <f>COUNTIF('Pre-266'!N$3:N$203,1)</f>
        <v>0</v>
      </c>
      <c r="R3" s="1">
        <f>COUNTIF('Pre-266'!O$3:O$203,1)</f>
        <v>0</v>
      </c>
      <c r="S3" s="1">
        <f>COUNTIF('Pre-266'!P$3:P$203,1)</f>
        <v>0</v>
      </c>
      <c r="T3" s="1">
        <f>COUNTIF('Pre-266'!Q$3:Q$203,1)</f>
        <v>0</v>
      </c>
    </row>
    <row r="4" spans="2:21" x14ac:dyDescent="0.25">
      <c r="B4" s="10"/>
      <c r="C4" t="s">
        <v>76</v>
      </c>
      <c r="E4" s="1">
        <f>SUM(G4:T4)</f>
        <v>923</v>
      </c>
      <c r="G4" s="1">
        <f>COUNTIF('Post-266_v1'!D$3:D$203,1)</f>
        <v>51</v>
      </c>
      <c r="H4" s="1">
        <f>COUNTIF('Post-266_v1'!E$3:E$203,1)</f>
        <v>82</v>
      </c>
      <c r="I4" s="1">
        <f>COUNTIF('Post-266_v1'!F$3:F$203,1)</f>
        <v>88</v>
      </c>
      <c r="J4" s="1">
        <f>COUNTIF('Post-266_v1'!G$3:G$203,1)</f>
        <v>60</v>
      </c>
      <c r="K4" s="1">
        <f>COUNTIF('Post-266_v1'!H$3:H$203,1)</f>
        <v>95</v>
      </c>
      <c r="L4" s="1">
        <f>COUNTIF('Post-266_v1'!I$3:I$203,1)</f>
        <v>69</v>
      </c>
      <c r="M4" s="1">
        <f>COUNTIF('Post-266_v1'!J$3:J$203,1)</f>
        <v>68</v>
      </c>
      <c r="N4" s="1">
        <f>COUNTIF('Post-266_v1'!K$3:K$203,1)</f>
        <v>48</v>
      </c>
      <c r="O4" s="1">
        <f>COUNTIF('Post-266_v1'!L$3:L$203,1)</f>
        <v>59</v>
      </c>
      <c r="P4" s="1">
        <f>COUNTIF('Post-266_v1'!M$3:M$203,1)</f>
        <v>63</v>
      </c>
      <c r="Q4" s="1">
        <f>COUNTIF('Post-266_v1'!N$3:N$203,1)</f>
        <v>53</v>
      </c>
      <c r="R4" s="1">
        <f>COUNTIF('Post-266_v1'!O$3:O$203,1)</f>
        <v>59</v>
      </c>
      <c r="S4" s="1">
        <f>COUNTIF('Post-266_v1'!P$3:P$203,1)</f>
        <v>61</v>
      </c>
      <c r="T4" s="1">
        <f>COUNTIF('Post-266_v1'!Q$3:Q$203,1)</f>
        <v>67</v>
      </c>
    </row>
    <row r="5" spans="2:21" x14ac:dyDescent="0.25">
      <c r="B5" s="10"/>
      <c r="C5" t="s">
        <v>75</v>
      </c>
      <c r="E5" s="1">
        <f>SUM(G5:T5)</f>
        <v>914</v>
      </c>
      <c r="G5" s="1">
        <f>COUNTIF('Post-266_v2'!D$3:D$203,1)</f>
        <v>51</v>
      </c>
      <c r="H5" s="1">
        <f>COUNTIF('Post-266_v2'!E$3:E$203,1)</f>
        <v>88</v>
      </c>
      <c r="I5" s="1">
        <f>COUNTIF('Post-266_v2'!F$3:F$203,1)</f>
        <v>93</v>
      </c>
      <c r="J5" s="1">
        <f>COUNTIF('Post-266_v2'!G$3:G$203,1)</f>
        <v>70</v>
      </c>
      <c r="K5" s="1">
        <f>COUNTIF('Post-266_v2'!H$3:H$203,1)</f>
        <v>105</v>
      </c>
      <c r="L5" s="1">
        <f>COUNTIF('Post-266_v2'!I$3:I$203,1)</f>
        <v>59</v>
      </c>
      <c r="M5" s="1">
        <f>COUNTIF('Post-266_v2'!J$3:J$203,1)</f>
        <v>67</v>
      </c>
      <c r="N5" s="1">
        <f>COUNTIF('Post-266_v2'!K$3:K$203,1)</f>
        <v>39</v>
      </c>
      <c r="O5" s="1">
        <f>COUNTIF('Post-266_v2'!L$3:L$203,1)</f>
        <v>58</v>
      </c>
      <c r="P5" s="1">
        <f>COUNTIF('Post-266_v2'!M$3:M$203,1)</f>
        <v>56</v>
      </c>
      <c r="Q5" s="1">
        <f>COUNTIF('Post-266_v2'!N$3:N$203,1)</f>
        <v>42</v>
      </c>
      <c r="R5" s="1">
        <f>COUNTIF('Post-266_v2'!O$3:O$203,1)</f>
        <v>53</v>
      </c>
      <c r="S5" s="1">
        <f>COUNTIF('Post-266_v2'!P$3:P$203,1)</f>
        <v>68</v>
      </c>
      <c r="T5" s="1">
        <f>COUNTIF('Post-266_v2'!Q$3:Q$203,1)</f>
        <v>65</v>
      </c>
    </row>
    <row r="6" spans="2:21" x14ac:dyDescent="0.25">
      <c r="B6" s="10"/>
      <c r="C6" t="s">
        <v>41</v>
      </c>
      <c r="E6" s="1">
        <f>SUM(G6:T6)</f>
        <v>2814</v>
      </c>
      <c r="G6" s="1">
        <f>COUNT(Combined_Counts!D$3:D$203)</f>
        <v>201</v>
      </c>
      <c r="H6" s="1">
        <f>COUNT(Combined_Counts!E$3:E$203)</f>
        <v>201</v>
      </c>
      <c r="I6" s="1">
        <f>COUNT(Combined_Counts!F$3:F$203)</f>
        <v>201</v>
      </c>
      <c r="J6" s="1">
        <f>COUNT(Combined_Counts!G$3:G$203)</f>
        <v>201</v>
      </c>
      <c r="K6" s="1">
        <f>COUNT(Combined_Counts!H$3:H$203)</f>
        <v>201</v>
      </c>
      <c r="L6" s="1">
        <f>COUNT(Combined_Counts!I$3:I$203)</f>
        <v>201</v>
      </c>
      <c r="M6" s="1">
        <f>COUNT(Combined_Counts!J$3:J$203)</f>
        <v>201</v>
      </c>
      <c r="N6" s="1">
        <f>COUNT(Combined_Counts!K$3:K$203)</f>
        <v>201</v>
      </c>
      <c r="O6" s="1">
        <f>COUNT(Combined_Counts!L$3:L$203)</f>
        <v>201</v>
      </c>
      <c r="P6" s="1">
        <f>COUNT(Combined_Counts!M$3:M$203)</f>
        <v>201</v>
      </c>
      <c r="Q6" s="1">
        <f>COUNT(Combined_Counts!N$3:N$203)</f>
        <v>201</v>
      </c>
      <c r="R6" s="1">
        <f>COUNT(Combined_Counts!O$3:O$203)</f>
        <v>201</v>
      </c>
      <c r="S6" s="1">
        <f>COUNT(Combined_Counts!P$3:P$203)</f>
        <v>201</v>
      </c>
      <c r="T6" s="1">
        <f>COUNT(Combined_Counts!Q$3:Q$203)</f>
        <v>201</v>
      </c>
    </row>
    <row r="7" spans="2:21" x14ac:dyDescent="0.25">
      <c r="B7" s="10" t="s">
        <v>77</v>
      </c>
      <c r="C7" t="s">
        <v>74</v>
      </c>
      <c r="E7" s="6">
        <f>E3/E$6</f>
        <v>2.8784648187633263E-2</v>
      </c>
      <c r="G7" s="6">
        <f>G3/G$6</f>
        <v>0</v>
      </c>
      <c r="H7" s="6">
        <f t="shared" ref="H7:T7" si="0">H3/H$6</f>
        <v>0</v>
      </c>
      <c r="I7" s="6">
        <f t="shared" si="0"/>
        <v>0</v>
      </c>
      <c r="J7" s="6">
        <f t="shared" si="0"/>
        <v>0.13432835820895522</v>
      </c>
      <c r="K7" s="6">
        <f t="shared" si="0"/>
        <v>0.26865671641791045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/>
    </row>
    <row r="8" spans="2:21" x14ac:dyDescent="0.25">
      <c r="B8" s="10"/>
      <c r="C8" t="s">
        <v>76</v>
      </c>
      <c r="E8" s="6">
        <f>E4/E$6</f>
        <v>0.32800284292821608</v>
      </c>
      <c r="G8" s="6">
        <f t="shared" ref="G8:T8" si="1">G4/G$6</f>
        <v>0.2537313432835821</v>
      </c>
      <c r="H8" s="6">
        <f t="shared" si="1"/>
        <v>0.4079601990049751</v>
      </c>
      <c r="I8" s="6">
        <f t="shared" si="1"/>
        <v>0.43781094527363185</v>
      </c>
      <c r="J8" s="6">
        <f t="shared" si="1"/>
        <v>0.29850746268656714</v>
      </c>
      <c r="K8" s="6">
        <f t="shared" si="1"/>
        <v>0.47263681592039802</v>
      </c>
      <c r="L8" s="6">
        <f t="shared" si="1"/>
        <v>0.34328358208955223</v>
      </c>
      <c r="M8" s="6">
        <f t="shared" si="1"/>
        <v>0.3383084577114428</v>
      </c>
      <c r="N8" s="6">
        <f t="shared" si="1"/>
        <v>0.23880597014925373</v>
      </c>
      <c r="O8" s="6">
        <f t="shared" si="1"/>
        <v>0.29353233830845771</v>
      </c>
      <c r="P8" s="6">
        <f t="shared" si="1"/>
        <v>0.31343283582089554</v>
      </c>
      <c r="Q8" s="6">
        <f t="shared" si="1"/>
        <v>0.26368159203980102</v>
      </c>
      <c r="R8" s="6">
        <f t="shared" si="1"/>
        <v>0.29353233830845771</v>
      </c>
      <c r="S8" s="6">
        <f t="shared" si="1"/>
        <v>0.30348258706467662</v>
      </c>
      <c r="T8" s="6">
        <f t="shared" si="1"/>
        <v>0.33333333333333331</v>
      </c>
    </row>
    <row r="9" spans="2:21" x14ac:dyDescent="0.25">
      <c r="B9" s="10"/>
      <c r="C9" t="s">
        <v>75</v>
      </c>
      <c r="E9" s="6">
        <f>E5/E$6</f>
        <v>0.32480454868514569</v>
      </c>
      <c r="G9" s="6">
        <f t="shared" ref="G9:T9" si="2">G5/G$6</f>
        <v>0.2537313432835821</v>
      </c>
      <c r="H9" s="6">
        <f t="shared" si="2"/>
        <v>0.43781094527363185</v>
      </c>
      <c r="I9" s="6">
        <f t="shared" si="2"/>
        <v>0.46268656716417911</v>
      </c>
      <c r="J9" s="6">
        <f t="shared" si="2"/>
        <v>0.34825870646766172</v>
      </c>
      <c r="K9" s="6">
        <f t="shared" si="2"/>
        <v>0.52238805970149249</v>
      </c>
      <c r="L9" s="6">
        <f t="shared" si="2"/>
        <v>0.29353233830845771</v>
      </c>
      <c r="M9" s="6">
        <f t="shared" si="2"/>
        <v>0.33333333333333331</v>
      </c>
      <c r="N9" s="6">
        <f t="shared" si="2"/>
        <v>0.19402985074626866</v>
      </c>
      <c r="O9" s="6">
        <f t="shared" si="2"/>
        <v>0.28855721393034828</v>
      </c>
      <c r="P9" s="6">
        <f t="shared" si="2"/>
        <v>0.27860696517412936</v>
      </c>
      <c r="Q9" s="6">
        <f t="shared" si="2"/>
        <v>0.20895522388059701</v>
      </c>
      <c r="R9" s="6">
        <f t="shared" si="2"/>
        <v>0.26368159203980102</v>
      </c>
      <c r="S9" s="6">
        <f t="shared" si="2"/>
        <v>0.3383084577114428</v>
      </c>
      <c r="T9" s="6">
        <f t="shared" si="2"/>
        <v>0.32338308457711445</v>
      </c>
    </row>
    <row r="10" spans="2:21" x14ac:dyDescent="0.25">
      <c r="B10" s="10" t="s">
        <v>78</v>
      </c>
      <c r="C10" t="s">
        <v>74</v>
      </c>
      <c r="E10" s="1">
        <f>SUM(G10:T10)</f>
        <v>3156</v>
      </c>
      <c r="G10" s="1">
        <f>SUMPRODUCT((Combined_Counts!D$3:D$203)*('Pre-266'!D$3:D$203=1))</f>
        <v>0</v>
      </c>
      <c r="H10" s="1">
        <f>SUMPRODUCT((Combined_Counts!E$3:E$203)*('Pre-266'!E$3:E$203=1))</f>
        <v>0</v>
      </c>
      <c r="I10" s="1">
        <f>SUMPRODUCT((Combined_Counts!F$3:F$203)*('Pre-266'!F$3:F$203=1))</f>
        <v>0</v>
      </c>
      <c r="J10" s="1">
        <f>SUMPRODUCT((Combined_Counts!G$3:G$203)*('Pre-266'!G$3:G$203=1))</f>
        <v>0</v>
      </c>
      <c r="K10" s="1">
        <f>SUMPRODUCT((Combined_Counts!H$3:H$203)*('Pre-266'!H$3:H$203=1))</f>
        <v>3156</v>
      </c>
      <c r="L10" s="8">
        <f>SUMPRODUCT((Combined_Counts!I$3:I$203)*('Pre-266'!I$3:I$203=1))</f>
        <v>0</v>
      </c>
      <c r="M10" s="8">
        <f>SUMPRODUCT((Combined_Counts!J$3:J$203)*('Pre-266'!J$3:J$203=1))</f>
        <v>0</v>
      </c>
      <c r="N10" s="1">
        <f>SUMPRODUCT((Combined_Counts!K$3:K$203)*('Pre-266'!K$3:K$203=1))</f>
        <v>0</v>
      </c>
      <c r="O10" s="1">
        <f>SUMPRODUCT((Combined_Counts!L$3:L$203)*('Pre-266'!L$3:L$203=1))</f>
        <v>0</v>
      </c>
      <c r="P10" s="1">
        <f>SUMPRODUCT((Combined_Counts!M$3:M$203)*('Pre-266'!M$3:M$203=1))</f>
        <v>0</v>
      </c>
      <c r="Q10" s="1">
        <f>SUMPRODUCT((Combined_Counts!N$3:N$203)*('Pre-266'!N$3:N$203=1))</f>
        <v>0</v>
      </c>
      <c r="R10" s="1">
        <f>SUMPRODUCT((Combined_Counts!O$3:O$203)*('Pre-266'!O$3:O$203=1))</f>
        <v>0</v>
      </c>
      <c r="S10" s="1">
        <f>SUMPRODUCT((Combined_Counts!P$3:P$203)*('Pre-266'!P$3:P$203=1))</f>
        <v>0</v>
      </c>
      <c r="T10" s="1">
        <f>SUMPRODUCT((Combined_Counts!Q$3:Q$203)*('Pre-266'!Q$3:Q$203=1))</f>
        <v>0</v>
      </c>
    </row>
    <row r="11" spans="2:21" x14ac:dyDescent="0.25">
      <c r="B11" s="10"/>
      <c r="C11" t="s">
        <v>76</v>
      </c>
      <c r="E11" s="1">
        <f>SUM(G11:T11)</f>
        <v>146.10897941047602</v>
      </c>
      <c r="G11" s="1">
        <f>SUMPRODUCT((Combined_Counts!D$3:D$203)*('Post-266_v1'!D$3:D$203=1))</f>
        <v>1</v>
      </c>
      <c r="H11" s="1">
        <f>SUMPRODUCT((Combined_Counts!E$3:E$203)*('Post-266_v1'!E$3:E$203=1))</f>
        <v>0</v>
      </c>
      <c r="I11" s="1">
        <f>SUMPRODUCT((Combined_Counts!F$3:F$203)*('Post-266_v1'!F$3:F$203=1))</f>
        <v>0</v>
      </c>
      <c r="J11" s="1">
        <f>SUMPRODUCT((Combined_Counts!G$3:G$203)*('Post-266_v1'!G$3:G$203=1))</f>
        <v>0</v>
      </c>
      <c r="K11" s="1">
        <f>SUMPRODUCT((Combined_Counts!H$3:H$203)*('Post-266_v1'!H$3:H$203=1))</f>
        <v>43</v>
      </c>
      <c r="L11" s="8">
        <f>SUMPRODUCT((Combined_Counts!I$3:I$203)*('Post-266_v1'!I$3:I$203=1))</f>
        <v>0</v>
      </c>
      <c r="M11" s="8">
        <f>SUMPRODUCT((Combined_Counts!J$3:J$203)*('Post-266_v1'!J$3:J$203=1))</f>
        <v>0</v>
      </c>
      <c r="N11" s="1">
        <f>SUMPRODUCT((Combined_Counts!K$3:K$203)*('Post-266_v1'!K$3:K$203=1))</f>
        <v>0</v>
      </c>
      <c r="O11" s="1">
        <f>SUMPRODUCT((Combined_Counts!L$3:L$203)*('Post-266_v1'!L$3:L$203=1))</f>
        <v>102.10897941047602</v>
      </c>
      <c r="P11" s="1">
        <f>SUMPRODUCT((Combined_Counts!M$3:M$203)*('Post-266_v1'!M$3:M$203=1))</f>
        <v>0</v>
      </c>
      <c r="Q11" s="1">
        <f>SUMPRODUCT((Combined_Counts!N$3:N$203)*('Post-266_v1'!N$3:N$203=1))</f>
        <v>0</v>
      </c>
      <c r="R11" s="1">
        <f>SUMPRODUCT((Combined_Counts!O$3:O$203)*('Post-266_v1'!O$3:O$203=1))</f>
        <v>0</v>
      </c>
      <c r="S11" s="1">
        <f>SUMPRODUCT((Combined_Counts!P$3:P$203)*('Post-266_v1'!P$3:P$203=1))</f>
        <v>0</v>
      </c>
      <c r="T11" s="1">
        <f>SUMPRODUCT((Combined_Counts!Q$3:Q$203)*('Post-266_v1'!Q$3:Q$203=1))</f>
        <v>0</v>
      </c>
    </row>
    <row r="12" spans="2:21" x14ac:dyDescent="0.25">
      <c r="B12" s="10"/>
      <c r="C12" t="s">
        <v>75</v>
      </c>
      <c r="E12" s="1">
        <f>SUM(G12:T12)</f>
        <v>210.18225492878508</v>
      </c>
      <c r="G12" s="1">
        <f>SUMPRODUCT((Combined_Counts!D$3:D$203)*('Post-266_v2'!D$3:D$203=1))</f>
        <v>1</v>
      </c>
      <c r="H12" s="1">
        <f>SUMPRODUCT((Combined_Counts!E$3:E$203)*('Post-266_v2'!E$3:E$203=1))</f>
        <v>21.07327551830905</v>
      </c>
      <c r="I12" s="1">
        <f>SUMPRODUCT((Combined_Counts!F$3:F$203)*('Post-266_v2'!F$3:F$203=1))</f>
        <v>0</v>
      </c>
      <c r="J12" s="1">
        <f>SUMPRODUCT((Combined_Counts!G$3:G$203)*('Post-266_v2'!G$3:G$203=1))</f>
        <v>0</v>
      </c>
      <c r="K12" s="1">
        <f>SUMPRODUCT((Combined_Counts!H$3:H$203)*('Post-266_v2'!H$3:H$203=1))</f>
        <v>86</v>
      </c>
      <c r="L12" s="8">
        <f>SUMPRODUCT((Combined_Counts!I$3:I$203)*('Post-266_v2'!I$3:I$203=1))</f>
        <v>0</v>
      </c>
      <c r="M12" s="8">
        <f>SUMPRODUCT((Combined_Counts!J$3:J$203)*('Post-266_v2'!J$3:J$203=1))</f>
        <v>0</v>
      </c>
      <c r="N12" s="1">
        <f>SUMPRODUCT((Combined_Counts!K$3:K$203)*('Post-266_v2'!K$3:K$203=1))</f>
        <v>0</v>
      </c>
      <c r="O12" s="1">
        <f>SUMPRODUCT((Combined_Counts!L$3:L$203)*('Post-266_v2'!L$3:L$203=1))</f>
        <v>102.10897941047602</v>
      </c>
      <c r="P12" s="1">
        <f>SUMPRODUCT((Combined_Counts!M$3:M$203)*('Post-266_v2'!M$3:M$203=1))</f>
        <v>0</v>
      </c>
      <c r="Q12" s="1">
        <f>SUMPRODUCT((Combined_Counts!N$3:N$203)*('Post-266_v2'!N$3:N$203=1))</f>
        <v>0</v>
      </c>
      <c r="R12" s="1">
        <f>SUMPRODUCT((Combined_Counts!O$3:O$203)*('Post-266_v2'!O$3:O$203=1))</f>
        <v>0</v>
      </c>
      <c r="S12" s="1">
        <f>SUMPRODUCT((Combined_Counts!P$3:P$203)*('Post-266_v2'!P$3:P$203=1))</f>
        <v>0</v>
      </c>
      <c r="T12" s="1">
        <f>SUMPRODUCT((Combined_Counts!Q$3:Q$203)*('Post-266_v2'!Q$3:Q$203=1))</f>
        <v>0</v>
      </c>
    </row>
    <row r="13" spans="2:21" x14ac:dyDescent="0.25">
      <c r="B13" s="10"/>
      <c r="C13" t="s">
        <v>41</v>
      </c>
      <c r="E13" s="1">
        <f>SUM(G13:T13)</f>
        <v>621013.84108006582</v>
      </c>
      <c r="G13" s="1">
        <f>SUM(Combined_Counts!D$3:D$203)</f>
        <v>63553.95616438357</v>
      </c>
      <c r="H13" s="1">
        <f>SUM(Combined_Counts!E$3:E$203)</f>
        <v>60995.207972696087</v>
      </c>
      <c r="I13" s="1">
        <f>SUM(Combined_Counts!F$3:F$203)</f>
        <v>55852.430674303192</v>
      </c>
      <c r="J13" s="1">
        <f>SUM(Combined_Counts!G$3:G$203)</f>
        <v>26100</v>
      </c>
      <c r="K13" s="1">
        <f>SUM(Combined_Counts!H$3:H$203)</f>
        <v>67879</v>
      </c>
      <c r="L13" s="8">
        <f>SUM(Combined_Counts!I$3:I$203)</f>
        <v>38825.05134920562</v>
      </c>
      <c r="M13" s="8">
        <f>SUM(Combined_Counts!J$3:J$203)</f>
        <v>4594.3230814635917</v>
      </c>
      <c r="N13" s="1">
        <f>SUM(Combined_Counts!K$3:K$203)</f>
        <v>67700.168186538096</v>
      </c>
      <c r="O13" s="1">
        <f>SUM(Combined_Counts!L$3:L$203)</f>
        <v>52655.11043128329</v>
      </c>
      <c r="P13" s="1">
        <f>SUM(Combined_Counts!M$3:M$203)</f>
        <v>34092.051227384232</v>
      </c>
      <c r="Q13" s="1">
        <f>SUM(Combined_Counts!N$3:N$203)</f>
        <v>70699.934569862977</v>
      </c>
      <c r="R13" s="1">
        <f>SUM(Combined_Counts!O$3:O$203)</f>
        <v>50341.383030821926</v>
      </c>
      <c r="S13" s="1">
        <f>SUM(Combined_Counts!P$3:P$203)</f>
        <v>7874.3926202054799</v>
      </c>
      <c r="T13" s="1">
        <f>SUM(Combined_Counts!Q$3:Q$203)</f>
        <v>19850.831771917809</v>
      </c>
    </row>
    <row r="14" spans="2:21" x14ac:dyDescent="0.25">
      <c r="B14" s="10" t="s">
        <v>77</v>
      </c>
      <c r="C14" t="s">
        <v>74</v>
      </c>
      <c r="E14" s="6">
        <f>E10/E$13</f>
        <v>5.0820123340746997E-3</v>
      </c>
      <c r="G14" s="6">
        <f>G10/G$13</f>
        <v>0</v>
      </c>
      <c r="H14" s="6">
        <f t="shared" ref="H14:T14" si="3">H10/H$13</f>
        <v>0</v>
      </c>
      <c r="I14" s="6">
        <f t="shared" si="3"/>
        <v>0</v>
      </c>
      <c r="J14" s="6">
        <f t="shared" si="3"/>
        <v>0</v>
      </c>
      <c r="K14" s="6">
        <f t="shared" si="3"/>
        <v>4.6494497561837975E-2</v>
      </c>
      <c r="L14" s="9">
        <f t="shared" si="3"/>
        <v>0</v>
      </c>
      <c r="M14" s="9">
        <f t="shared" si="3"/>
        <v>0</v>
      </c>
      <c r="N14" s="6">
        <f t="shared" si="3"/>
        <v>0</v>
      </c>
      <c r="O14" s="6">
        <f t="shared" si="3"/>
        <v>0</v>
      </c>
      <c r="P14" s="6">
        <f t="shared" si="3"/>
        <v>0</v>
      </c>
      <c r="Q14" s="6">
        <f t="shared" si="3"/>
        <v>0</v>
      </c>
      <c r="R14" s="6">
        <f t="shared" si="3"/>
        <v>0</v>
      </c>
      <c r="S14" s="6">
        <f t="shared" si="3"/>
        <v>0</v>
      </c>
      <c r="T14" s="6">
        <f t="shared" si="3"/>
        <v>0</v>
      </c>
    </row>
    <row r="15" spans="2:21" x14ac:dyDescent="0.25">
      <c r="B15" s="10"/>
      <c r="C15" t="s">
        <v>76</v>
      </c>
      <c r="E15" s="6">
        <f>E11/E$13</f>
        <v>2.3527491618602835E-4</v>
      </c>
      <c r="G15" s="6">
        <f t="shared" ref="G15:T15" si="4">G11/G$13</f>
        <v>1.5734661700893648E-5</v>
      </c>
      <c r="H15" s="6">
        <f t="shared" si="4"/>
        <v>0</v>
      </c>
      <c r="I15" s="6">
        <f t="shared" si="4"/>
        <v>0</v>
      </c>
      <c r="J15" s="6">
        <f t="shared" si="4"/>
        <v>0</v>
      </c>
      <c r="K15" s="6">
        <f t="shared" si="4"/>
        <v>6.334801632316327E-4</v>
      </c>
      <c r="L15" s="9">
        <f t="shared" si="4"/>
        <v>0</v>
      </c>
      <c r="M15" s="9">
        <f t="shared" si="4"/>
        <v>0</v>
      </c>
      <c r="N15" s="6">
        <f t="shared" si="4"/>
        <v>0</v>
      </c>
      <c r="O15" s="6">
        <f t="shared" si="4"/>
        <v>1.93920359437346E-3</v>
      </c>
      <c r="P15" s="6">
        <f t="shared" si="4"/>
        <v>0</v>
      </c>
      <c r="Q15" s="6">
        <f t="shared" si="4"/>
        <v>0</v>
      </c>
      <c r="R15" s="6">
        <f t="shared" si="4"/>
        <v>0</v>
      </c>
      <c r="S15" s="6">
        <f t="shared" si="4"/>
        <v>0</v>
      </c>
      <c r="T15" s="6">
        <f t="shared" si="4"/>
        <v>0</v>
      </c>
    </row>
    <row r="16" spans="2:21" x14ac:dyDescent="0.25">
      <c r="B16" s="10"/>
      <c r="C16" t="s">
        <v>75</v>
      </c>
      <c r="E16" s="6">
        <f>E12/E$13</f>
        <v>3.3845019390105153E-4</v>
      </c>
      <c r="G16" s="6">
        <f t="shared" ref="G16:T16" si="5">G12/G$13</f>
        <v>1.5734661700893648E-5</v>
      </c>
      <c r="H16" s="6">
        <f t="shared" si="5"/>
        <v>3.4549067408282791E-4</v>
      </c>
      <c r="I16" s="6">
        <f t="shared" si="5"/>
        <v>0</v>
      </c>
      <c r="J16" s="6">
        <f t="shared" si="5"/>
        <v>0</v>
      </c>
      <c r="K16" s="6">
        <f t="shared" si="5"/>
        <v>1.2669603264632654E-3</v>
      </c>
      <c r="L16" s="9">
        <f t="shared" si="5"/>
        <v>0</v>
      </c>
      <c r="M16" s="9">
        <f t="shared" si="5"/>
        <v>0</v>
      </c>
      <c r="N16" s="6">
        <f t="shared" si="5"/>
        <v>0</v>
      </c>
      <c r="O16" s="6">
        <f t="shared" si="5"/>
        <v>1.93920359437346E-3</v>
      </c>
      <c r="P16" s="6">
        <f t="shared" si="5"/>
        <v>0</v>
      </c>
      <c r="Q16" s="6">
        <f t="shared" si="5"/>
        <v>0</v>
      </c>
      <c r="R16" s="6">
        <f t="shared" si="5"/>
        <v>0</v>
      </c>
      <c r="S16" s="6">
        <f t="shared" si="5"/>
        <v>0</v>
      </c>
      <c r="T16" s="6">
        <f t="shared" si="5"/>
        <v>0</v>
      </c>
    </row>
    <row r="19" spans="5:5" x14ac:dyDescent="0.25">
      <c r="E19" s="2"/>
    </row>
  </sheetData>
  <mergeCells count="5">
    <mergeCell ref="B3:B6"/>
    <mergeCell ref="B7:B9"/>
    <mergeCell ref="B10:B13"/>
    <mergeCell ref="B14:B16"/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CDCM_Counts</vt:lpstr>
      <vt:lpstr>EDCM_Counts</vt:lpstr>
      <vt:lpstr>Combined_Counts</vt:lpstr>
      <vt:lpstr>Pre-266</vt:lpstr>
      <vt:lpstr>Post-266_v1</vt:lpstr>
      <vt:lpstr>Post-266_v2</vt:lpstr>
      <vt:lpstr>Summary</vt:lpstr>
    </vt:vector>
  </TitlesOfParts>
  <Company>CE Electric UK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Enzor, Andrew</dc:creator>
  <cp:lastModifiedBy>Enzor, Andrew</cp:lastModifiedBy>
  <dcterms:created xsi:type="dcterms:W3CDTF">2019-01-03T15:50:31Z</dcterms:created>
  <dcterms:modified xsi:type="dcterms:W3CDTF">2019-01-11T08:26:43Z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{0F742C78-7CA1-4A83-96D0-F7EDA8C31D24}</vt:lpwstr>
  </property>
  <property fmtid="{D5CDD505-2E9C-101B-9397-08002B2CF9AE}" pid="3" name="DLPManualFileClassificationLastModifiedBy">
    <vt:lpwstr>AD03\Andrew.Enzor</vt:lpwstr>
  </property>
  <property fmtid="{D5CDD505-2E9C-101B-9397-08002B2CF9AE}" pid="4" name="DLPManualFileClassificationLastModificationDate">
    <vt:lpwstr>1546531598</vt:lpwstr>
  </property>
  <property fmtid="{D5CDD505-2E9C-101B-9397-08002B2CF9AE}" pid="5" name="DLPManualFileClassificationVersion">
    <vt:lpwstr>11.0.400.15</vt:lpwstr>
  </property>
</Properties>
</file>